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01 會計報告\4月份會計月報\"/>
    </mc:Choice>
  </mc:AlternateContent>
  <bookViews>
    <workbookView xWindow="0" yWindow="0" windowWidth="21570" windowHeight="7485" tabRatio="599"/>
  </bookViews>
  <sheets>
    <sheet name="115年度歲入(1-6月)" sheetId="11" r:id="rId1"/>
    <sheet name="115年度歲入(7-12月)" sheetId="12" r:id="rId2"/>
  </sheets>
  <definedNames>
    <definedName name="_xlnm._FilterDatabase" localSheetId="0" hidden="1">'115年度歲入(1-6月)'!$B$7:$GS$1019</definedName>
    <definedName name="_xlnm._FilterDatabase" localSheetId="1" hidden="1">'115年度歲入(7-12月)'!$A$7:$GV$1004</definedName>
  </definedNames>
  <calcPr calcId="191029"/>
</workbook>
</file>

<file path=xl/calcChain.xml><?xml version="1.0" encoding="utf-8"?>
<calcChain xmlns="http://schemas.openxmlformats.org/spreadsheetml/2006/main">
  <c r="DV919" i="11" l="1"/>
  <c r="DU9" i="11"/>
  <c r="DU473" i="11"/>
  <c r="DO183" i="11"/>
  <c r="DH631" i="11"/>
  <c r="DH932" i="11"/>
  <c r="DH788" i="11"/>
  <c r="DH660" i="11"/>
  <c r="DH652" i="11"/>
  <c r="DH548" i="11"/>
  <c r="DH540" i="11"/>
  <c r="DH500" i="11"/>
  <c r="DH460" i="11"/>
  <c r="DH420" i="11"/>
  <c r="DH356" i="11"/>
  <c r="DH316" i="11"/>
  <c r="DH196" i="11"/>
  <c r="DH140" i="11"/>
  <c r="DH60" i="11"/>
  <c r="DH12" i="11"/>
  <c r="CI455" i="11"/>
  <c r="CI759" i="11"/>
  <c r="CP547" i="11"/>
  <c r="CP503" i="11"/>
  <c r="CP167" i="11"/>
  <c r="CI615" i="11"/>
  <c r="BZ931" i="11"/>
  <c r="BZ826" i="11"/>
  <c r="BT132" i="11"/>
  <c r="BJ851" i="11"/>
  <c r="BJ359" i="11"/>
  <c r="AV315" i="11"/>
  <c r="AO11" i="11"/>
  <c r="X747" i="11"/>
  <c r="X551" i="11"/>
  <c r="Q170" i="11"/>
  <c r="P811" i="11"/>
  <c r="GF5" i="12"/>
  <c r="EM7" i="12"/>
  <c r="EA5" i="12"/>
  <c r="HD7" i="12"/>
  <c r="HA7" i="12"/>
  <c r="GZ7" i="12"/>
  <c r="GY7" i="12"/>
  <c r="GX7" i="12"/>
  <c r="GW7" i="12"/>
  <c r="GV7" i="12"/>
  <c r="GU7" i="12"/>
  <c r="GT7" i="12"/>
  <c r="GS7" i="12"/>
  <c r="GR7" i="12"/>
  <c r="GQ7" i="12"/>
  <c r="GP7" i="12"/>
  <c r="GO7" i="12"/>
  <c r="GN7" i="12"/>
  <c r="GM7" i="12"/>
  <c r="GL7" i="12"/>
  <c r="GK7" i="12"/>
  <c r="GJ7" i="12"/>
  <c r="GI7" i="12"/>
  <c r="GH7" i="12"/>
  <c r="GG7" i="12"/>
  <c r="GF7" i="12"/>
  <c r="GE7" i="12"/>
  <c r="GD7" i="12"/>
  <c r="GC7" i="12"/>
  <c r="GB7" i="12"/>
  <c r="GA7" i="12"/>
  <c r="FZ7" i="12"/>
  <c r="FY7" i="12"/>
  <c r="FX7" i="12"/>
  <c r="FW7" i="12"/>
  <c r="FU7" i="12"/>
  <c r="FR7" i="12"/>
  <c r="FQ7" i="12"/>
  <c r="FP7" i="12"/>
  <c r="FO7" i="12"/>
  <c r="FN7" i="12"/>
  <c r="FM7" i="12"/>
  <c r="FL7" i="12"/>
  <c r="FK7" i="12"/>
  <c r="FJ7" i="12"/>
  <c r="FI7" i="12"/>
  <c r="FH7" i="12"/>
  <c r="FG7" i="12"/>
  <c r="FF7" i="12"/>
  <c r="FE7" i="12"/>
  <c r="FD7" i="12"/>
  <c r="FC7" i="12"/>
  <c r="FB7" i="12"/>
  <c r="FA7" i="12"/>
  <c r="EZ7" i="12"/>
  <c r="EY7" i="12"/>
  <c r="EX7" i="12"/>
  <c r="EW7" i="12"/>
  <c r="EV7" i="12"/>
  <c r="EU7" i="12"/>
  <c r="ET7" i="12"/>
  <c r="ES7" i="12"/>
  <c r="ER7" i="12"/>
  <c r="EQ7" i="12"/>
  <c r="EP7" i="12"/>
  <c r="EO7" i="12"/>
  <c r="EJ7" i="12"/>
  <c r="EI7" i="12"/>
  <c r="EH7" i="12"/>
  <c r="EG7" i="12"/>
  <c r="EF7" i="12"/>
  <c r="EE7" i="12"/>
  <c r="ED7" i="12"/>
  <c r="EC7" i="12"/>
  <c r="EB7" i="12"/>
  <c r="EA7" i="12"/>
  <c r="DZ7" i="12"/>
  <c r="DY7" i="12"/>
  <c r="DX7" i="12"/>
  <c r="DW7" i="12"/>
  <c r="DV7" i="12"/>
  <c r="DU7" i="12"/>
  <c r="DT7" i="12"/>
  <c r="DS7" i="12"/>
  <c r="DR7" i="12"/>
  <c r="DQ7" i="12"/>
  <c r="DP7" i="12"/>
  <c r="DO7" i="12"/>
  <c r="DN7" i="12"/>
  <c r="DM7" i="12"/>
  <c r="DL7" i="12"/>
  <c r="DK7" i="12"/>
  <c r="DJ7" i="12"/>
  <c r="DI7" i="12"/>
  <c r="DH7" i="12"/>
  <c r="DG7" i="12"/>
  <c r="DF7" i="12"/>
  <c r="DD7" i="12"/>
  <c r="DA7" i="12"/>
  <c r="CZ7" i="12"/>
  <c r="CY7" i="12"/>
  <c r="CX7" i="12"/>
  <c r="CW7" i="12"/>
  <c r="CV7" i="12"/>
  <c r="CU7" i="12"/>
  <c r="CT7" i="12"/>
  <c r="CS7" i="12"/>
  <c r="CR7" i="12"/>
  <c r="CQ7" i="12"/>
  <c r="CP7" i="12"/>
  <c r="CO7" i="12"/>
  <c r="CN7" i="12"/>
  <c r="CM7" i="12"/>
  <c r="CL7" i="12"/>
  <c r="CK7" i="12"/>
  <c r="CJ7" i="12"/>
  <c r="CI7" i="12"/>
  <c r="CH7" i="12"/>
  <c r="CG7" i="12"/>
  <c r="CF7" i="12"/>
  <c r="CE7" i="12"/>
  <c r="CD7" i="12"/>
  <c r="CC7" i="12"/>
  <c r="CB7" i="12"/>
  <c r="CA7" i="12"/>
  <c r="BZ7" i="12"/>
  <c r="BY7" i="12"/>
  <c r="BX7" i="12"/>
  <c r="BV7" i="12"/>
  <c r="BS7" i="12"/>
  <c r="BR7" i="12"/>
  <c r="BQ7" i="12"/>
  <c r="BP7" i="12"/>
  <c r="BO7" i="12"/>
  <c r="BN7" i="12"/>
  <c r="BM7" i="12"/>
  <c r="BL7" i="12"/>
  <c r="BK7" i="12"/>
  <c r="BJ7" i="12"/>
  <c r="BI7" i="12"/>
  <c r="BH7" i="12"/>
  <c r="BG7" i="12"/>
  <c r="BF7" i="12"/>
  <c r="BE7" i="12"/>
  <c r="BD7" i="12"/>
  <c r="BC7" i="12"/>
  <c r="BB7" i="12"/>
  <c r="BA7" i="12"/>
  <c r="AZ7" i="12"/>
  <c r="AY7" i="12"/>
  <c r="AX7" i="12"/>
  <c r="AW7" i="12"/>
  <c r="AV7" i="12"/>
  <c r="AU7" i="12"/>
  <c r="AT7" i="12"/>
  <c r="AS7" i="12"/>
  <c r="AR7" i="12"/>
  <c r="AQ7" i="12"/>
  <c r="AP7" i="12"/>
  <c r="AO7" i="12"/>
  <c r="AM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G7" i="12"/>
  <c r="F7" i="12"/>
  <c r="F5" i="12"/>
  <c r="G5" i="12"/>
  <c r="H5" i="12"/>
  <c r="I5" i="12"/>
  <c r="J5" i="12"/>
  <c r="K5" i="12"/>
  <c r="L5" i="12"/>
  <c r="M5" i="12"/>
  <c r="N5" i="12"/>
  <c r="O5" i="12"/>
  <c r="P5" i="12"/>
  <c r="Q5" i="12"/>
  <c r="R5" i="12"/>
  <c r="S5" i="12"/>
  <c r="T5" i="12"/>
  <c r="U5" i="12"/>
  <c r="V5" i="12"/>
  <c r="W5" i="12"/>
  <c r="X5" i="12"/>
  <c r="Y5" i="12"/>
  <c r="Z5" i="12"/>
  <c r="AA5" i="12"/>
  <c r="AB5" i="12"/>
  <c r="AC5" i="12"/>
  <c r="AD5" i="12"/>
  <c r="AE5" i="12"/>
  <c r="AF5" i="12"/>
  <c r="AG5" i="12"/>
  <c r="AH5" i="12"/>
  <c r="AI5" i="12"/>
  <c r="AJ5" i="12"/>
  <c r="AM5" i="12"/>
  <c r="AO5" i="12"/>
  <c r="AP5" i="12"/>
  <c r="AQ5" i="12"/>
  <c r="AR5" i="12"/>
  <c r="AS5" i="12"/>
  <c r="AT5" i="12"/>
  <c r="AU5" i="12"/>
  <c r="AV5" i="12"/>
  <c r="BT5" i="12"/>
  <c r="AW5" i="12"/>
  <c r="AX5" i="12"/>
  <c r="AY5" i="12"/>
  <c r="AZ5" i="12"/>
  <c r="BA5" i="12"/>
  <c r="BB5" i="12"/>
  <c r="BC5" i="12"/>
  <c r="BD5" i="12"/>
  <c r="BE5" i="12"/>
  <c r="BF5" i="12"/>
  <c r="BG5" i="12"/>
  <c r="BH5" i="12"/>
  <c r="BI5" i="12"/>
  <c r="BJ5" i="12"/>
  <c r="BK5" i="12"/>
  <c r="BL5" i="12"/>
  <c r="BM5" i="12"/>
  <c r="BN5" i="12"/>
  <c r="BO5" i="12"/>
  <c r="BP5" i="12"/>
  <c r="BQ5" i="12"/>
  <c r="BR5" i="12"/>
  <c r="BS5" i="12"/>
  <c r="BV5" i="12"/>
  <c r="BX5" i="12"/>
  <c r="BY5" i="12"/>
  <c r="BZ5" i="12"/>
  <c r="CA5" i="12"/>
  <c r="CB5" i="12"/>
  <c r="CC5" i="12"/>
  <c r="CD5" i="12"/>
  <c r="CE5" i="12"/>
  <c r="CF5" i="12"/>
  <c r="CG5" i="12"/>
  <c r="CH5" i="12"/>
  <c r="CI5" i="12"/>
  <c r="CJ5" i="12"/>
  <c r="CK5" i="12"/>
  <c r="CL5" i="12"/>
  <c r="CM5" i="12"/>
  <c r="CN5" i="12"/>
  <c r="CO5" i="12"/>
  <c r="CP5" i="12"/>
  <c r="CQ5" i="12"/>
  <c r="CR5" i="12"/>
  <c r="CS5" i="12"/>
  <c r="CT5" i="12"/>
  <c r="CU5" i="12"/>
  <c r="CV5" i="12"/>
  <c r="CW5" i="12"/>
  <c r="CX5" i="12"/>
  <c r="CY5" i="12"/>
  <c r="CZ5" i="12"/>
  <c r="DA5" i="12"/>
  <c r="DD5" i="12"/>
  <c r="DF5" i="12"/>
  <c r="DG5" i="12"/>
  <c r="DH5" i="12"/>
  <c r="DI5" i="12"/>
  <c r="DJ5" i="12"/>
  <c r="DK5" i="12"/>
  <c r="DL5" i="12"/>
  <c r="DM5" i="12"/>
  <c r="DN5" i="12"/>
  <c r="DO5" i="12"/>
  <c r="DP5" i="12"/>
  <c r="DQ5" i="12"/>
  <c r="DR5" i="12"/>
  <c r="DS5" i="12"/>
  <c r="DT5" i="12"/>
  <c r="DU5" i="12"/>
  <c r="DV5" i="12"/>
  <c r="DW5" i="12"/>
  <c r="DX5" i="12"/>
  <c r="DY5" i="12"/>
  <c r="DZ5" i="12"/>
  <c r="EB5" i="12"/>
  <c r="EC5" i="12"/>
  <c r="ED5" i="12"/>
  <c r="EE5" i="12"/>
  <c r="EF5" i="12"/>
  <c r="EG5" i="12"/>
  <c r="EH5" i="12"/>
  <c r="EI5" i="12"/>
  <c r="EJ5" i="12"/>
  <c r="EM5" i="12"/>
  <c r="EO5" i="12"/>
  <c r="EP5" i="12"/>
  <c r="EQ5" i="12"/>
  <c r="ER5" i="12"/>
  <c r="ES5" i="12"/>
  <c r="ET5" i="12"/>
  <c r="EU5" i="12"/>
  <c r="EV5" i="12"/>
  <c r="EW5" i="12"/>
  <c r="EX5" i="12"/>
  <c r="EY5" i="12"/>
  <c r="EZ5" i="12"/>
  <c r="FS5" i="12"/>
  <c r="FA5" i="12"/>
  <c r="FB5" i="12"/>
  <c r="FC5" i="12"/>
  <c r="FD5" i="12"/>
  <c r="FE5" i="12"/>
  <c r="FF5" i="12"/>
  <c r="FG5" i="12"/>
  <c r="FH5" i="12"/>
  <c r="FI5" i="12"/>
  <c r="FJ5" i="12"/>
  <c r="FK5" i="12"/>
  <c r="FL5" i="12"/>
  <c r="FM5" i="12"/>
  <c r="FN5" i="12"/>
  <c r="FO5" i="12"/>
  <c r="FP5" i="12"/>
  <c r="FQ5" i="12"/>
  <c r="FR5" i="12"/>
  <c r="FU5" i="12"/>
  <c r="FW5" i="12"/>
  <c r="FX5" i="12"/>
  <c r="FY5" i="12"/>
  <c r="FZ5" i="12"/>
  <c r="GA5" i="12"/>
  <c r="GB5" i="12"/>
  <c r="GC5" i="12"/>
  <c r="GD5" i="12"/>
  <c r="GE5" i="12"/>
  <c r="GG5" i="12"/>
  <c r="GH5" i="12"/>
  <c r="GI5" i="12"/>
  <c r="GJ5" i="12"/>
  <c r="GK5" i="12"/>
  <c r="GL5" i="12"/>
  <c r="GM5" i="12"/>
  <c r="GN5" i="12"/>
  <c r="GO5" i="12"/>
  <c r="GP5" i="12"/>
  <c r="GQ5" i="12"/>
  <c r="GR5" i="12"/>
  <c r="GS5" i="12"/>
  <c r="GT5" i="12"/>
  <c r="GU5" i="12"/>
  <c r="GV5" i="12"/>
  <c r="GW5" i="12"/>
  <c r="GX5" i="12"/>
  <c r="GY5" i="12"/>
  <c r="GZ5" i="12"/>
  <c r="HA5" i="12"/>
  <c r="HD5" i="12"/>
  <c r="HB520" i="12"/>
  <c r="FS520" i="12"/>
  <c r="EK520" i="12"/>
  <c r="DB520" i="12"/>
  <c r="BT520" i="12"/>
  <c r="AK520" i="12"/>
  <c r="DB840" i="12"/>
  <c r="BT315" i="12"/>
  <c r="AK359" i="12"/>
  <c r="AK804" i="12"/>
  <c r="AJ642" i="11"/>
  <c r="AL642" i="11" s="1"/>
  <c r="AJ612" i="11"/>
  <c r="AL612" i="11" s="1"/>
  <c r="AJ9" i="11"/>
  <c r="AL9" i="11" s="1"/>
  <c r="AJ10" i="11"/>
  <c r="AL10" i="11" s="1"/>
  <c r="AJ11" i="11"/>
  <c r="AL11" i="11" s="1"/>
  <c r="AJ12" i="11"/>
  <c r="AL12" i="11" s="1"/>
  <c r="AJ13" i="11"/>
  <c r="AL13" i="11" s="1"/>
  <c r="AJ14" i="11"/>
  <c r="AJ15" i="11"/>
  <c r="AL15" i="11" s="1"/>
  <c r="AJ16" i="11"/>
  <c r="AJ17" i="11"/>
  <c r="AL17" i="11"/>
  <c r="AJ18" i="11"/>
  <c r="AL18" i="11" s="1"/>
  <c r="AJ19" i="11"/>
  <c r="AJ20" i="11"/>
  <c r="AL20" i="11" s="1"/>
  <c r="AJ21" i="11"/>
  <c r="AL21" i="11" s="1"/>
  <c r="AJ22" i="11"/>
  <c r="AL22" i="11" s="1"/>
  <c r="AJ23" i="11"/>
  <c r="AL23" i="11" s="1"/>
  <c r="AJ24" i="11"/>
  <c r="AL24" i="11" s="1"/>
  <c r="AJ25" i="11"/>
  <c r="AL25" i="11" s="1"/>
  <c r="AJ26" i="11"/>
  <c r="AL26" i="11" s="1"/>
  <c r="AJ27" i="11"/>
  <c r="AL27" i="11" s="1"/>
  <c r="AJ28" i="11"/>
  <c r="AL28" i="11" s="1"/>
  <c r="AJ29" i="11"/>
  <c r="AL29" i="11" s="1"/>
  <c r="AJ30" i="11"/>
  <c r="AJ31" i="11"/>
  <c r="AL31" i="11"/>
  <c r="AJ32" i="11"/>
  <c r="AL32" i="11" s="1"/>
  <c r="AJ33" i="11"/>
  <c r="AL33" i="11"/>
  <c r="AJ34" i="11"/>
  <c r="AL34" i="11" s="1"/>
  <c r="AJ35" i="11"/>
  <c r="AL35" i="11"/>
  <c r="AJ36" i="11"/>
  <c r="AL36" i="11" s="1"/>
  <c r="AJ37" i="11"/>
  <c r="AL37" i="11"/>
  <c r="AJ38" i="11"/>
  <c r="AL38" i="11" s="1"/>
  <c r="AJ39" i="11"/>
  <c r="AL39" i="11"/>
  <c r="AJ40" i="11"/>
  <c r="AL40" i="11" s="1"/>
  <c r="AJ41" i="11"/>
  <c r="AL41" i="11"/>
  <c r="AJ42" i="11"/>
  <c r="AL42" i="11" s="1"/>
  <c r="AJ43" i="11"/>
  <c r="AL43" i="11"/>
  <c r="AJ44" i="11"/>
  <c r="AL44" i="11" s="1"/>
  <c r="AJ45" i="11"/>
  <c r="AL45" i="11"/>
  <c r="AJ46" i="11"/>
  <c r="AL46" i="11" s="1"/>
  <c r="AJ47" i="11"/>
  <c r="AJ48" i="11"/>
  <c r="AL48" i="11" s="1"/>
  <c r="AJ49" i="11"/>
  <c r="AL49" i="11" s="1"/>
  <c r="AJ50" i="11"/>
  <c r="AL50" i="11" s="1"/>
  <c r="AJ51" i="11"/>
  <c r="AL51" i="11" s="1"/>
  <c r="AJ52" i="11"/>
  <c r="AL52" i="11" s="1"/>
  <c r="AJ53" i="11"/>
  <c r="AL53" i="11" s="1"/>
  <c r="AJ54" i="11"/>
  <c r="AL54" i="11" s="1"/>
  <c r="AJ55" i="11"/>
  <c r="AL55" i="11" s="1"/>
  <c r="AJ56" i="11"/>
  <c r="AL56" i="11" s="1"/>
  <c r="AJ57" i="11"/>
  <c r="AL57" i="11" s="1"/>
  <c r="AJ58" i="11"/>
  <c r="AL58" i="11" s="1"/>
  <c r="AJ59" i="11"/>
  <c r="AL59" i="11" s="1"/>
  <c r="AJ60" i="11"/>
  <c r="AL60" i="11" s="1"/>
  <c r="AJ61" i="11"/>
  <c r="AL61" i="11" s="1"/>
  <c r="AJ62" i="11"/>
  <c r="AL62" i="11" s="1"/>
  <c r="AJ63" i="11"/>
  <c r="AL63" i="11" s="1"/>
  <c r="AJ64" i="11"/>
  <c r="AL64" i="11" s="1"/>
  <c r="AJ65" i="11"/>
  <c r="AL65" i="11" s="1"/>
  <c r="AJ66" i="11"/>
  <c r="AL66" i="11" s="1"/>
  <c r="AJ67" i="11"/>
  <c r="AL67" i="11" s="1"/>
  <c r="AJ68" i="11"/>
  <c r="AL68" i="11" s="1"/>
  <c r="AJ69" i="11"/>
  <c r="AL69" i="11" s="1"/>
  <c r="AJ70" i="11"/>
  <c r="AL70" i="11" s="1"/>
  <c r="AJ71" i="11"/>
  <c r="AL71" i="11" s="1"/>
  <c r="AJ72" i="11"/>
  <c r="AL72" i="11" s="1"/>
  <c r="AJ73" i="11"/>
  <c r="AL73" i="11" s="1"/>
  <c r="AJ74" i="11"/>
  <c r="AL74" i="11" s="1"/>
  <c r="AJ75" i="11"/>
  <c r="AL75" i="11" s="1"/>
  <c r="AJ76" i="11"/>
  <c r="AL76" i="11" s="1"/>
  <c r="AJ77" i="11"/>
  <c r="AL77" i="11" s="1"/>
  <c r="AJ78" i="11"/>
  <c r="AL78" i="11" s="1"/>
  <c r="AJ79" i="11"/>
  <c r="AJ80" i="11"/>
  <c r="AL80" i="11" s="1"/>
  <c r="AJ81" i="11"/>
  <c r="AL81" i="11" s="1"/>
  <c r="AJ82" i="11"/>
  <c r="AL82" i="11" s="1"/>
  <c r="AJ83" i="11"/>
  <c r="AJ84" i="11"/>
  <c r="AL84" i="11" s="1"/>
  <c r="AJ85" i="11"/>
  <c r="AJ86" i="11"/>
  <c r="AL86" i="11" s="1"/>
  <c r="AJ87" i="11"/>
  <c r="AL87" i="11"/>
  <c r="AJ88" i="11"/>
  <c r="AL88" i="11" s="1"/>
  <c r="AJ89" i="11"/>
  <c r="AL89" i="11"/>
  <c r="AJ90" i="11"/>
  <c r="AL90" i="11" s="1"/>
  <c r="AJ91" i="11"/>
  <c r="AL91" i="11"/>
  <c r="AJ92" i="11"/>
  <c r="AL92" i="11" s="1"/>
  <c r="AJ93" i="11"/>
  <c r="AL93" i="11" s="1"/>
  <c r="AJ94" i="11"/>
  <c r="AL94" i="11" s="1"/>
  <c r="AJ95" i="11"/>
  <c r="AL95" i="11" s="1"/>
  <c r="AJ96" i="11"/>
  <c r="AL96" i="11" s="1"/>
  <c r="AJ97" i="11"/>
  <c r="AJ98" i="11"/>
  <c r="AL98" i="11" s="1"/>
  <c r="AJ99" i="11"/>
  <c r="AL99" i="11" s="1"/>
  <c r="AJ100" i="11"/>
  <c r="AL100" i="11" s="1"/>
  <c r="AJ101" i="11"/>
  <c r="AL101" i="11" s="1"/>
  <c r="AJ102" i="11"/>
  <c r="AL102" i="11" s="1"/>
  <c r="AJ103" i="11"/>
  <c r="AL103" i="11" s="1"/>
  <c r="AJ104" i="11"/>
  <c r="AL104" i="11" s="1"/>
  <c r="AJ105" i="11"/>
  <c r="AL105" i="11" s="1"/>
  <c r="AJ106" i="11"/>
  <c r="AL106" i="11" s="1"/>
  <c r="AJ107" i="11"/>
  <c r="AL107" i="11" s="1"/>
  <c r="AJ108" i="11"/>
  <c r="AL108" i="11" s="1"/>
  <c r="AJ109" i="11"/>
  <c r="AJ110" i="11"/>
  <c r="AL110" i="11" s="1"/>
  <c r="AJ111" i="11"/>
  <c r="AL111" i="11" s="1"/>
  <c r="AJ112" i="11"/>
  <c r="AL112" i="11" s="1"/>
  <c r="AJ113" i="11"/>
  <c r="AL113" i="11" s="1"/>
  <c r="AJ114" i="11"/>
  <c r="AL114" i="11" s="1"/>
  <c r="AJ115" i="11"/>
  <c r="AJ116" i="11"/>
  <c r="AL116" i="11" s="1"/>
  <c r="AJ117" i="11"/>
  <c r="AL117" i="11" s="1"/>
  <c r="AJ118" i="11"/>
  <c r="AL118" i="11" s="1"/>
  <c r="AJ119" i="11"/>
  <c r="AL119" i="11" s="1"/>
  <c r="AJ120" i="11"/>
  <c r="AL120" i="11" s="1"/>
  <c r="AJ121" i="11"/>
  <c r="AL121" i="11" s="1"/>
  <c r="AJ122" i="11"/>
  <c r="AL122" i="11" s="1"/>
  <c r="AJ123" i="11"/>
  <c r="AL123" i="11" s="1"/>
  <c r="AJ124" i="11"/>
  <c r="AL124" i="11" s="1"/>
  <c r="AJ125" i="11"/>
  <c r="AL125" i="11" s="1"/>
  <c r="AJ126" i="11"/>
  <c r="AL126" i="11" s="1"/>
  <c r="AJ127" i="11"/>
  <c r="AL127" i="11" s="1"/>
  <c r="AJ128" i="11"/>
  <c r="AL128" i="11" s="1"/>
  <c r="AJ129" i="11"/>
  <c r="AL129" i="11" s="1"/>
  <c r="AJ130" i="11"/>
  <c r="AL130" i="11" s="1"/>
  <c r="AJ131" i="11"/>
  <c r="AL131" i="11" s="1"/>
  <c r="AJ132" i="11"/>
  <c r="AL132" i="11" s="1"/>
  <c r="AJ133" i="11"/>
  <c r="AJ134" i="11"/>
  <c r="AL134" i="11" s="1"/>
  <c r="AJ135" i="11"/>
  <c r="AL135" i="11"/>
  <c r="AJ136" i="11"/>
  <c r="AL136" i="11" s="1"/>
  <c r="AJ137" i="11"/>
  <c r="AL137" i="11" s="1"/>
  <c r="AJ138" i="11"/>
  <c r="AL138" i="11" s="1"/>
  <c r="AJ139" i="11"/>
  <c r="AL139" i="11" s="1"/>
  <c r="AJ140" i="11"/>
  <c r="AL140" i="11" s="1"/>
  <c r="AJ141" i="11"/>
  <c r="AL141" i="11" s="1"/>
  <c r="AJ142" i="11"/>
  <c r="AL142" i="11" s="1"/>
  <c r="AJ143" i="11"/>
  <c r="AL143" i="11"/>
  <c r="AJ144" i="11"/>
  <c r="AL144" i="11" s="1"/>
  <c r="AJ145" i="11"/>
  <c r="AJ146" i="11"/>
  <c r="AL146" i="11" s="1"/>
  <c r="AJ147" i="11"/>
  <c r="AJ148" i="11"/>
  <c r="AL148" i="11" s="1"/>
  <c r="AJ149" i="11"/>
  <c r="AJ150" i="11"/>
  <c r="AL150" i="11"/>
  <c r="AJ151" i="11"/>
  <c r="AL151" i="11" s="1"/>
  <c r="AJ152" i="11"/>
  <c r="AL152" i="11" s="1"/>
  <c r="AJ153" i="11"/>
  <c r="AL153" i="11" s="1"/>
  <c r="AJ154" i="11"/>
  <c r="AL154" i="11" s="1"/>
  <c r="AJ155" i="11"/>
  <c r="AJ156" i="11"/>
  <c r="AL156" i="11" s="1"/>
  <c r="AJ157" i="11"/>
  <c r="AL157" i="11" s="1"/>
  <c r="AJ158" i="11"/>
  <c r="AL158" i="11" s="1"/>
  <c r="AJ159" i="11"/>
  <c r="AL159" i="11" s="1"/>
  <c r="AJ160" i="11"/>
  <c r="AL160" i="11" s="1"/>
  <c r="AJ161" i="11"/>
  <c r="AL161" i="11" s="1"/>
  <c r="AJ162" i="11"/>
  <c r="AL162" i="11" s="1"/>
  <c r="AJ163" i="11"/>
  <c r="AL163" i="11" s="1"/>
  <c r="AJ164" i="11"/>
  <c r="AL164" i="11" s="1"/>
  <c r="AJ165" i="11"/>
  <c r="AL165" i="11" s="1"/>
  <c r="AJ166" i="11"/>
  <c r="AJ167" i="11"/>
  <c r="AJ168" i="11"/>
  <c r="AL168" i="11" s="1"/>
  <c r="AJ169" i="11"/>
  <c r="AJ170" i="11"/>
  <c r="AL170" i="11" s="1"/>
  <c r="AJ171" i="11"/>
  <c r="AL171" i="11" s="1"/>
  <c r="AJ172" i="11"/>
  <c r="AL172" i="11" s="1"/>
  <c r="AJ173" i="11"/>
  <c r="AL173" i="11" s="1"/>
  <c r="AJ174" i="11"/>
  <c r="AL174" i="11" s="1"/>
  <c r="AJ175" i="11"/>
  <c r="AL175" i="11"/>
  <c r="AJ176" i="11"/>
  <c r="AL176" i="11" s="1"/>
  <c r="AJ177" i="11"/>
  <c r="AJ178" i="11"/>
  <c r="AL178" i="11"/>
  <c r="AJ179" i="11"/>
  <c r="AL179" i="11" s="1"/>
  <c r="AJ180" i="11"/>
  <c r="AL180" i="11"/>
  <c r="AJ181" i="11"/>
  <c r="AL181" i="11" s="1"/>
  <c r="AJ182" i="11"/>
  <c r="AL182" i="11" s="1"/>
  <c r="AJ183" i="11"/>
  <c r="AL183" i="11" s="1"/>
  <c r="AJ184" i="11"/>
  <c r="AJ185" i="11"/>
  <c r="AL185" i="11" s="1"/>
  <c r="AJ186" i="11"/>
  <c r="AL186" i="11" s="1"/>
  <c r="AJ187" i="11"/>
  <c r="AL187" i="11" s="1"/>
  <c r="AJ188" i="11"/>
  <c r="AL188" i="11" s="1"/>
  <c r="AJ189" i="11"/>
  <c r="AL189" i="11" s="1"/>
  <c r="AJ190" i="11"/>
  <c r="AL190" i="11" s="1"/>
  <c r="AJ191" i="11"/>
  <c r="AL191" i="11" s="1"/>
  <c r="AJ192" i="11"/>
  <c r="AL192" i="11" s="1"/>
  <c r="AJ193" i="11"/>
  <c r="AL193" i="11" s="1"/>
  <c r="AJ194" i="11"/>
  <c r="AL194" i="11" s="1"/>
  <c r="AJ195" i="11"/>
  <c r="AL195" i="11" s="1"/>
  <c r="AJ196" i="11"/>
  <c r="AJ197" i="11"/>
  <c r="AL197" i="11" s="1"/>
  <c r="AJ198" i="11"/>
  <c r="AJ199" i="11"/>
  <c r="AL199" i="11" s="1"/>
  <c r="AJ200" i="11"/>
  <c r="AL200" i="11" s="1"/>
  <c r="AJ201" i="11"/>
  <c r="AJ202" i="11"/>
  <c r="AL202" i="11" s="1"/>
  <c r="AJ203" i="11"/>
  <c r="AJ204" i="11"/>
  <c r="AL204" i="11" s="1"/>
  <c r="AJ205" i="11"/>
  <c r="AL205" i="11" s="1"/>
  <c r="AJ206" i="11"/>
  <c r="AL206" i="11" s="1"/>
  <c r="AJ207" i="11"/>
  <c r="AL207" i="11" s="1"/>
  <c r="AJ208" i="11"/>
  <c r="AL208" i="11" s="1"/>
  <c r="AJ209" i="11"/>
  <c r="AL209" i="11" s="1"/>
  <c r="AJ210" i="11"/>
  <c r="AL210" i="11" s="1"/>
  <c r="AJ211" i="11"/>
  <c r="AL211" i="11" s="1"/>
  <c r="AJ212" i="11"/>
  <c r="AJ213" i="11"/>
  <c r="AL213" i="11" s="1"/>
  <c r="AJ214" i="11"/>
  <c r="AL214" i="11" s="1"/>
  <c r="AJ215" i="11"/>
  <c r="AL215" i="11" s="1"/>
  <c r="AJ216" i="11"/>
  <c r="AL216" i="11" s="1"/>
  <c r="AJ217" i="11"/>
  <c r="AL217" i="11"/>
  <c r="AJ218" i="11"/>
  <c r="AJ219" i="11"/>
  <c r="AL219" i="11" s="1"/>
  <c r="AJ220" i="11"/>
  <c r="AJ221" i="11"/>
  <c r="AL221" i="11" s="1"/>
  <c r="AJ222" i="11"/>
  <c r="AL222" i="11" s="1"/>
  <c r="AJ223" i="11"/>
  <c r="AL223" i="11" s="1"/>
  <c r="AJ224" i="11"/>
  <c r="AJ225" i="11"/>
  <c r="AL225" i="11" s="1"/>
  <c r="AJ226" i="11"/>
  <c r="AL226" i="11" s="1"/>
  <c r="AJ227" i="11"/>
  <c r="AL227" i="11" s="1"/>
  <c r="AJ228" i="11"/>
  <c r="AL228" i="11" s="1"/>
  <c r="AJ229" i="11"/>
  <c r="AL229" i="11" s="1"/>
  <c r="AJ230" i="11"/>
  <c r="AL230" i="11" s="1"/>
  <c r="AJ231" i="11"/>
  <c r="AL231" i="11" s="1"/>
  <c r="AJ232" i="11"/>
  <c r="AL232" i="11" s="1"/>
  <c r="AJ233" i="11"/>
  <c r="AL233" i="11" s="1"/>
  <c r="AJ234" i="11"/>
  <c r="AL234" i="11" s="1"/>
  <c r="AJ235" i="11"/>
  <c r="AL235" i="11" s="1"/>
  <c r="AJ236" i="11"/>
  <c r="AL236" i="11" s="1"/>
  <c r="AJ237" i="11"/>
  <c r="AL237" i="11" s="1"/>
  <c r="AJ238" i="11"/>
  <c r="AL238" i="11" s="1"/>
  <c r="AJ239" i="11"/>
  <c r="AJ240" i="11"/>
  <c r="AL240" i="11" s="1"/>
  <c r="AJ241" i="11"/>
  <c r="AL241" i="11" s="1"/>
  <c r="AJ242" i="11"/>
  <c r="AL242" i="11" s="1"/>
  <c r="AJ243" i="11"/>
  <c r="AL243" i="11" s="1"/>
  <c r="AJ244" i="11"/>
  <c r="AL244" i="11" s="1"/>
  <c r="AJ245" i="11"/>
  <c r="AL245" i="11" s="1"/>
  <c r="AJ246" i="11"/>
  <c r="AL246" i="11" s="1"/>
  <c r="AJ247" i="11"/>
  <c r="AL247" i="11" s="1"/>
  <c r="AJ248" i="11"/>
  <c r="AL248" i="11" s="1"/>
  <c r="AJ249" i="11"/>
  <c r="AL249" i="11" s="1"/>
  <c r="AJ250" i="11"/>
  <c r="AL250" i="11" s="1"/>
  <c r="AJ251" i="11"/>
  <c r="AL251" i="11" s="1"/>
  <c r="AJ252" i="11"/>
  <c r="AL252" i="11" s="1"/>
  <c r="AJ253" i="11"/>
  <c r="AL253" i="11"/>
  <c r="AJ254" i="11"/>
  <c r="AL254" i="11" s="1"/>
  <c r="AJ255" i="11"/>
  <c r="AJ256" i="11"/>
  <c r="AL256" i="11" s="1"/>
  <c r="AJ257" i="11"/>
  <c r="AL257" i="11" s="1"/>
  <c r="AJ258" i="11"/>
  <c r="AJ259" i="11"/>
  <c r="AL259" i="11" s="1"/>
  <c r="AJ260" i="11"/>
  <c r="AL260" i="11" s="1"/>
  <c r="AJ261" i="11"/>
  <c r="AL261" i="11" s="1"/>
  <c r="AJ262" i="11"/>
  <c r="AL262" i="11" s="1"/>
  <c r="AJ263" i="11"/>
  <c r="AL263" i="11" s="1"/>
  <c r="AJ264" i="11"/>
  <c r="AL264" i="11" s="1"/>
  <c r="AJ265" i="11"/>
  <c r="AL265" i="11" s="1"/>
  <c r="AJ266" i="11"/>
  <c r="AL266" i="11" s="1"/>
  <c r="AJ267" i="11"/>
  <c r="AL267" i="11" s="1"/>
  <c r="AJ268" i="11"/>
  <c r="AL268" i="11" s="1"/>
  <c r="AJ269" i="11"/>
  <c r="AL269" i="11" s="1"/>
  <c r="AJ270" i="11"/>
  <c r="AL270" i="11" s="1"/>
  <c r="AJ271" i="11"/>
  <c r="AL271" i="11" s="1"/>
  <c r="AJ272" i="11"/>
  <c r="AL272" i="11" s="1"/>
  <c r="AJ273" i="11"/>
  <c r="AL273" i="11" s="1"/>
  <c r="AJ274" i="11"/>
  <c r="AL274" i="11" s="1"/>
  <c r="AJ275" i="11"/>
  <c r="AL275" i="11" s="1"/>
  <c r="AJ276" i="11"/>
  <c r="AL276" i="11" s="1"/>
  <c r="AJ277" i="11"/>
  <c r="AL277" i="11" s="1"/>
  <c r="AJ278" i="11"/>
  <c r="AL278" i="11" s="1"/>
  <c r="AJ279" i="11"/>
  <c r="AL279" i="11" s="1"/>
  <c r="AJ280" i="11"/>
  <c r="AL280" i="11" s="1"/>
  <c r="AJ281" i="11"/>
  <c r="AL281" i="11" s="1"/>
  <c r="AJ282" i="11"/>
  <c r="AL282" i="11" s="1"/>
  <c r="AJ283" i="11"/>
  <c r="AL283" i="11" s="1"/>
  <c r="AJ284" i="11"/>
  <c r="AL284" i="11" s="1"/>
  <c r="AJ285" i="11"/>
  <c r="AL285" i="11" s="1"/>
  <c r="AJ286" i="11"/>
  <c r="AL286" i="11" s="1"/>
  <c r="AJ287" i="11"/>
  <c r="AL287" i="11" s="1"/>
  <c r="AJ288" i="11"/>
  <c r="AJ289" i="11"/>
  <c r="AJ290" i="11"/>
  <c r="AL290" i="11" s="1"/>
  <c r="AJ291" i="11"/>
  <c r="AL291" i="11" s="1"/>
  <c r="AJ292" i="11"/>
  <c r="AJ293" i="11"/>
  <c r="AL293" i="11" s="1"/>
  <c r="AJ294" i="11"/>
  <c r="AL294" i="11" s="1"/>
  <c r="AJ295" i="11"/>
  <c r="AL295" i="11" s="1"/>
  <c r="AJ296" i="11"/>
  <c r="AL296" i="11" s="1"/>
  <c r="AJ297" i="11"/>
  <c r="AL297" i="11" s="1"/>
  <c r="AJ298" i="11"/>
  <c r="AL298" i="11" s="1"/>
  <c r="AJ299" i="11"/>
  <c r="AL299" i="11" s="1"/>
  <c r="AJ300" i="11"/>
  <c r="AL300" i="11" s="1"/>
  <c r="AJ301" i="11"/>
  <c r="AL301" i="11" s="1"/>
  <c r="AJ302" i="11"/>
  <c r="AL302" i="11" s="1"/>
  <c r="AJ303" i="11"/>
  <c r="AL303" i="11" s="1"/>
  <c r="AJ304" i="11"/>
  <c r="AL304" i="11" s="1"/>
  <c r="AJ305" i="11"/>
  <c r="AL305" i="11" s="1"/>
  <c r="AJ306" i="11"/>
  <c r="AJ307" i="11"/>
  <c r="AJ308" i="11"/>
  <c r="AJ309" i="11"/>
  <c r="AL309" i="11" s="1"/>
  <c r="AJ310" i="11"/>
  <c r="AL310" i="11" s="1"/>
  <c r="AJ311" i="11"/>
  <c r="AJ312" i="11"/>
  <c r="AL312" i="11" s="1"/>
  <c r="AJ313" i="11"/>
  <c r="AJ314" i="11"/>
  <c r="AL314" i="11" s="1"/>
  <c r="AJ315" i="11"/>
  <c r="AL315" i="11" s="1"/>
  <c r="AJ316" i="11"/>
  <c r="AL316" i="11" s="1"/>
  <c r="AJ317" i="11"/>
  <c r="AL317" i="11" s="1"/>
  <c r="AJ318" i="11"/>
  <c r="AL318" i="11" s="1"/>
  <c r="AJ319" i="11"/>
  <c r="AJ320" i="11"/>
  <c r="AL320" i="11" s="1"/>
  <c r="AJ321" i="11"/>
  <c r="AL321" i="11" s="1"/>
  <c r="AJ322" i="11"/>
  <c r="AL322" i="11" s="1"/>
  <c r="AJ323" i="11"/>
  <c r="AJ324" i="11"/>
  <c r="AL324" i="11" s="1"/>
  <c r="AJ325" i="11"/>
  <c r="AL325" i="11" s="1"/>
  <c r="AJ326" i="11"/>
  <c r="AL326" i="11" s="1"/>
  <c r="AJ327" i="11"/>
  <c r="AL327" i="11" s="1"/>
  <c r="AJ328" i="11"/>
  <c r="AL328" i="11" s="1"/>
  <c r="AJ329" i="11"/>
  <c r="AJ330" i="11"/>
  <c r="AJ331" i="11"/>
  <c r="AL331" i="11" s="1"/>
  <c r="AJ332" i="11"/>
  <c r="AL332" i="11" s="1"/>
  <c r="AJ333" i="11"/>
  <c r="AJ334" i="11"/>
  <c r="AL334" i="11" s="1"/>
  <c r="AJ335" i="11"/>
  <c r="AL335" i="11" s="1"/>
  <c r="AJ336" i="11"/>
  <c r="AL336" i="11" s="1"/>
  <c r="AJ337" i="11"/>
  <c r="AL337" i="11" s="1"/>
  <c r="AJ338" i="11"/>
  <c r="AL338" i="11" s="1"/>
  <c r="AJ339" i="11"/>
  <c r="AJ340" i="11"/>
  <c r="AL340" i="11" s="1"/>
  <c r="AJ341" i="11"/>
  <c r="AJ342" i="11"/>
  <c r="AJ343" i="11"/>
  <c r="AL343" i="11" s="1"/>
  <c r="AJ344" i="11"/>
  <c r="AL344" i="11" s="1"/>
  <c r="AJ345" i="11"/>
  <c r="AL345" i="11" s="1"/>
  <c r="AJ346" i="11"/>
  <c r="AJ347" i="11"/>
  <c r="AL347" i="11" s="1"/>
  <c r="AJ348" i="11"/>
  <c r="AL348" i="11" s="1"/>
  <c r="AJ349" i="11"/>
  <c r="AL349" i="11" s="1"/>
  <c r="AJ350" i="11"/>
  <c r="AL350" i="11" s="1"/>
  <c r="AJ351" i="11"/>
  <c r="AL351" i="11" s="1"/>
  <c r="AJ352" i="11"/>
  <c r="AL352" i="11" s="1"/>
  <c r="AJ353" i="11"/>
  <c r="AL353" i="11" s="1"/>
  <c r="AJ354" i="11"/>
  <c r="AJ355" i="11"/>
  <c r="AL355" i="11" s="1"/>
  <c r="AJ356" i="11"/>
  <c r="AL356" i="11" s="1"/>
  <c r="AJ357" i="11"/>
  <c r="AJ358" i="11"/>
  <c r="AL358" i="11" s="1"/>
  <c r="AJ359" i="11"/>
  <c r="AL359" i="11" s="1"/>
  <c r="AJ360" i="11"/>
  <c r="AL360" i="11" s="1"/>
  <c r="AJ361" i="11"/>
  <c r="AL361" i="11" s="1"/>
  <c r="AJ362" i="11"/>
  <c r="AL362" i="11" s="1"/>
  <c r="AJ363" i="11"/>
  <c r="AL363" i="11" s="1"/>
  <c r="AJ364" i="11"/>
  <c r="AL364" i="11" s="1"/>
  <c r="AJ365" i="11"/>
  <c r="AJ366" i="11"/>
  <c r="AL366" i="11" s="1"/>
  <c r="AJ367" i="11"/>
  <c r="AL367" i="11" s="1"/>
  <c r="AJ368" i="11"/>
  <c r="AL368" i="11" s="1"/>
  <c r="AJ369" i="11"/>
  <c r="AJ370" i="11"/>
  <c r="AL370" i="11" s="1"/>
  <c r="AJ371" i="11"/>
  <c r="AJ372" i="11"/>
  <c r="AL372" i="11" s="1"/>
  <c r="AJ373" i="11"/>
  <c r="AL373" i="11" s="1"/>
  <c r="AJ374" i="11"/>
  <c r="AL374" i="11" s="1"/>
  <c r="AJ375" i="11"/>
  <c r="AL375" i="11" s="1"/>
  <c r="AJ376" i="11"/>
  <c r="AL376" i="11" s="1"/>
  <c r="AJ377" i="11"/>
  <c r="AL377" i="11" s="1"/>
  <c r="AJ378" i="11"/>
  <c r="AL378" i="11" s="1"/>
  <c r="AJ379" i="11"/>
  <c r="AL379" i="11" s="1"/>
  <c r="AJ380" i="11"/>
  <c r="AL380" i="11" s="1"/>
  <c r="AJ381" i="11"/>
  <c r="AL381" i="11" s="1"/>
  <c r="AJ382" i="11"/>
  <c r="AL382" i="11" s="1"/>
  <c r="AJ383" i="11"/>
  <c r="AJ384" i="11"/>
  <c r="AL384" i="11"/>
  <c r="AJ385" i="11"/>
  <c r="AL385" i="11" s="1"/>
  <c r="AJ386" i="11"/>
  <c r="AJ387" i="11"/>
  <c r="AL387" i="11" s="1"/>
  <c r="AJ388" i="11"/>
  <c r="AL388" i="11" s="1"/>
  <c r="AJ389" i="11"/>
  <c r="AL389" i="11" s="1"/>
  <c r="AJ390" i="11"/>
  <c r="AL390" i="11"/>
  <c r="AJ391" i="11"/>
  <c r="AL391" i="11" s="1"/>
  <c r="AJ392" i="11"/>
  <c r="AL392" i="11" s="1"/>
  <c r="AJ393" i="11"/>
  <c r="AJ394" i="11"/>
  <c r="AL394" i="11" s="1"/>
  <c r="AJ395" i="11"/>
  <c r="AJ396" i="11"/>
  <c r="AL396" i="11" s="1"/>
  <c r="AJ397" i="11"/>
  <c r="AL397" i="11" s="1"/>
  <c r="AJ398" i="11"/>
  <c r="AL398" i="11" s="1"/>
  <c r="AJ399" i="11"/>
  <c r="AL399" i="11" s="1"/>
  <c r="AJ400" i="11"/>
  <c r="AL400" i="11" s="1"/>
  <c r="AJ401" i="11"/>
  <c r="AL401" i="11" s="1"/>
  <c r="AJ402" i="11"/>
  <c r="AL402" i="11" s="1"/>
  <c r="AJ403" i="11"/>
  <c r="AL403" i="11" s="1"/>
  <c r="AJ404" i="11"/>
  <c r="AJ405" i="11"/>
  <c r="AL405" i="11" s="1"/>
  <c r="AJ406" i="11"/>
  <c r="AL406" i="11" s="1"/>
  <c r="AJ407" i="11"/>
  <c r="AL407" i="11" s="1"/>
  <c r="AJ408" i="11"/>
  <c r="AL408" i="11" s="1"/>
  <c r="AJ409" i="11"/>
  <c r="AL409" i="11" s="1"/>
  <c r="AJ410" i="11"/>
  <c r="AL410" i="11" s="1"/>
  <c r="AJ411" i="11"/>
  <c r="AL411" i="11" s="1"/>
  <c r="AJ412" i="11"/>
  <c r="AJ413" i="11"/>
  <c r="AL413" i="11" s="1"/>
  <c r="AJ414" i="11"/>
  <c r="AL414" i="11" s="1"/>
  <c r="AJ415" i="11"/>
  <c r="AL415" i="11" s="1"/>
  <c r="AJ416" i="11"/>
  <c r="AL416" i="11" s="1"/>
  <c r="AJ417" i="11"/>
  <c r="AL417" i="11" s="1"/>
  <c r="AJ418" i="11"/>
  <c r="AL418" i="11"/>
  <c r="AJ419" i="11"/>
  <c r="AL419" i="11" s="1"/>
  <c r="AJ420" i="11"/>
  <c r="AL420" i="11" s="1"/>
  <c r="AJ421" i="11"/>
  <c r="AL421" i="11" s="1"/>
  <c r="AJ422" i="11"/>
  <c r="AL422" i="11" s="1"/>
  <c r="AJ423" i="11"/>
  <c r="AL423" i="11" s="1"/>
  <c r="AJ424" i="11"/>
  <c r="AJ425" i="11"/>
  <c r="AL425" i="11" s="1"/>
  <c r="AJ426" i="11"/>
  <c r="AL426" i="11" s="1"/>
  <c r="AJ427" i="11"/>
  <c r="AL427" i="11" s="1"/>
  <c r="AJ428" i="11"/>
  <c r="AL428" i="11" s="1"/>
  <c r="AJ429" i="11"/>
  <c r="AJ430" i="11"/>
  <c r="AL430" i="11" s="1"/>
  <c r="AJ431" i="11"/>
  <c r="AL431" i="11" s="1"/>
  <c r="AJ432" i="11"/>
  <c r="AJ433" i="11"/>
  <c r="AJ434" i="11"/>
  <c r="AL434" i="11" s="1"/>
  <c r="AJ435" i="11"/>
  <c r="AL435" i="11" s="1"/>
  <c r="AJ436" i="11"/>
  <c r="AL436" i="11" s="1"/>
  <c r="AJ437" i="11"/>
  <c r="AL437" i="11" s="1"/>
  <c r="AJ438" i="11"/>
  <c r="AL438" i="11" s="1"/>
  <c r="AJ439" i="11"/>
  <c r="AL439" i="11" s="1"/>
  <c r="AJ440" i="11"/>
  <c r="AL440" i="11" s="1"/>
  <c r="AJ441" i="11"/>
  <c r="AL441" i="11" s="1"/>
  <c r="AJ442" i="11"/>
  <c r="AL442" i="11" s="1"/>
  <c r="AJ443" i="11"/>
  <c r="AJ444" i="11"/>
  <c r="AL444" i="11" s="1"/>
  <c r="AJ445" i="11"/>
  <c r="AJ446" i="11"/>
  <c r="AJ447" i="11"/>
  <c r="AL447" i="11" s="1"/>
  <c r="AJ448" i="11"/>
  <c r="AJ449" i="11"/>
  <c r="AL449" i="11" s="1"/>
  <c r="AJ450" i="11"/>
  <c r="AL450" i="11" s="1"/>
  <c r="AJ451" i="11"/>
  <c r="AL451" i="11" s="1"/>
  <c r="AJ452" i="11"/>
  <c r="AL452" i="11" s="1"/>
  <c r="AJ453" i="11"/>
  <c r="AL453" i="11" s="1"/>
  <c r="AJ454" i="11"/>
  <c r="AL454" i="11" s="1"/>
  <c r="AJ455" i="11"/>
  <c r="AL455" i="11" s="1"/>
  <c r="AJ456" i="11"/>
  <c r="AJ457" i="11"/>
  <c r="AL457" i="11" s="1"/>
  <c r="AJ458" i="11"/>
  <c r="AJ459" i="11"/>
  <c r="AL459" i="11" s="1"/>
  <c r="AJ460" i="11"/>
  <c r="AL460" i="11" s="1"/>
  <c r="AJ461" i="11"/>
  <c r="AL461" i="11" s="1"/>
  <c r="AJ462" i="11"/>
  <c r="AL462" i="11" s="1"/>
  <c r="AJ463" i="11"/>
  <c r="AJ464" i="11"/>
  <c r="AJ465" i="11"/>
  <c r="AL465" i="11" s="1"/>
  <c r="AJ466" i="11"/>
  <c r="AL466" i="11" s="1"/>
  <c r="AJ467" i="11"/>
  <c r="AL467" i="11" s="1"/>
  <c r="AJ468" i="11"/>
  <c r="AL468" i="11" s="1"/>
  <c r="AJ469" i="11"/>
  <c r="AJ470" i="11"/>
  <c r="AL470" i="11" s="1"/>
  <c r="AJ471" i="11"/>
  <c r="AL471" i="11" s="1"/>
  <c r="AJ472" i="11"/>
  <c r="AL472" i="11" s="1"/>
  <c r="AJ473" i="11"/>
  <c r="AL473" i="11" s="1"/>
  <c r="AJ474" i="11"/>
  <c r="AL474" i="11" s="1"/>
  <c r="AJ475" i="11"/>
  <c r="AL475" i="11" s="1"/>
  <c r="AJ476" i="11"/>
  <c r="AL476" i="11" s="1"/>
  <c r="AJ477" i="11"/>
  <c r="AL477" i="11" s="1"/>
  <c r="AJ478" i="11"/>
  <c r="AL478" i="11" s="1"/>
  <c r="AJ479" i="11"/>
  <c r="AL479" i="11"/>
  <c r="AJ480" i="11"/>
  <c r="AL480" i="11" s="1"/>
  <c r="AJ481" i="11"/>
  <c r="AL481" i="11"/>
  <c r="AJ482" i="11"/>
  <c r="AL482" i="11" s="1"/>
  <c r="AJ483" i="11"/>
  <c r="AJ484" i="11"/>
  <c r="AL484" i="11" s="1"/>
  <c r="AJ485" i="11"/>
  <c r="AJ486" i="11"/>
  <c r="AL486" i="11" s="1"/>
  <c r="AJ487" i="11"/>
  <c r="AL487" i="11" s="1"/>
  <c r="AJ488" i="11"/>
  <c r="AL488" i="11" s="1"/>
  <c r="AJ489" i="11"/>
  <c r="AL489" i="11" s="1"/>
  <c r="AJ490" i="11"/>
  <c r="AL490" i="11" s="1"/>
  <c r="AJ491" i="11"/>
  <c r="AL491" i="11" s="1"/>
  <c r="AJ492" i="11"/>
  <c r="AL492" i="11" s="1"/>
  <c r="AJ493" i="11"/>
  <c r="AL493" i="11" s="1"/>
  <c r="AJ494" i="11"/>
  <c r="AL494" i="11" s="1"/>
  <c r="AJ495" i="11"/>
  <c r="AL495" i="11" s="1"/>
  <c r="AJ496" i="11"/>
  <c r="AL496" i="11" s="1"/>
  <c r="AJ497" i="11"/>
  <c r="AL497" i="11" s="1"/>
  <c r="AJ498" i="11"/>
  <c r="AL498" i="11" s="1"/>
  <c r="AJ499" i="11"/>
  <c r="AJ500" i="11"/>
  <c r="AL500" i="11" s="1"/>
  <c r="AJ501" i="11"/>
  <c r="AL501" i="11" s="1"/>
  <c r="AJ502" i="11"/>
  <c r="AJ503" i="11"/>
  <c r="AJ504" i="11"/>
  <c r="AL504" i="11" s="1"/>
  <c r="AJ505" i="11"/>
  <c r="AL505" i="11" s="1"/>
  <c r="AJ506" i="11"/>
  <c r="AL506" i="11" s="1"/>
  <c r="AJ507" i="11"/>
  <c r="AL507" i="11" s="1"/>
  <c r="AJ508" i="11"/>
  <c r="AL508" i="11" s="1"/>
  <c r="AJ509" i="11"/>
  <c r="AL509" i="11" s="1"/>
  <c r="AJ510" i="11"/>
  <c r="AL510" i="11" s="1"/>
  <c r="AJ511" i="11"/>
  <c r="AL511" i="11" s="1"/>
  <c r="AJ512" i="11"/>
  <c r="AL512" i="11" s="1"/>
  <c r="AJ513" i="11"/>
  <c r="AJ514" i="11"/>
  <c r="AL514" i="11"/>
  <c r="AJ515" i="11"/>
  <c r="AJ516" i="11"/>
  <c r="AL516" i="11" s="1"/>
  <c r="AJ517" i="11"/>
  <c r="AJ518" i="11"/>
  <c r="AL518" i="11" s="1"/>
  <c r="AJ519" i="11"/>
  <c r="AJ520" i="11"/>
  <c r="AL520" i="11" s="1"/>
  <c r="AJ521" i="11"/>
  <c r="AL521" i="11" s="1"/>
  <c r="AJ522" i="11"/>
  <c r="AL522" i="11" s="1"/>
  <c r="AJ523" i="11"/>
  <c r="AL523" i="11" s="1"/>
  <c r="AJ524" i="11"/>
  <c r="AL524" i="11" s="1"/>
  <c r="AJ525" i="11"/>
  <c r="AL525" i="11" s="1"/>
  <c r="AJ526" i="11"/>
  <c r="AL526" i="11" s="1"/>
  <c r="AJ527" i="11"/>
  <c r="AJ528" i="11"/>
  <c r="AL528" i="11"/>
  <c r="AJ529" i="11"/>
  <c r="AL529" i="11" s="1"/>
  <c r="AJ530" i="11"/>
  <c r="AL530" i="11"/>
  <c r="AJ531" i="11"/>
  <c r="AJ532" i="11"/>
  <c r="AJ533" i="11"/>
  <c r="AJ534" i="11"/>
  <c r="AL534" i="11" s="1"/>
  <c r="AJ535" i="11"/>
  <c r="AL535" i="11" s="1"/>
  <c r="AJ536" i="11"/>
  <c r="AL536" i="11" s="1"/>
  <c r="AJ537" i="11"/>
  <c r="AL537" i="11" s="1"/>
  <c r="AJ538" i="11"/>
  <c r="AL538" i="11" s="1"/>
  <c r="AJ539" i="11"/>
  <c r="AL539" i="11" s="1"/>
  <c r="AJ540" i="11"/>
  <c r="AL540" i="11" s="1"/>
  <c r="AJ541" i="11"/>
  <c r="AL541" i="11" s="1"/>
  <c r="AJ542" i="11"/>
  <c r="AL542" i="11" s="1"/>
  <c r="AJ543" i="11"/>
  <c r="AL543" i="11" s="1"/>
  <c r="AJ544" i="11"/>
  <c r="AL544" i="11" s="1"/>
  <c r="AJ545" i="11"/>
  <c r="AL545" i="11" s="1"/>
  <c r="AJ546" i="11"/>
  <c r="AL546" i="11" s="1"/>
  <c r="AJ547" i="11"/>
  <c r="AL547" i="11" s="1"/>
  <c r="AJ548" i="11"/>
  <c r="AL548" i="11" s="1"/>
  <c r="AJ549" i="11"/>
  <c r="AL549" i="11" s="1"/>
  <c r="AJ550" i="11"/>
  <c r="AL550" i="11" s="1"/>
  <c r="AJ551" i="11"/>
  <c r="AL551" i="11" s="1"/>
  <c r="AJ552" i="11"/>
  <c r="AL552" i="11" s="1"/>
  <c r="AJ553" i="11"/>
  <c r="AL553" i="11" s="1"/>
  <c r="AJ554" i="11"/>
  <c r="AL554" i="11" s="1"/>
  <c r="AJ555" i="11"/>
  <c r="AL555" i="11" s="1"/>
  <c r="AJ556" i="11"/>
  <c r="AL556" i="11" s="1"/>
  <c r="AJ557" i="11"/>
  <c r="AL557" i="11" s="1"/>
  <c r="AJ558" i="11"/>
  <c r="AL558" i="11" s="1"/>
  <c r="AJ559" i="11"/>
  <c r="AL559" i="11" s="1"/>
  <c r="AJ560" i="11"/>
  <c r="AL560" i="11" s="1"/>
  <c r="AJ561" i="11"/>
  <c r="AL561" i="11" s="1"/>
  <c r="AJ562" i="11"/>
  <c r="AJ563" i="11"/>
  <c r="AL563" i="11" s="1"/>
  <c r="AJ564" i="11"/>
  <c r="AL564" i="11"/>
  <c r="AJ565" i="11"/>
  <c r="AL565" i="11" s="1"/>
  <c r="AJ566" i="11"/>
  <c r="AJ567" i="11"/>
  <c r="AJ568" i="11"/>
  <c r="AL568" i="11" s="1"/>
  <c r="AJ569" i="11"/>
  <c r="AL569" i="11"/>
  <c r="AJ570" i="11"/>
  <c r="AJ571" i="11"/>
  <c r="AL571" i="11" s="1"/>
  <c r="AJ572" i="11"/>
  <c r="AL572" i="11" s="1"/>
  <c r="AJ573" i="11"/>
  <c r="AL573" i="11" s="1"/>
  <c r="AJ574" i="11"/>
  <c r="AL574" i="11" s="1"/>
  <c r="AJ575" i="11"/>
  <c r="AL575" i="11" s="1"/>
  <c r="AJ576" i="11"/>
  <c r="AL576" i="11" s="1"/>
  <c r="AJ577" i="11"/>
  <c r="AL577" i="11" s="1"/>
  <c r="AJ578" i="11"/>
  <c r="AL578" i="11" s="1"/>
  <c r="AJ579" i="11"/>
  <c r="AL579" i="11" s="1"/>
  <c r="AJ580" i="11"/>
  <c r="AL580" i="11" s="1"/>
  <c r="AJ581" i="11"/>
  <c r="AL581" i="11" s="1"/>
  <c r="AJ582" i="11"/>
  <c r="AL582" i="11" s="1"/>
  <c r="AJ583" i="11"/>
  <c r="AL583" i="11" s="1"/>
  <c r="AJ584" i="11"/>
  <c r="AL584" i="11" s="1"/>
  <c r="AJ585" i="11"/>
  <c r="AL585" i="11" s="1"/>
  <c r="AJ586" i="11"/>
  <c r="AL586" i="11" s="1"/>
  <c r="AJ587" i="11"/>
  <c r="AL587" i="11" s="1"/>
  <c r="AJ588" i="11"/>
  <c r="AL588" i="11" s="1"/>
  <c r="AJ589" i="11"/>
  <c r="AL589" i="11" s="1"/>
  <c r="AJ590" i="11"/>
  <c r="AL590" i="11" s="1"/>
  <c r="AJ591" i="11"/>
  <c r="AL591" i="11" s="1"/>
  <c r="AJ592" i="11"/>
  <c r="AL592" i="11" s="1"/>
  <c r="AJ593" i="11"/>
  <c r="AL593" i="11" s="1"/>
  <c r="AJ594" i="11"/>
  <c r="AJ595" i="11"/>
  <c r="AL595" i="11" s="1"/>
  <c r="AJ596" i="11"/>
  <c r="AJ597" i="11"/>
  <c r="AL597" i="11" s="1"/>
  <c r="AJ598" i="11"/>
  <c r="AL598" i="11" s="1"/>
  <c r="AJ599" i="11"/>
  <c r="AL599" i="11" s="1"/>
  <c r="AJ600" i="11"/>
  <c r="AL600" i="11" s="1"/>
  <c r="AJ601" i="11"/>
  <c r="AL601" i="11" s="1"/>
  <c r="AJ602" i="11"/>
  <c r="AL602" i="11" s="1"/>
  <c r="AJ603" i="11"/>
  <c r="AJ604" i="11"/>
  <c r="AL604" i="11" s="1"/>
  <c r="AJ605" i="11"/>
  <c r="AL605" i="11" s="1"/>
  <c r="AJ606" i="11"/>
  <c r="AL606" i="11" s="1"/>
  <c r="AJ607" i="11"/>
  <c r="AL607" i="11" s="1"/>
  <c r="AJ608" i="11"/>
  <c r="AL608" i="11" s="1"/>
  <c r="AJ609" i="11"/>
  <c r="AL609" i="11" s="1"/>
  <c r="AJ610" i="11"/>
  <c r="AL610" i="11" s="1"/>
  <c r="AJ611" i="11"/>
  <c r="AJ613" i="11"/>
  <c r="AL613" i="11" s="1"/>
  <c r="AJ614" i="11"/>
  <c r="AL614" i="11" s="1"/>
  <c r="AJ615" i="11"/>
  <c r="AL615" i="11" s="1"/>
  <c r="AJ616" i="11"/>
  <c r="AL616" i="11" s="1"/>
  <c r="AJ617" i="11"/>
  <c r="AL617" i="11" s="1"/>
  <c r="AJ618" i="11"/>
  <c r="AL618" i="11" s="1"/>
  <c r="AJ619" i="11"/>
  <c r="AL619" i="11" s="1"/>
  <c r="AJ620" i="11"/>
  <c r="AL620" i="11" s="1"/>
  <c r="AJ621" i="11"/>
  <c r="AL621" i="11" s="1"/>
  <c r="AJ622" i="11"/>
  <c r="AL622" i="11" s="1"/>
  <c r="AJ623" i="11"/>
  <c r="AL623" i="11" s="1"/>
  <c r="AJ624" i="11"/>
  <c r="AL624" i="11" s="1"/>
  <c r="AJ625" i="11"/>
  <c r="AL625" i="11" s="1"/>
  <c r="AJ626" i="11"/>
  <c r="AL626" i="11" s="1"/>
  <c r="AJ627" i="11"/>
  <c r="AL627" i="11" s="1"/>
  <c r="AJ628" i="11"/>
  <c r="AJ629" i="11"/>
  <c r="AL629" i="11"/>
  <c r="AJ630" i="11"/>
  <c r="AL630" i="11" s="1"/>
  <c r="AJ631" i="11"/>
  <c r="AJ632" i="11"/>
  <c r="AL632" i="11" s="1"/>
  <c r="AJ633" i="11"/>
  <c r="AL633" i="11" s="1"/>
  <c r="AJ634" i="11"/>
  <c r="AL634" i="11" s="1"/>
  <c r="AJ635" i="11"/>
  <c r="AL635" i="11" s="1"/>
  <c r="AJ636" i="11"/>
  <c r="AL636" i="11" s="1"/>
  <c r="AJ637" i="11"/>
  <c r="AL637" i="11" s="1"/>
  <c r="AJ638" i="11"/>
  <c r="AL638" i="11" s="1"/>
  <c r="AJ639" i="11"/>
  <c r="AL639" i="11" s="1"/>
  <c r="AJ640" i="11"/>
  <c r="AL640" i="11" s="1"/>
  <c r="AJ641" i="11"/>
  <c r="AL641" i="11" s="1"/>
  <c r="AJ643" i="11"/>
  <c r="AJ644" i="11"/>
  <c r="AL644" i="11"/>
  <c r="AJ645" i="11"/>
  <c r="AL645" i="11" s="1"/>
  <c r="AJ646" i="11"/>
  <c r="AL646" i="11"/>
  <c r="AJ647" i="11"/>
  <c r="AL647" i="11" s="1"/>
  <c r="AJ648" i="11"/>
  <c r="AL648" i="11"/>
  <c r="AJ649" i="11"/>
  <c r="AL649" i="11" s="1"/>
  <c r="AJ650" i="11"/>
  <c r="AL650" i="11"/>
  <c r="AJ651" i="11"/>
  <c r="AJ652" i="11"/>
  <c r="AL652" i="11" s="1"/>
  <c r="AJ653" i="11"/>
  <c r="AL653" i="11" s="1"/>
  <c r="AJ654" i="11"/>
  <c r="AL654" i="11" s="1"/>
  <c r="AJ655" i="11"/>
  <c r="AL655" i="11" s="1"/>
  <c r="AJ656" i="11"/>
  <c r="AL656" i="11" s="1"/>
  <c r="AJ657" i="11"/>
  <c r="AL657" i="11" s="1"/>
  <c r="AJ658" i="11"/>
  <c r="AL658" i="11" s="1"/>
  <c r="AJ659" i="11"/>
  <c r="AL659" i="11" s="1"/>
  <c r="AJ660" i="11"/>
  <c r="AL660" i="11" s="1"/>
  <c r="AJ661" i="11"/>
  <c r="AJ662" i="11"/>
  <c r="AL662" i="11" s="1"/>
  <c r="AJ663" i="11"/>
  <c r="AL663" i="11" s="1"/>
  <c r="AJ664" i="11"/>
  <c r="AL664" i="11" s="1"/>
  <c r="AJ665" i="11"/>
  <c r="AJ666" i="11"/>
  <c r="AL666" i="11" s="1"/>
  <c r="AJ667" i="11"/>
  <c r="AL667" i="11" s="1"/>
  <c r="AJ668" i="11"/>
  <c r="AL668" i="11" s="1"/>
  <c r="AJ669" i="11"/>
  <c r="AJ670" i="11"/>
  <c r="AL670" i="11"/>
  <c r="AJ671" i="11"/>
  <c r="AL671" i="11" s="1"/>
  <c r="AJ672" i="11"/>
  <c r="AL672" i="11"/>
  <c r="AJ673" i="11"/>
  <c r="AL673" i="11" s="1"/>
  <c r="AJ674" i="11"/>
  <c r="AJ675" i="11"/>
  <c r="AL675" i="11" s="1"/>
  <c r="AJ676" i="11"/>
  <c r="AL676" i="11" s="1"/>
  <c r="AJ677" i="11"/>
  <c r="AL677" i="11" s="1"/>
  <c r="AJ678" i="11"/>
  <c r="AJ679" i="11"/>
  <c r="AL679" i="11" s="1"/>
  <c r="AJ680" i="11"/>
  <c r="AL680" i="11" s="1"/>
  <c r="AJ681" i="11"/>
  <c r="AL681" i="11" s="1"/>
  <c r="AJ682" i="11"/>
  <c r="AL682" i="11" s="1"/>
  <c r="AJ683" i="11"/>
  <c r="AL683" i="11" s="1"/>
  <c r="AJ684" i="11"/>
  <c r="AJ685" i="11"/>
  <c r="AL685" i="11" s="1"/>
  <c r="AJ686" i="11"/>
  <c r="AL686" i="11" s="1"/>
  <c r="AJ687" i="11"/>
  <c r="AL687" i="11" s="1"/>
  <c r="AJ688" i="11"/>
  <c r="AL688" i="11" s="1"/>
  <c r="AJ689" i="11"/>
  <c r="AL689" i="11" s="1"/>
  <c r="AJ690" i="11"/>
  <c r="AL690" i="11" s="1"/>
  <c r="AJ691" i="11"/>
  <c r="AL691" i="11" s="1"/>
  <c r="AJ692" i="11"/>
  <c r="AL692" i="11" s="1"/>
  <c r="AJ693" i="11"/>
  <c r="AL693" i="11" s="1"/>
  <c r="AJ694" i="11"/>
  <c r="AL694" i="11" s="1"/>
  <c r="AJ695" i="11"/>
  <c r="AL695" i="11" s="1"/>
  <c r="AJ696" i="11"/>
  <c r="AL696" i="11" s="1"/>
  <c r="AJ697" i="11"/>
  <c r="AL697" i="11" s="1"/>
  <c r="AJ698" i="11"/>
  <c r="AJ699" i="11"/>
  <c r="AL699" i="11" s="1"/>
  <c r="AJ700" i="11"/>
  <c r="AL700" i="11"/>
  <c r="AJ701" i="11"/>
  <c r="AL701" i="11" s="1"/>
  <c r="AJ702" i="11"/>
  <c r="AJ703" i="11"/>
  <c r="AL703" i="11" s="1"/>
  <c r="AJ704" i="11"/>
  <c r="AL704" i="11" s="1"/>
  <c r="AJ705" i="11"/>
  <c r="AL705" i="11" s="1"/>
  <c r="AJ706" i="11"/>
  <c r="AL706" i="11" s="1"/>
  <c r="AJ707" i="11"/>
  <c r="AL707" i="11" s="1"/>
  <c r="AJ708" i="11"/>
  <c r="AL708" i="11" s="1"/>
  <c r="AJ709" i="11"/>
  <c r="AJ710" i="11"/>
  <c r="AL710" i="11"/>
  <c r="AJ711" i="11"/>
  <c r="AL711" i="11" s="1"/>
  <c r="AJ712" i="11"/>
  <c r="AJ713" i="11"/>
  <c r="AL713" i="11" s="1"/>
  <c r="AJ714" i="11"/>
  <c r="AL714" i="11" s="1"/>
  <c r="AJ715" i="11"/>
  <c r="AL715" i="11" s="1"/>
  <c r="AJ716" i="11"/>
  <c r="AL716" i="11" s="1"/>
  <c r="AJ717" i="11"/>
  <c r="AL717" i="11" s="1"/>
  <c r="AJ718" i="11"/>
  <c r="AL718" i="11" s="1"/>
  <c r="AJ719" i="11"/>
  <c r="AL719" i="11" s="1"/>
  <c r="AJ720" i="11"/>
  <c r="AL720" i="11" s="1"/>
  <c r="AJ721" i="11"/>
  <c r="AL721" i="11" s="1"/>
  <c r="AJ722" i="11"/>
  <c r="AJ723" i="11"/>
  <c r="AL723" i="11" s="1"/>
  <c r="AJ724" i="11"/>
  <c r="AL724" i="11" s="1"/>
  <c r="AJ725" i="11"/>
  <c r="AL725" i="11" s="1"/>
  <c r="AJ726" i="11"/>
  <c r="AL726" i="11" s="1"/>
  <c r="AJ727" i="11"/>
  <c r="AL727" i="11" s="1"/>
  <c r="AJ728" i="11"/>
  <c r="AL728" i="11" s="1"/>
  <c r="AJ729" i="11"/>
  <c r="AL729" i="11" s="1"/>
  <c r="AJ730" i="11"/>
  <c r="AL730" i="11" s="1"/>
  <c r="AJ731" i="11"/>
  <c r="AL731" i="11" s="1"/>
  <c r="AJ732" i="11"/>
  <c r="AL732" i="11" s="1"/>
  <c r="AJ733" i="11"/>
  <c r="AL733" i="11" s="1"/>
  <c r="AJ734" i="11"/>
  <c r="AL734" i="11" s="1"/>
  <c r="AJ735" i="11"/>
  <c r="AL735" i="11" s="1"/>
  <c r="AJ736" i="11"/>
  <c r="AL736" i="11" s="1"/>
  <c r="AJ737" i="11"/>
  <c r="AL737" i="11" s="1"/>
  <c r="AJ738" i="11"/>
  <c r="AJ739" i="11"/>
  <c r="AL739" i="11" s="1"/>
  <c r="AJ740" i="11"/>
  <c r="AJ741" i="11"/>
  <c r="AL741" i="11"/>
  <c r="AJ742" i="11"/>
  <c r="AL742" i="11" s="1"/>
  <c r="AJ743" i="11"/>
  <c r="AL743" i="11"/>
  <c r="AJ744" i="11"/>
  <c r="AJ745" i="11"/>
  <c r="AL745" i="11" s="1"/>
  <c r="AJ746" i="11"/>
  <c r="AL746" i="11" s="1"/>
  <c r="AJ747" i="11"/>
  <c r="AL747" i="11" s="1"/>
  <c r="AJ748" i="11"/>
  <c r="AL748" i="11" s="1"/>
  <c r="AJ749" i="11"/>
  <c r="AL749" i="11" s="1"/>
  <c r="AJ750" i="11"/>
  <c r="AL750" i="11" s="1"/>
  <c r="AJ751" i="11"/>
  <c r="AL751" i="11" s="1"/>
  <c r="AJ752" i="11"/>
  <c r="AL752" i="11" s="1"/>
  <c r="AJ753" i="11"/>
  <c r="AL753" i="11" s="1"/>
  <c r="AJ754" i="11"/>
  <c r="AL754" i="11" s="1"/>
  <c r="AJ755" i="11"/>
  <c r="AL755" i="11" s="1"/>
  <c r="AJ756" i="11"/>
  <c r="AL756" i="11" s="1"/>
  <c r="AJ757" i="11"/>
  <c r="AL757" i="11" s="1"/>
  <c r="AJ758" i="11"/>
  <c r="AJ759" i="11"/>
  <c r="AL759" i="11" s="1"/>
  <c r="AJ760" i="11"/>
  <c r="AL760" i="11" s="1"/>
  <c r="AJ761" i="11"/>
  <c r="AL761" i="11" s="1"/>
  <c r="AJ762" i="11"/>
  <c r="AL762" i="11" s="1"/>
  <c r="AJ763" i="11"/>
  <c r="AL763" i="11" s="1"/>
  <c r="AJ764" i="11"/>
  <c r="AL764" i="11" s="1"/>
  <c r="AJ765" i="11"/>
  <c r="AL765" i="11" s="1"/>
  <c r="AJ766" i="11"/>
  <c r="AJ767" i="11"/>
  <c r="AL767" i="11" s="1"/>
  <c r="AJ768" i="11"/>
  <c r="AL768" i="11" s="1"/>
  <c r="AJ769" i="11"/>
  <c r="AL769" i="11" s="1"/>
  <c r="AJ770" i="11"/>
  <c r="AL770" i="11" s="1"/>
  <c r="AJ771" i="11"/>
  <c r="AL771" i="11" s="1"/>
  <c r="AJ772" i="11"/>
  <c r="AL772" i="11" s="1"/>
  <c r="AJ773" i="11"/>
  <c r="AL773" i="11" s="1"/>
  <c r="AJ774" i="11"/>
  <c r="AL774" i="11" s="1"/>
  <c r="AJ775" i="11"/>
  <c r="AL775" i="11" s="1"/>
  <c r="AJ776" i="11"/>
  <c r="AL776" i="11" s="1"/>
  <c r="AJ777" i="11"/>
  <c r="AJ778" i="11"/>
  <c r="AL778" i="11" s="1"/>
  <c r="AJ779" i="11"/>
  <c r="AJ780" i="11"/>
  <c r="AL780" i="11" s="1"/>
  <c r="AJ781" i="11"/>
  <c r="AL781" i="11" s="1"/>
  <c r="AJ782" i="11"/>
  <c r="AL782" i="11" s="1"/>
  <c r="AJ783" i="11"/>
  <c r="AL783" i="11" s="1"/>
  <c r="AJ784" i="11"/>
  <c r="AL784" i="11"/>
  <c r="AJ785" i="11"/>
  <c r="AL785" i="11" s="1"/>
  <c r="AJ786" i="11"/>
  <c r="AL786" i="11" s="1"/>
  <c r="AJ787" i="11"/>
  <c r="AL787" i="11" s="1"/>
  <c r="AJ788" i="11"/>
  <c r="AL788" i="11" s="1"/>
  <c r="AJ789" i="11"/>
  <c r="AJ790" i="11"/>
  <c r="AL790" i="11" s="1"/>
  <c r="AJ791" i="11"/>
  <c r="AL791" i="11" s="1"/>
  <c r="AJ792" i="11"/>
  <c r="AL792" i="11" s="1"/>
  <c r="AJ793" i="11"/>
  <c r="AJ794" i="11"/>
  <c r="AJ795" i="11"/>
  <c r="AL795" i="11" s="1"/>
  <c r="AJ796" i="11"/>
  <c r="AL796" i="11"/>
  <c r="AJ797" i="11"/>
  <c r="AL797" i="11" s="1"/>
  <c r="AJ798" i="11"/>
  <c r="AL798" i="11" s="1"/>
  <c r="AJ799" i="11"/>
  <c r="AL799" i="11" s="1"/>
  <c r="AJ800" i="11"/>
  <c r="AL800" i="11" s="1"/>
  <c r="AJ801" i="11"/>
  <c r="AL801" i="11" s="1"/>
  <c r="AJ802" i="11"/>
  <c r="AL802" i="11" s="1"/>
  <c r="AJ803" i="11"/>
  <c r="AL803" i="11" s="1"/>
  <c r="AJ804" i="11"/>
  <c r="AL804" i="11"/>
  <c r="AJ805" i="11"/>
  <c r="AL805" i="11" s="1"/>
  <c r="AJ806" i="11"/>
  <c r="AL806" i="11" s="1"/>
  <c r="AJ807" i="11"/>
  <c r="AL807" i="11" s="1"/>
  <c r="AJ808" i="11"/>
  <c r="AL808" i="11" s="1"/>
  <c r="AJ809" i="11"/>
  <c r="AL809" i="11" s="1"/>
  <c r="AJ810" i="11"/>
  <c r="AL810" i="11" s="1"/>
  <c r="AJ811" i="11"/>
  <c r="AL811" i="11" s="1"/>
  <c r="AJ812" i="11"/>
  <c r="AL812" i="11"/>
  <c r="AJ813" i="11"/>
  <c r="AL813" i="11" s="1"/>
  <c r="AJ814" i="11"/>
  <c r="AL814" i="11" s="1"/>
  <c r="AJ815" i="11"/>
  <c r="AL815" i="11" s="1"/>
  <c r="AJ816" i="11"/>
  <c r="AL816" i="11" s="1"/>
  <c r="AJ817" i="11"/>
  <c r="AL817" i="11" s="1"/>
  <c r="AJ818" i="11"/>
  <c r="AL818" i="11" s="1"/>
  <c r="AJ819" i="11"/>
  <c r="AL819" i="11" s="1"/>
  <c r="AJ820" i="11"/>
  <c r="AL820" i="11"/>
  <c r="AJ821" i="11"/>
  <c r="AL821" i="11" s="1"/>
  <c r="AJ822" i="11"/>
  <c r="AL822" i="11" s="1"/>
  <c r="AJ823" i="11"/>
  <c r="AL823" i="11" s="1"/>
  <c r="AJ824" i="11"/>
  <c r="AL824" i="11" s="1"/>
  <c r="AJ825" i="11"/>
  <c r="AL825" i="11" s="1"/>
  <c r="AJ826" i="11"/>
  <c r="AL826" i="11" s="1"/>
  <c r="AJ827" i="11"/>
  <c r="AL827" i="11" s="1"/>
  <c r="AJ828" i="11"/>
  <c r="AL828" i="11"/>
  <c r="AJ829" i="11"/>
  <c r="AL829" i="11" s="1"/>
  <c r="AJ830" i="11"/>
  <c r="AL830" i="11" s="1"/>
  <c r="AJ831" i="11"/>
  <c r="AL831" i="11" s="1"/>
  <c r="AJ832" i="11"/>
  <c r="AL832" i="11" s="1"/>
  <c r="AJ833" i="11"/>
  <c r="AJ834" i="11"/>
  <c r="AL834" i="11" s="1"/>
  <c r="AJ835" i="11"/>
  <c r="AL835" i="11" s="1"/>
  <c r="AJ836" i="11"/>
  <c r="AL836" i="11"/>
  <c r="AJ837" i="11"/>
  <c r="AL837" i="11" s="1"/>
  <c r="AJ838" i="11"/>
  <c r="AL838" i="11"/>
  <c r="AJ839" i="11"/>
  <c r="AL839" i="11" s="1"/>
  <c r="AJ840" i="11"/>
  <c r="AL840" i="11" s="1"/>
  <c r="AJ841" i="11"/>
  <c r="AL841" i="11" s="1"/>
  <c r="AJ842" i="11"/>
  <c r="AL842" i="11" s="1"/>
  <c r="AJ843" i="11"/>
  <c r="AL843" i="11" s="1"/>
  <c r="AJ844" i="11"/>
  <c r="AL844" i="11"/>
  <c r="AJ845" i="11"/>
  <c r="AL845" i="11" s="1"/>
  <c r="AJ846" i="11"/>
  <c r="AL846" i="11" s="1"/>
  <c r="AJ847" i="11"/>
  <c r="AL847" i="11" s="1"/>
  <c r="AJ848" i="11"/>
  <c r="AL848" i="11" s="1"/>
  <c r="AJ849" i="11"/>
  <c r="AL849" i="11" s="1"/>
  <c r="AJ850" i="11"/>
  <c r="AJ851" i="11"/>
  <c r="AJ852" i="11"/>
  <c r="AL852" i="11" s="1"/>
  <c r="AJ853" i="11"/>
  <c r="AL853" i="11"/>
  <c r="AJ854" i="11"/>
  <c r="AL854" i="11" s="1"/>
  <c r="AJ855" i="11"/>
  <c r="AL855" i="11" s="1"/>
  <c r="AJ856" i="11"/>
  <c r="AL856" i="11" s="1"/>
  <c r="AJ857" i="11"/>
  <c r="AL857" i="11" s="1"/>
  <c r="AJ858" i="11"/>
  <c r="AL858" i="11" s="1"/>
  <c r="AJ859" i="11"/>
  <c r="AL859" i="11" s="1"/>
  <c r="AJ860" i="11"/>
  <c r="AL860" i="11" s="1"/>
  <c r="AJ861" i="11"/>
  <c r="AL861" i="11"/>
  <c r="AJ862" i="11"/>
  <c r="AL862" i="11" s="1"/>
  <c r="AJ863" i="11"/>
  <c r="AL863" i="11" s="1"/>
  <c r="AJ864" i="11"/>
  <c r="AL864" i="11" s="1"/>
  <c r="AJ865" i="11"/>
  <c r="AL865" i="11" s="1"/>
  <c r="AJ866" i="11"/>
  <c r="AL866" i="11" s="1"/>
  <c r="AJ867" i="11"/>
  <c r="AJ868" i="11"/>
  <c r="AL868" i="11" s="1"/>
  <c r="AJ869" i="11"/>
  <c r="AJ870" i="11"/>
  <c r="AJ871" i="11"/>
  <c r="AL871" i="11" s="1"/>
  <c r="AJ872" i="11"/>
  <c r="AL872" i="11" s="1"/>
  <c r="AJ873" i="11"/>
  <c r="AL873" i="11" s="1"/>
  <c r="AJ874" i="11"/>
  <c r="AL874" i="11" s="1"/>
  <c r="AJ875" i="11"/>
  <c r="AL875" i="11"/>
  <c r="AJ876" i="11"/>
  <c r="AL876" i="11" s="1"/>
  <c r="AJ877" i="11"/>
  <c r="AJ878" i="11"/>
  <c r="AL878" i="11" s="1"/>
  <c r="AJ879" i="11"/>
  <c r="AL879" i="11" s="1"/>
  <c r="AJ880" i="11"/>
  <c r="AL880" i="11" s="1"/>
  <c r="AJ881" i="11"/>
  <c r="AL881" i="11"/>
  <c r="AJ882" i="11"/>
  <c r="AL882" i="11" s="1"/>
  <c r="AJ883" i="11"/>
  <c r="AL883" i="11" s="1"/>
  <c r="AJ884" i="11"/>
  <c r="AL884" i="11" s="1"/>
  <c r="AJ885" i="11"/>
  <c r="AL885" i="11" s="1"/>
  <c r="AJ886" i="11"/>
  <c r="AL886" i="11" s="1"/>
  <c r="AJ887" i="11"/>
  <c r="AL887" i="11" s="1"/>
  <c r="AJ888" i="11"/>
  <c r="AL888" i="11" s="1"/>
  <c r="AJ889" i="11"/>
  <c r="AJ890" i="11"/>
  <c r="AL890" i="11" s="1"/>
  <c r="AJ891" i="11"/>
  <c r="AL891" i="11" s="1"/>
  <c r="AJ892" i="11"/>
  <c r="AJ893" i="11"/>
  <c r="AL893" i="11" s="1"/>
  <c r="AJ894" i="11"/>
  <c r="AL894" i="11" s="1"/>
  <c r="AJ895" i="11"/>
  <c r="AJ896" i="11"/>
  <c r="AL896" i="11" s="1"/>
  <c r="AJ897" i="11"/>
  <c r="AL897" i="11" s="1"/>
  <c r="AJ898" i="11"/>
  <c r="AJ899" i="11"/>
  <c r="AL899" i="11" s="1"/>
  <c r="AJ900" i="11"/>
  <c r="AL900" i="11" s="1"/>
  <c r="AJ901" i="11"/>
  <c r="AL901" i="11"/>
  <c r="AJ902" i="11"/>
  <c r="AL902" i="11" s="1"/>
  <c r="AJ903" i="11"/>
  <c r="AL903" i="11" s="1"/>
  <c r="AJ904" i="11"/>
  <c r="AL904" i="11" s="1"/>
  <c r="AJ905" i="11"/>
  <c r="AJ906" i="11"/>
  <c r="AL906" i="11" s="1"/>
  <c r="AJ907" i="11"/>
  <c r="AL907" i="11" s="1"/>
  <c r="AJ908" i="11"/>
  <c r="AJ909" i="11"/>
  <c r="AL909" i="11" s="1"/>
  <c r="AJ910" i="11"/>
  <c r="AL910" i="11"/>
  <c r="AJ911" i="11"/>
  <c r="AL911" i="11" s="1"/>
  <c r="AJ912" i="11"/>
  <c r="AL912" i="11" s="1"/>
  <c r="AJ913" i="11"/>
  <c r="AJ914" i="11"/>
  <c r="AL914" i="11" s="1"/>
  <c r="AJ915" i="11"/>
  <c r="AL915" i="11" s="1"/>
  <c r="AJ916" i="11"/>
  <c r="AJ917" i="11"/>
  <c r="AL917" i="11" s="1"/>
  <c r="AJ918" i="11"/>
  <c r="AL918" i="11" s="1"/>
  <c r="AJ919" i="11"/>
  <c r="AL919" i="11" s="1"/>
  <c r="AJ920" i="11"/>
  <c r="AL920" i="11" s="1"/>
  <c r="AJ921" i="11"/>
  <c r="AL921" i="11"/>
  <c r="AJ922" i="11"/>
  <c r="AJ923" i="11"/>
  <c r="AL923" i="11" s="1"/>
  <c r="AJ924" i="11"/>
  <c r="AL924" i="11"/>
  <c r="AJ925" i="11"/>
  <c r="AL925" i="11" s="1"/>
  <c r="AJ926" i="11"/>
  <c r="AL926" i="11" s="1"/>
  <c r="AJ927" i="11"/>
  <c r="AL927" i="11" s="1"/>
  <c r="AJ928" i="11"/>
  <c r="AL928" i="11" s="1"/>
  <c r="AJ929" i="11"/>
  <c r="AL929" i="11" s="1"/>
  <c r="AJ930" i="11"/>
  <c r="AL930" i="11" s="1"/>
  <c r="AJ931" i="11"/>
  <c r="AL931" i="11" s="1"/>
  <c r="AJ932" i="11"/>
  <c r="AL932" i="11"/>
  <c r="AJ933" i="11"/>
  <c r="AL933" i="11" s="1"/>
  <c r="AJ934" i="11"/>
  <c r="AL934" i="11" s="1"/>
  <c r="AJ935" i="11"/>
  <c r="AL935" i="11" s="1"/>
  <c r="AJ936" i="11"/>
  <c r="AL936" i="11" s="1"/>
  <c r="AJ937" i="11"/>
  <c r="AL937" i="11" s="1"/>
  <c r="AJ938" i="11"/>
  <c r="AL938" i="11" s="1"/>
  <c r="AJ939" i="11"/>
  <c r="AJ940" i="11"/>
  <c r="AJ941" i="11"/>
  <c r="AL941" i="11" s="1"/>
  <c r="AJ942" i="11"/>
  <c r="AL942" i="11" s="1"/>
  <c r="AJ943" i="11"/>
  <c r="AJ944" i="11"/>
  <c r="AL944" i="11" s="1"/>
  <c r="AJ945" i="11"/>
  <c r="AL945" i="11" s="1"/>
  <c r="AJ946" i="11"/>
  <c r="AL946" i="11" s="1"/>
  <c r="AJ947" i="11"/>
  <c r="AL947" i="11" s="1"/>
  <c r="AJ948" i="11"/>
  <c r="AL948" i="11" s="1"/>
  <c r="AJ949" i="11"/>
  <c r="AL949" i="11"/>
  <c r="AJ950" i="11"/>
  <c r="AL950" i="11" s="1"/>
  <c r="AJ951" i="11"/>
  <c r="AL951" i="11" s="1"/>
  <c r="AJ952" i="11"/>
  <c r="AL952" i="11" s="1"/>
  <c r="AJ953" i="11"/>
  <c r="AJ954" i="11"/>
  <c r="AL954" i="11" s="1"/>
  <c r="AJ955" i="11"/>
  <c r="AL955" i="11" s="1"/>
  <c r="AJ956" i="11"/>
  <c r="AL956" i="11" s="1"/>
  <c r="AJ957" i="11"/>
  <c r="AL957" i="11" s="1"/>
  <c r="AJ958" i="11"/>
  <c r="AL958" i="11" s="1"/>
  <c r="AJ959" i="11"/>
  <c r="AL959" i="11" s="1"/>
  <c r="AJ8" i="11"/>
  <c r="AL8" i="11"/>
  <c r="AK7" i="11"/>
  <c r="AK5" i="11"/>
  <c r="GY7" i="11"/>
  <c r="EH7" i="11"/>
  <c r="BT828" i="12"/>
  <c r="FQ7" i="11"/>
  <c r="HB9" i="12"/>
  <c r="HB10" i="12"/>
  <c r="HB11" i="12"/>
  <c r="HB12" i="12"/>
  <c r="HB13" i="12"/>
  <c r="HB14" i="12"/>
  <c r="HB15" i="12"/>
  <c r="HB16" i="12"/>
  <c r="HB17" i="12"/>
  <c r="HB18" i="12"/>
  <c r="HB19" i="12"/>
  <c r="HB20" i="12"/>
  <c r="HB21" i="12"/>
  <c r="HB22" i="12"/>
  <c r="HB23" i="12"/>
  <c r="HB24" i="12"/>
  <c r="HB25" i="12"/>
  <c r="HB26" i="12"/>
  <c r="HB27" i="12"/>
  <c r="HB28" i="12"/>
  <c r="HB29" i="12"/>
  <c r="HB30" i="12"/>
  <c r="HB31" i="12"/>
  <c r="HB32" i="12"/>
  <c r="HB33" i="12"/>
  <c r="HB34" i="12"/>
  <c r="HB35" i="12"/>
  <c r="HB36" i="12"/>
  <c r="HB37" i="12"/>
  <c r="HB38" i="12"/>
  <c r="HB39" i="12"/>
  <c r="HB40" i="12"/>
  <c r="HB41" i="12"/>
  <c r="HB42" i="12"/>
  <c r="HB43" i="12"/>
  <c r="HB44" i="12"/>
  <c r="HB45" i="12"/>
  <c r="HB46" i="12"/>
  <c r="HB47" i="12"/>
  <c r="HB48" i="12"/>
  <c r="HB49" i="12"/>
  <c r="HB50" i="12"/>
  <c r="HB51" i="12"/>
  <c r="HB52" i="12"/>
  <c r="HB53" i="12"/>
  <c r="HB54" i="12"/>
  <c r="HB55" i="12"/>
  <c r="HB56" i="12"/>
  <c r="HB57" i="12"/>
  <c r="HB58" i="12"/>
  <c r="HB59" i="12"/>
  <c r="HB60" i="12"/>
  <c r="HB61" i="12"/>
  <c r="HB62" i="12"/>
  <c r="HB63" i="12"/>
  <c r="HB64" i="12"/>
  <c r="HB65" i="12"/>
  <c r="HB66" i="12"/>
  <c r="HB67" i="12"/>
  <c r="HB68" i="12"/>
  <c r="HB69" i="12"/>
  <c r="HB70" i="12"/>
  <c r="HB71" i="12"/>
  <c r="HB72" i="12"/>
  <c r="HB73" i="12"/>
  <c r="HB74" i="12"/>
  <c r="HB75" i="12"/>
  <c r="HB76" i="12"/>
  <c r="HB77" i="12"/>
  <c r="HB78" i="12"/>
  <c r="HB79" i="12"/>
  <c r="HB80" i="12"/>
  <c r="HB81" i="12"/>
  <c r="HB82" i="12"/>
  <c r="HB83" i="12"/>
  <c r="HB84" i="12"/>
  <c r="HB85" i="12"/>
  <c r="HB86" i="12"/>
  <c r="HB87" i="12"/>
  <c r="HB88" i="12"/>
  <c r="HB89" i="12"/>
  <c r="HB90" i="12"/>
  <c r="HB91" i="12"/>
  <c r="HB92" i="12"/>
  <c r="HB93" i="12"/>
  <c r="HB94" i="12"/>
  <c r="HB95" i="12"/>
  <c r="HB96" i="12"/>
  <c r="HB97" i="12"/>
  <c r="HB98" i="12"/>
  <c r="HB99" i="12"/>
  <c r="HB100" i="12"/>
  <c r="HB101" i="12"/>
  <c r="HB102" i="12"/>
  <c r="HB103" i="12"/>
  <c r="HB104" i="12"/>
  <c r="HB105" i="12"/>
  <c r="HB106" i="12"/>
  <c r="HB107" i="12"/>
  <c r="HB108" i="12"/>
  <c r="HB109" i="12"/>
  <c r="HB110" i="12"/>
  <c r="HB111" i="12"/>
  <c r="HB112" i="12"/>
  <c r="HB113" i="12"/>
  <c r="HB114" i="12"/>
  <c r="HB115" i="12"/>
  <c r="HB116" i="12"/>
  <c r="HB117" i="12"/>
  <c r="HB118" i="12"/>
  <c r="HB119" i="12"/>
  <c r="HB120" i="12"/>
  <c r="HB121" i="12"/>
  <c r="HB122" i="12"/>
  <c r="HB123" i="12"/>
  <c r="HB124" i="12"/>
  <c r="HB125" i="12"/>
  <c r="HB126" i="12"/>
  <c r="HB127" i="12"/>
  <c r="HB128" i="12"/>
  <c r="HB129" i="12"/>
  <c r="HB130" i="12"/>
  <c r="HB131" i="12"/>
  <c r="HB132" i="12"/>
  <c r="HB133" i="12"/>
  <c r="HB134" i="12"/>
  <c r="HB135" i="12"/>
  <c r="HB136" i="12"/>
  <c r="HB137" i="12"/>
  <c r="HB138" i="12"/>
  <c r="HB139" i="12"/>
  <c r="HB140" i="12"/>
  <c r="HB141" i="12"/>
  <c r="HB142" i="12"/>
  <c r="HB143" i="12"/>
  <c r="HB144" i="12"/>
  <c r="HB145" i="12"/>
  <c r="HB146" i="12"/>
  <c r="HB147" i="12"/>
  <c r="HB148" i="12"/>
  <c r="HB149" i="12"/>
  <c r="HB150" i="12"/>
  <c r="HB151" i="12"/>
  <c r="HB152" i="12"/>
  <c r="HB153" i="12"/>
  <c r="HB154" i="12"/>
  <c r="HB155" i="12"/>
  <c r="HB156" i="12"/>
  <c r="HB157" i="12"/>
  <c r="HB158" i="12"/>
  <c r="HB159" i="12"/>
  <c r="HB160" i="12"/>
  <c r="HB161" i="12"/>
  <c r="HB162" i="12"/>
  <c r="HB163" i="12"/>
  <c r="HB164" i="12"/>
  <c r="HB165" i="12"/>
  <c r="HB166" i="12"/>
  <c r="HB167" i="12"/>
  <c r="HB168" i="12"/>
  <c r="HB169" i="12"/>
  <c r="HB170" i="12"/>
  <c r="HB171" i="12"/>
  <c r="HB172" i="12"/>
  <c r="HB173" i="12"/>
  <c r="HB174" i="12"/>
  <c r="HB175" i="12"/>
  <c r="HB176" i="12"/>
  <c r="HB177" i="12"/>
  <c r="HB178" i="12"/>
  <c r="HB179" i="12"/>
  <c r="HB180" i="12"/>
  <c r="HB181" i="12"/>
  <c r="HB182" i="12"/>
  <c r="HB183" i="12"/>
  <c r="HB184" i="12"/>
  <c r="HB185" i="12"/>
  <c r="HB186" i="12"/>
  <c r="HB187" i="12"/>
  <c r="HB188" i="12"/>
  <c r="HB189" i="12"/>
  <c r="HB190" i="12"/>
  <c r="HB191" i="12"/>
  <c r="HB192" i="12"/>
  <c r="HB193" i="12"/>
  <c r="HB194" i="12"/>
  <c r="HB195" i="12"/>
  <c r="HB196" i="12"/>
  <c r="HB197" i="12"/>
  <c r="HB198" i="12"/>
  <c r="HB199" i="12"/>
  <c r="HB200" i="12"/>
  <c r="HB201" i="12"/>
  <c r="HB202" i="12"/>
  <c r="HB203" i="12"/>
  <c r="HB204" i="12"/>
  <c r="HB205" i="12"/>
  <c r="HB206" i="12"/>
  <c r="HB207" i="12"/>
  <c r="HB208" i="12"/>
  <c r="HB209" i="12"/>
  <c r="HB210" i="12"/>
  <c r="HB211" i="12"/>
  <c r="HB212" i="12"/>
  <c r="HB213" i="12"/>
  <c r="HB214" i="12"/>
  <c r="HB215" i="12"/>
  <c r="HB216" i="12"/>
  <c r="HB217" i="12"/>
  <c r="HB218" i="12"/>
  <c r="HB219" i="12"/>
  <c r="HB220" i="12"/>
  <c r="HB221" i="12"/>
  <c r="HB222" i="12"/>
  <c r="HB223" i="12"/>
  <c r="HB224" i="12"/>
  <c r="HB225" i="12"/>
  <c r="HB226" i="12"/>
  <c r="HB227" i="12"/>
  <c r="HB228" i="12"/>
  <c r="HB229" i="12"/>
  <c r="HB230" i="12"/>
  <c r="HB231" i="12"/>
  <c r="HB232" i="12"/>
  <c r="HB233" i="12"/>
  <c r="HB234" i="12"/>
  <c r="HB235" i="12"/>
  <c r="HB236" i="12"/>
  <c r="HB237" i="12"/>
  <c r="HB238" i="12"/>
  <c r="HB239" i="12"/>
  <c r="HB240" i="12"/>
  <c r="HB241" i="12"/>
  <c r="HB242" i="12"/>
  <c r="HB243" i="12"/>
  <c r="HB244" i="12"/>
  <c r="HB245" i="12"/>
  <c r="HB246" i="12"/>
  <c r="HB247" i="12"/>
  <c r="HB248" i="12"/>
  <c r="HB249" i="12"/>
  <c r="HB250" i="12"/>
  <c r="HB251" i="12"/>
  <c r="HB252" i="12"/>
  <c r="HB253" i="12"/>
  <c r="HB254" i="12"/>
  <c r="HB255" i="12"/>
  <c r="HB256" i="12"/>
  <c r="HB257" i="12"/>
  <c r="HB258" i="12"/>
  <c r="HB259" i="12"/>
  <c r="HB260" i="12"/>
  <c r="HB261" i="12"/>
  <c r="HB262" i="12"/>
  <c r="HB263" i="12"/>
  <c r="HB264" i="12"/>
  <c r="HB265" i="12"/>
  <c r="HB266" i="12"/>
  <c r="HB267" i="12"/>
  <c r="HB268" i="12"/>
  <c r="HB269" i="12"/>
  <c r="HB270" i="12"/>
  <c r="HB271" i="12"/>
  <c r="HB272" i="12"/>
  <c r="HB273" i="12"/>
  <c r="HB274" i="12"/>
  <c r="HB275" i="12"/>
  <c r="HB276" i="12"/>
  <c r="HB277" i="12"/>
  <c r="HB278" i="12"/>
  <c r="HB279" i="12"/>
  <c r="HB280" i="12"/>
  <c r="HB281" i="12"/>
  <c r="HB282" i="12"/>
  <c r="HB283" i="12"/>
  <c r="HB284" i="12"/>
  <c r="HB285" i="12"/>
  <c r="HB286" i="12"/>
  <c r="HB287" i="12"/>
  <c r="HB288" i="12"/>
  <c r="HB289" i="12"/>
  <c r="HB290" i="12"/>
  <c r="HB291" i="12"/>
  <c r="HB292" i="12"/>
  <c r="HB293" i="12"/>
  <c r="HB294" i="12"/>
  <c r="HB295" i="12"/>
  <c r="HB296" i="12"/>
  <c r="HB297" i="12"/>
  <c r="HB298" i="12"/>
  <c r="HB299" i="12"/>
  <c r="HB300" i="12"/>
  <c r="HB301" i="12"/>
  <c r="HB302" i="12"/>
  <c r="HB303" i="12"/>
  <c r="HB304" i="12"/>
  <c r="HB305" i="12"/>
  <c r="HB306" i="12"/>
  <c r="HB307" i="12"/>
  <c r="HB308" i="12"/>
  <c r="HB309" i="12"/>
  <c r="HB310" i="12"/>
  <c r="HB311" i="12"/>
  <c r="HB312" i="12"/>
  <c r="HB313" i="12"/>
  <c r="HB314" i="12"/>
  <c r="HB315" i="12"/>
  <c r="HB316" i="12"/>
  <c r="HB317" i="12"/>
  <c r="HB318" i="12"/>
  <c r="HB319" i="12"/>
  <c r="HB320" i="12"/>
  <c r="HB321" i="12"/>
  <c r="HB322" i="12"/>
  <c r="HB323" i="12"/>
  <c r="HB324" i="12"/>
  <c r="HB325" i="12"/>
  <c r="HB326" i="12"/>
  <c r="HB327" i="12"/>
  <c r="HB328" i="12"/>
  <c r="HB329" i="12"/>
  <c r="HB330" i="12"/>
  <c r="HB331" i="12"/>
  <c r="HB332" i="12"/>
  <c r="HB333" i="12"/>
  <c r="HB334" i="12"/>
  <c r="HB335" i="12"/>
  <c r="HB336" i="12"/>
  <c r="HB337" i="12"/>
  <c r="HB338" i="12"/>
  <c r="HB339" i="12"/>
  <c r="HB340" i="12"/>
  <c r="HB341" i="12"/>
  <c r="HB342" i="12"/>
  <c r="HB343" i="12"/>
  <c r="HB344" i="12"/>
  <c r="HB345" i="12"/>
  <c r="HB346" i="12"/>
  <c r="HB347" i="12"/>
  <c r="HB348" i="12"/>
  <c r="HB349" i="12"/>
  <c r="HB350" i="12"/>
  <c r="HB351" i="12"/>
  <c r="HB352" i="12"/>
  <c r="HB353" i="12"/>
  <c r="HB354" i="12"/>
  <c r="HB355" i="12"/>
  <c r="HB356" i="12"/>
  <c r="HB357" i="12"/>
  <c r="HB358" i="12"/>
  <c r="HB359" i="12"/>
  <c r="HB360" i="12"/>
  <c r="HB361" i="12"/>
  <c r="HB362" i="12"/>
  <c r="HB363" i="12"/>
  <c r="HB364" i="12"/>
  <c r="HB365" i="12"/>
  <c r="HB366" i="12"/>
  <c r="HB367" i="12"/>
  <c r="HB368" i="12"/>
  <c r="HB369" i="12"/>
  <c r="HB370" i="12"/>
  <c r="HB371" i="12"/>
  <c r="HB372" i="12"/>
  <c r="HB373" i="12"/>
  <c r="HB374" i="12"/>
  <c r="HB375" i="12"/>
  <c r="HB376" i="12"/>
  <c r="HB377" i="12"/>
  <c r="HB378" i="12"/>
  <c r="HB379" i="12"/>
  <c r="HB380" i="12"/>
  <c r="HB381" i="12"/>
  <c r="HB382" i="12"/>
  <c r="HB383" i="12"/>
  <c r="HB384" i="12"/>
  <c r="HB385" i="12"/>
  <c r="HB386" i="12"/>
  <c r="HB387" i="12"/>
  <c r="HB388" i="12"/>
  <c r="HB389" i="12"/>
  <c r="HB390" i="12"/>
  <c r="HB391" i="12"/>
  <c r="HB392" i="12"/>
  <c r="HB393" i="12"/>
  <c r="HB394" i="12"/>
  <c r="HB395" i="12"/>
  <c r="HB396" i="12"/>
  <c r="HB397" i="12"/>
  <c r="HB398" i="12"/>
  <c r="HB399" i="12"/>
  <c r="HB400" i="12"/>
  <c r="HB401" i="12"/>
  <c r="HB402" i="12"/>
  <c r="HB403" i="12"/>
  <c r="HB404" i="12"/>
  <c r="HB405" i="12"/>
  <c r="HB406" i="12"/>
  <c r="HB407" i="12"/>
  <c r="HB408" i="12"/>
  <c r="HB409" i="12"/>
  <c r="HB410" i="12"/>
  <c r="HB411" i="12"/>
  <c r="HB412" i="12"/>
  <c r="HB413" i="12"/>
  <c r="HB414" i="12"/>
  <c r="HB415" i="12"/>
  <c r="HB416" i="12"/>
  <c r="HB417" i="12"/>
  <c r="HB418" i="12"/>
  <c r="HB419" i="12"/>
  <c r="HB420" i="12"/>
  <c r="HB421" i="12"/>
  <c r="HB422" i="12"/>
  <c r="HB423" i="12"/>
  <c r="HB424" i="12"/>
  <c r="HB425" i="12"/>
  <c r="HB426" i="12"/>
  <c r="HB427" i="12"/>
  <c r="HB428" i="12"/>
  <c r="HB429" i="12"/>
  <c r="HB430" i="12"/>
  <c r="HB431" i="12"/>
  <c r="HB432" i="12"/>
  <c r="HB433" i="12"/>
  <c r="HB434" i="12"/>
  <c r="HB435" i="12"/>
  <c r="HB436" i="12"/>
  <c r="HB437" i="12"/>
  <c r="HB438" i="12"/>
  <c r="HB439" i="12"/>
  <c r="HB440" i="12"/>
  <c r="HB441" i="12"/>
  <c r="HB442" i="12"/>
  <c r="HB443" i="12"/>
  <c r="HB444" i="12"/>
  <c r="HB445" i="12"/>
  <c r="HB446" i="12"/>
  <c r="HB447" i="12"/>
  <c r="HB448" i="12"/>
  <c r="HB449" i="12"/>
  <c r="HB450" i="12"/>
  <c r="HB451" i="12"/>
  <c r="HB452" i="12"/>
  <c r="HB453" i="12"/>
  <c r="HB454" i="12"/>
  <c r="HB455" i="12"/>
  <c r="HB456" i="12"/>
  <c r="HB457" i="12"/>
  <c r="HB458" i="12"/>
  <c r="HB459" i="12"/>
  <c r="HB460" i="12"/>
  <c r="HB461" i="12"/>
  <c r="HB462" i="12"/>
  <c r="HB463" i="12"/>
  <c r="HB464" i="12"/>
  <c r="HB465" i="12"/>
  <c r="HB466" i="12"/>
  <c r="HB467" i="12"/>
  <c r="HB468" i="12"/>
  <c r="HB469" i="12"/>
  <c r="HB470" i="12"/>
  <c r="HB471" i="12"/>
  <c r="HB472" i="12"/>
  <c r="HB473" i="12"/>
  <c r="HB474" i="12"/>
  <c r="HB475" i="12"/>
  <c r="HB476" i="12"/>
  <c r="HB477" i="12"/>
  <c r="HB478" i="12"/>
  <c r="HB479" i="12"/>
  <c r="HB480" i="12"/>
  <c r="HB481" i="12"/>
  <c r="HB482" i="12"/>
  <c r="HB483" i="12"/>
  <c r="HB484" i="12"/>
  <c r="HB485" i="12"/>
  <c r="HB486" i="12"/>
  <c r="HB487" i="12"/>
  <c r="HB488" i="12"/>
  <c r="HB489" i="12"/>
  <c r="HB490" i="12"/>
  <c r="HB491" i="12"/>
  <c r="HB492" i="12"/>
  <c r="HB493" i="12"/>
  <c r="HB494" i="12"/>
  <c r="HB495" i="12"/>
  <c r="HB496" i="12"/>
  <c r="HB497" i="12"/>
  <c r="HB498" i="12"/>
  <c r="HB499" i="12"/>
  <c r="HB500" i="12"/>
  <c r="HB501" i="12"/>
  <c r="HB502" i="12"/>
  <c r="HB503" i="12"/>
  <c r="HB504" i="12"/>
  <c r="HB505" i="12"/>
  <c r="HB506" i="12"/>
  <c r="HB507" i="12"/>
  <c r="HB508" i="12"/>
  <c r="HB509" i="12"/>
  <c r="HB510" i="12"/>
  <c r="HB511" i="12"/>
  <c r="HB512" i="12"/>
  <c r="HB513" i="12"/>
  <c r="HB514" i="12"/>
  <c r="HB515" i="12"/>
  <c r="HB516" i="12"/>
  <c r="HB517" i="12"/>
  <c r="HB518" i="12"/>
  <c r="HB519" i="12"/>
  <c r="HB521" i="12"/>
  <c r="HB522" i="12"/>
  <c r="HB523" i="12"/>
  <c r="HB524" i="12"/>
  <c r="HB525" i="12"/>
  <c r="HB526" i="12"/>
  <c r="HB527" i="12"/>
  <c r="HB528" i="12"/>
  <c r="HB529" i="12"/>
  <c r="HB530" i="12"/>
  <c r="HB531" i="12"/>
  <c r="HB532" i="12"/>
  <c r="HB533" i="12"/>
  <c r="HB534" i="12"/>
  <c r="HB535" i="12"/>
  <c r="HB536" i="12"/>
  <c r="HB537" i="12"/>
  <c r="HB538" i="12"/>
  <c r="HB539" i="12"/>
  <c r="HB540" i="12"/>
  <c r="HB541" i="12"/>
  <c r="HB542" i="12"/>
  <c r="HB543" i="12"/>
  <c r="HB544" i="12"/>
  <c r="HB545" i="12"/>
  <c r="HB546" i="12"/>
  <c r="HB547" i="12"/>
  <c r="HB548" i="12"/>
  <c r="HB549" i="12"/>
  <c r="HB550" i="12"/>
  <c r="HB551" i="12"/>
  <c r="HB552" i="12"/>
  <c r="HB553" i="12"/>
  <c r="HB554" i="12"/>
  <c r="HB555" i="12"/>
  <c r="HB556" i="12"/>
  <c r="HB557" i="12"/>
  <c r="HB558" i="12"/>
  <c r="HB559" i="12"/>
  <c r="HB560" i="12"/>
  <c r="HB561" i="12"/>
  <c r="HB562" i="12"/>
  <c r="HB563" i="12"/>
  <c r="HB564" i="12"/>
  <c r="HB565" i="12"/>
  <c r="HB566" i="12"/>
  <c r="HB567" i="12"/>
  <c r="HB568" i="12"/>
  <c r="HB569" i="12"/>
  <c r="HB570" i="12"/>
  <c r="HB571" i="12"/>
  <c r="HB572" i="12"/>
  <c r="HB573" i="12"/>
  <c r="HB574" i="12"/>
  <c r="HB575" i="12"/>
  <c r="HB576" i="12"/>
  <c r="HB577" i="12"/>
  <c r="HB578" i="12"/>
  <c r="HB579" i="12"/>
  <c r="HB580" i="12"/>
  <c r="HB581" i="12"/>
  <c r="HB582" i="12"/>
  <c r="HB583" i="12"/>
  <c r="HB584" i="12"/>
  <c r="HB585" i="12"/>
  <c r="HB586" i="12"/>
  <c r="HB587" i="12"/>
  <c r="HB588" i="12"/>
  <c r="HB589" i="12"/>
  <c r="HB590" i="12"/>
  <c r="HB591" i="12"/>
  <c r="HB592" i="12"/>
  <c r="HB593" i="12"/>
  <c r="HB594" i="12"/>
  <c r="HB595" i="12"/>
  <c r="HB596" i="12"/>
  <c r="HB597" i="12"/>
  <c r="HB598" i="12"/>
  <c r="HB599" i="12"/>
  <c r="HB600" i="12"/>
  <c r="HB601" i="12"/>
  <c r="HB602" i="12"/>
  <c r="HB603" i="12"/>
  <c r="HB604" i="12"/>
  <c r="HB605" i="12"/>
  <c r="HB606" i="12"/>
  <c r="HB607" i="12"/>
  <c r="HB608" i="12"/>
  <c r="HB609" i="12"/>
  <c r="HB610" i="12"/>
  <c r="HB611" i="12"/>
  <c r="HB612" i="12"/>
  <c r="HB613" i="12"/>
  <c r="HB614" i="12"/>
  <c r="HB615" i="12"/>
  <c r="HB616" i="12"/>
  <c r="HB617" i="12"/>
  <c r="HB618" i="12"/>
  <c r="HB619" i="12"/>
  <c r="HB620" i="12"/>
  <c r="HB621" i="12"/>
  <c r="HB622" i="12"/>
  <c r="HB623" i="12"/>
  <c r="HB624" i="12"/>
  <c r="HB625" i="12"/>
  <c r="HB626" i="12"/>
  <c r="HB627" i="12"/>
  <c r="HB628" i="12"/>
  <c r="HB629" i="12"/>
  <c r="HB630" i="12"/>
  <c r="HB631" i="12"/>
  <c r="HB632" i="12"/>
  <c r="HB633" i="12"/>
  <c r="HB634" i="12"/>
  <c r="HB635" i="12"/>
  <c r="HB636" i="12"/>
  <c r="HB637" i="12"/>
  <c r="HB638" i="12"/>
  <c r="HB639" i="12"/>
  <c r="HB640" i="12"/>
  <c r="HB641" i="12"/>
  <c r="HB642" i="12"/>
  <c r="HB643" i="12"/>
  <c r="HB644" i="12"/>
  <c r="HB645" i="12"/>
  <c r="HB646" i="12"/>
  <c r="HB647" i="12"/>
  <c r="HB648" i="12"/>
  <c r="HB649" i="12"/>
  <c r="HB650" i="12"/>
  <c r="HB651" i="12"/>
  <c r="HB652" i="12"/>
  <c r="HB653" i="12"/>
  <c r="HB654" i="12"/>
  <c r="HB655" i="12"/>
  <c r="HB656" i="12"/>
  <c r="HB657" i="12"/>
  <c r="HB658" i="12"/>
  <c r="HB659" i="12"/>
  <c r="HB660" i="12"/>
  <c r="HB661" i="12"/>
  <c r="HB662" i="12"/>
  <c r="HB663" i="12"/>
  <c r="HB664" i="12"/>
  <c r="HB665" i="12"/>
  <c r="HB666" i="12"/>
  <c r="HB667" i="12"/>
  <c r="HB668" i="12"/>
  <c r="HB669" i="12"/>
  <c r="HB670" i="12"/>
  <c r="HB671" i="12"/>
  <c r="HB672" i="12"/>
  <c r="HB673" i="12"/>
  <c r="HB674" i="12"/>
  <c r="HB675" i="12"/>
  <c r="HB676" i="12"/>
  <c r="HB677" i="12"/>
  <c r="HB678" i="12"/>
  <c r="HB679" i="12"/>
  <c r="HB680" i="12"/>
  <c r="HB681" i="12"/>
  <c r="HB682" i="12"/>
  <c r="HB683" i="12"/>
  <c r="HB684" i="12"/>
  <c r="HB685" i="12"/>
  <c r="HB686" i="12"/>
  <c r="HB687" i="12"/>
  <c r="HB688" i="12"/>
  <c r="HB689" i="12"/>
  <c r="HB690" i="12"/>
  <c r="HB691" i="12"/>
  <c r="HB692" i="12"/>
  <c r="HB693" i="12"/>
  <c r="HB694" i="12"/>
  <c r="HB695" i="12"/>
  <c r="HB696" i="12"/>
  <c r="HB697" i="12"/>
  <c r="HB698" i="12"/>
  <c r="HB699" i="12"/>
  <c r="HB700" i="12"/>
  <c r="HB701" i="12"/>
  <c r="HB702" i="12"/>
  <c r="HB703" i="12"/>
  <c r="HB704" i="12"/>
  <c r="HB705" i="12"/>
  <c r="HB706" i="12"/>
  <c r="HB707" i="12"/>
  <c r="HB708" i="12"/>
  <c r="HB709" i="12"/>
  <c r="HB710" i="12"/>
  <c r="HB711" i="12"/>
  <c r="HB712" i="12"/>
  <c r="HB713" i="12"/>
  <c r="HB714" i="12"/>
  <c r="HB715" i="12"/>
  <c r="HB716" i="12"/>
  <c r="HB717" i="12"/>
  <c r="HB718" i="12"/>
  <c r="HB719" i="12"/>
  <c r="HB720" i="12"/>
  <c r="HB721" i="12"/>
  <c r="HB722" i="12"/>
  <c r="HB723" i="12"/>
  <c r="HB724" i="12"/>
  <c r="HB725" i="12"/>
  <c r="HB726" i="12"/>
  <c r="HB727" i="12"/>
  <c r="HB728" i="12"/>
  <c r="HB729" i="12"/>
  <c r="HB730" i="12"/>
  <c r="HB731" i="12"/>
  <c r="HB732" i="12"/>
  <c r="HB733" i="12"/>
  <c r="HB734" i="12"/>
  <c r="HB735" i="12"/>
  <c r="HB736" i="12"/>
  <c r="HB737" i="12"/>
  <c r="HB738" i="12"/>
  <c r="HB739" i="12"/>
  <c r="HB740" i="12"/>
  <c r="HB741" i="12"/>
  <c r="HB742" i="12"/>
  <c r="HB743" i="12"/>
  <c r="HB744" i="12"/>
  <c r="HB745" i="12"/>
  <c r="HB746" i="12"/>
  <c r="HB747" i="12"/>
  <c r="HB748" i="12"/>
  <c r="HB749" i="12"/>
  <c r="HB750" i="12"/>
  <c r="HB751" i="12"/>
  <c r="HB752" i="12"/>
  <c r="HB753" i="12"/>
  <c r="HB754" i="12"/>
  <c r="HB755" i="12"/>
  <c r="HB756" i="12"/>
  <c r="HB757" i="12"/>
  <c r="HB758" i="12"/>
  <c r="HB759" i="12"/>
  <c r="HB760" i="12"/>
  <c r="HB761" i="12"/>
  <c r="HB762" i="12"/>
  <c r="HB763" i="12"/>
  <c r="HB764" i="12"/>
  <c r="HB765" i="12"/>
  <c r="HB766" i="12"/>
  <c r="HB767" i="12"/>
  <c r="HB768" i="12"/>
  <c r="HB769" i="12"/>
  <c r="HB770" i="12"/>
  <c r="HB771" i="12"/>
  <c r="HB772" i="12"/>
  <c r="HB773" i="12"/>
  <c r="HB774" i="12"/>
  <c r="HB775" i="12"/>
  <c r="HB776" i="12"/>
  <c r="HB777" i="12"/>
  <c r="HB778" i="12"/>
  <c r="HB779" i="12"/>
  <c r="HB780" i="12"/>
  <c r="HB781" i="12"/>
  <c r="HB782" i="12"/>
  <c r="HB783" i="12"/>
  <c r="HB784" i="12"/>
  <c r="HB785" i="12"/>
  <c r="HB786" i="12"/>
  <c r="HB787" i="12"/>
  <c r="HB788" i="12"/>
  <c r="HB789" i="12"/>
  <c r="HB790" i="12"/>
  <c r="HB791" i="12"/>
  <c r="HB792" i="12"/>
  <c r="HB793" i="12"/>
  <c r="HB794" i="12"/>
  <c r="HB795" i="12"/>
  <c r="HB796" i="12"/>
  <c r="HB797" i="12"/>
  <c r="HB798" i="12"/>
  <c r="HB799" i="12"/>
  <c r="HB800" i="12"/>
  <c r="HB801" i="12"/>
  <c r="HB802" i="12"/>
  <c r="HB803" i="12"/>
  <c r="HB804" i="12"/>
  <c r="HB805" i="12"/>
  <c r="HB806" i="12"/>
  <c r="HB807" i="12"/>
  <c r="HB808" i="12"/>
  <c r="HB809" i="12"/>
  <c r="HB810" i="12"/>
  <c r="HB811" i="12"/>
  <c r="HB812" i="12"/>
  <c r="HB813" i="12"/>
  <c r="HB814" i="12"/>
  <c r="HB815" i="12"/>
  <c r="HB816" i="12"/>
  <c r="HB817" i="12"/>
  <c r="HB818" i="12"/>
  <c r="HB819" i="12"/>
  <c r="HB820" i="12"/>
  <c r="HB821" i="12"/>
  <c r="HB822" i="12"/>
  <c r="HB823" i="12"/>
  <c r="HB824" i="12"/>
  <c r="HB825" i="12"/>
  <c r="HB826" i="12"/>
  <c r="HB827" i="12"/>
  <c r="HB828" i="12"/>
  <c r="HB829" i="12"/>
  <c r="HB830" i="12"/>
  <c r="HB831" i="12"/>
  <c r="HB832" i="12"/>
  <c r="HB833" i="12"/>
  <c r="HB834" i="12"/>
  <c r="HB835" i="12"/>
  <c r="HB836" i="12"/>
  <c r="HB837" i="12"/>
  <c r="HB838" i="12"/>
  <c r="HB839" i="12"/>
  <c r="HB840" i="12"/>
  <c r="HB841" i="12"/>
  <c r="HB842" i="12"/>
  <c r="HB843" i="12"/>
  <c r="HB844" i="12"/>
  <c r="HB845" i="12"/>
  <c r="HB846" i="12"/>
  <c r="HB847" i="12"/>
  <c r="HB848" i="12"/>
  <c r="HB849" i="12"/>
  <c r="HB850" i="12"/>
  <c r="HB851" i="12"/>
  <c r="HB852" i="12"/>
  <c r="HB853" i="12"/>
  <c r="HB854" i="12"/>
  <c r="HB855" i="12"/>
  <c r="HB856" i="12"/>
  <c r="HB857" i="12"/>
  <c r="HB858" i="12"/>
  <c r="HB859" i="12"/>
  <c r="HB860" i="12"/>
  <c r="HB861" i="12"/>
  <c r="HB862" i="12"/>
  <c r="HB863" i="12"/>
  <c r="HB864" i="12"/>
  <c r="HB865" i="12"/>
  <c r="HB866" i="12"/>
  <c r="HB867" i="12"/>
  <c r="HB868" i="12"/>
  <c r="HB869" i="12"/>
  <c r="HB870" i="12"/>
  <c r="HB871" i="12"/>
  <c r="HB872" i="12"/>
  <c r="HB873" i="12"/>
  <c r="HB874" i="12"/>
  <c r="HB875" i="12"/>
  <c r="HB876" i="12"/>
  <c r="HB877" i="12"/>
  <c r="HB878" i="12"/>
  <c r="HB879" i="12"/>
  <c r="HB880" i="12"/>
  <c r="HB881" i="12"/>
  <c r="HB882" i="12"/>
  <c r="HB883" i="12"/>
  <c r="HB884" i="12"/>
  <c r="HB885" i="12"/>
  <c r="HB886" i="12"/>
  <c r="HB887" i="12"/>
  <c r="HB888" i="12"/>
  <c r="HB889" i="12"/>
  <c r="HB890" i="12"/>
  <c r="HB891" i="12"/>
  <c r="HB892" i="12"/>
  <c r="HB893" i="12"/>
  <c r="HB894" i="12"/>
  <c r="HB895" i="12"/>
  <c r="HB896" i="12"/>
  <c r="HB897" i="12"/>
  <c r="HB898" i="12"/>
  <c r="HB899" i="12"/>
  <c r="HB900" i="12"/>
  <c r="HB901" i="12"/>
  <c r="HB902" i="12"/>
  <c r="HB903" i="12"/>
  <c r="HB904" i="12"/>
  <c r="HB905" i="12"/>
  <c r="HB906" i="12"/>
  <c r="HB907" i="12"/>
  <c r="HB908" i="12"/>
  <c r="HB909" i="12"/>
  <c r="HB910" i="12"/>
  <c r="HB911" i="12"/>
  <c r="HB912" i="12"/>
  <c r="HB913" i="12"/>
  <c r="HB914" i="12"/>
  <c r="HB915" i="12"/>
  <c r="HB916" i="12"/>
  <c r="HB917" i="12"/>
  <c r="HB918" i="12"/>
  <c r="HB919" i="12"/>
  <c r="HB920" i="12"/>
  <c r="HB921" i="12"/>
  <c r="HB922" i="12"/>
  <c r="HB923" i="12"/>
  <c r="HB924" i="12"/>
  <c r="HB925" i="12"/>
  <c r="HB926" i="12"/>
  <c r="HB927" i="12"/>
  <c r="HB928" i="12"/>
  <c r="HB929" i="12"/>
  <c r="HB930" i="12"/>
  <c r="HB931" i="12"/>
  <c r="HB932" i="12"/>
  <c r="HB933" i="12"/>
  <c r="HB934" i="12"/>
  <c r="HB935" i="12"/>
  <c r="HB936" i="12"/>
  <c r="HB937" i="12"/>
  <c r="HB938" i="12"/>
  <c r="HB939" i="12"/>
  <c r="HB940" i="12"/>
  <c r="HB941" i="12"/>
  <c r="HB942" i="12"/>
  <c r="HB943" i="12"/>
  <c r="HB944" i="12"/>
  <c r="HB945" i="12"/>
  <c r="HB946" i="12"/>
  <c r="HB947" i="12"/>
  <c r="HB948" i="12"/>
  <c r="HB949" i="12"/>
  <c r="HB950" i="12"/>
  <c r="HB951" i="12"/>
  <c r="HB952" i="12"/>
  <c r="FS9" i="12"/>
  <c r="FS10" i="12"/>
  <c r="FS11" i="12"/>
  <c r="FS12" i="12"/>
  <c r="FS13" i="12"/>
  <c r="FS14" i="12"/>
  <c r="FS15" i="12"/>
  <c r="FS16" i="12"/>
  <c r="FS17" i="12"/>
  <c r="FS18" i="12"/>
  <c r="FS19" i="12"/>
  <c r="FS20" i="12"/>
  <c r="FS21" i="12"/>
  <c r="FS22" i="12"/>
  <c r="FS23" i="12"/>
  <c r="FS24" i="12"/>
  <c r="FS25" i="12"/>
  <c r="FS26" i="12"/>
  <c r="FS27" i="12"/>
  <c r="FS28" i="12"/>
  <c r="FS29" i="12"/>
  <c r="FS30" i="12"/>
  <c r="FS31" i="12"/>
  <c r="FS32" i="12"/>
  <c r="FS33" i="12"/>
  <c r="FS34" i="12"/>
  <c r="FS35" i="12"/>
  <c r="FS36" i="12"/>
  <c r="FS37" i="12"/>
  <c r="FS38" i="12"/>
  <c r="FS39" i="12"/>
  <c r="FS40" i="12"/>
  <c r="FS41" i="12"/>
  <c r="FS42" i="12"/>
  <c r="FS43" i="12"/>
  <c r="FS44" i="12"/>
  <c r="FS45" i="12"/>
  <c r="FS46" i="12"/>
  <c r="FS47" i="12"/>
  <c r="FS48" i="12"/>
  <c r="FS49" i="12"/>
  <c r="FS50" i="12"/>
  <c r="FS51" i="12"/>
  <c r="FS52" i="12"/>
  <c r="FS53" i="12"/>
  <c r="FS54" i="12"/>
  <c r="FS55" i="12"/>
  <c r="FS56" i="12"/>
  <c r="FS57" i="12"/>
  <c r="FS58" i="12"/>
  <c r="FS59" i="12"/>
  <c r="FS60" i="12"/>
  <c r="FS61" i="12"/>
  <c r="FS62" i="12"/>
  <c r="FS63" i="12"/>
  <c r="FS64" i="12"/>
  <c r="FS65" i="12"/>
  <c r="FS66" i="12"/>
  <c r="FS67" i="12"/>
  <c r="FS68" i="12"/>
  <c r="FS69" i="12"/>
  <c r="FS70" i="12"/>
  <c r="FS71" i="12"/>
  <c r="FS72" i="12"/>
  <c r="FS73" i="12"/>
  <c r="FS74" i="12"/>
  <c r="FS75" i="12"/>
  <c r="FS76" i="12"/>
  <c r="FS77" i="12"/>
  <c r="FS78" i="12"/>
  <c r="FS79" i="12"/>
  <c r="FS80" i="12"/>
  <c r="FS81" i="12"/>
  <c r="FS82" i="12"/>
  <c r="FS83" i="12"/>
  <c r="FS84" i="12"/>
  <c r="FS85" i="12"/>
  <c r="FS86" i="12"/>
  <c r="FS87" i="12"/>
  <c r="FS88" i="12"/>
  <c r="FS89" i="12"/>
  <c r="FS90" i="12"/>
  <c r="FS91" i="12"/>
  <c r="FS92" i="12"/>
  <c r="FS93" i="12"/>
  <c r="FS94" i="12"/>
  <c r="FS95" i="12"/>
  <c r="FS96" i="12"/>
  <c r="FS97" i="12"/>
  <c r="FS98" i="12"/>
  <c r="FS99" i="12"/>
  <c r="FS100" i="12"/>
  <c r="FS101" i="12"/>
  <c r="FS102" i="12"/>
  <c r="FS103" i="12"/>
  <c r="FS104" i="12"/>
  <c r="FS105" i="12"/>
  <c r="FS106" i="12"/>
  <c r="FS107" i="12"/>
  <c r="FS108" i="12"/>
  <c r="FS109" i="12"/>
  <c r="FS110" i="12"/>
  <c r="FS111" i="12"/>
  <c r="FS112" i="12"/>
  <c r="FS113" i="12"/>
  <c r="FS114" i="12"/>
  <c r="FS115" i="12"/>
  <c r="FS116" i="12"/>
  <c r="FS117" i="12"/>
  <c r="FS118" i="12"/>
  <c r="FS119" i="12"/>
  <c r="FS120" i="12"/>
  <c r="FS121" i="12"/>
  <c r="FS122" i="12"/>
  <c r="FS123" i="12"/>
  <c r="FS124" i="12"/>
  <c r="FS125" i="12"/>
  <c r="FS126" i="12"/>
  <c r="FS127" i="12"/>
  <c r="FS128" i="12"/>
  <c r="FS129" i="12"/>
  <c r="FS130" i="12"/>
  <c r="FS131" i="12"/>
  <c r="FS132" i="12"/>
  <c r="FS133" i="12"/>
  <c r="FS134" i="12"/>
  <c r="FS135" i="12"/>
  <c r="FS136" i="12"/>
  <c r="FS137" i="12"/>
  <c r="FS138" i="12"/>
  <c r="FS139" i="12"/>
  <c r="FS140" i="12"/>
  <c r="FS141" i="12"/>
  <c r="FS142" i="12"/>
  <c r="FS143" i="12"/>
  <c r="FS144" i="12"/>
  <c r="FS145" i="12"/>
  <c r="FS146" i="12"/>
  <c r="FS147" i="12"/>
  <c r="FS148" i="12"/>
  <c r="FS149" i="12"/>
  <c r="FS150" i="12"/>
  <c r="FS151" i="12"/>
  <c r="FS152" i="12"/>
  <c r="FS153" i="12"/>
  <c r="FS154" i="12"/>
  <c r="FS155" i="12"/>
  <c r="FS156" i="12"/>
  <c r="FS157" i="12"/>
  <c r="FS158" i="12"/>
  <c r="FS159" i="12"/>
  <c r="FS160" i="12"/>
  <c r="FS161" i="12"/>
  <c r="FS162" i="12"/>
  <c r="FS163" i="12"/>
  <c r="FS164" i="12"/>
  <c r="FS165" i="12"/>
  <c r="FS166" i="12"/>
  <c r="FS167" i="12"/>
  <c r="FS168" i="12"/>
  <c r="FS169" i="12"/>
  <c r="FS170" i="12"/>
  <c r="FS171" i="12"/>
  <c r="FS172" i="12"/>
  <c r="FS173" i="12"/>
  <c r="FS174" i="12"/>
  <c r="FS175" i="12"/>
  <c r="FS176" i="12"/>
  <c r="FS177" i="12"/>
  <c r="FS178" i="12"/>
  <c r="FS179" i="12"/>
  <c r="FS180" i="12"/>
  <c r="FS181" i="12"/>
  <c r="FS182" i="12"/>
  <c r="FS183" i="12"/>
  <c r="FS184" i="12"/>
  <c r="FS185" i="12"/>
  <c r="FS186" i="12"/>
  <c r="FS187" i="12"/>
  <c r="FS188" i="12"/>
  <c r="FS189" i="12"/>
  <c r="FS190" i="12"/>
  <c r="FS191" i="12"/>
  <c r="FS192" i="12"/>
  <c r="FS193" i="12"/>
  <c r="FS194" i="12"/>
  <c r="FS195" i="12"/>
  <c r="FS196" i="12"/>
  <c r="FS197" i="12"/>
  <c r="FS198" i="12"/>
  <c r="FS199" i="12"/>
  <c r="FS200" i="12"/>
  <c r="FS201" i="12"/>
  <c r="FS202" i="12"/>
  <c r="FS203" i="12"/>
  <c r="FS204" i="12"/>
  <c r="FS205" i="12"/>
  <c r="FS206" i="12"/>
  <c r="FS207" i="12"/>
  <c r="FS208" i="12"/>
  <c r="FS209" i="12"/>
  <c r="FS210" i="12"/>
  <c r="FS211" i="12"/>
  <c r="FS212" i="12"/>
  <c r="FS213" i="12"/>
  <c r="FS214" i="12"/>
  <c r="FS215" i="12"/>
  <c r="FS216" i="12"/>
  <c r="FS217" i="12"/>
  <c r="FS218" i="12"/>
  <c r="FS219" i="12"/>
  <c r="FS220" i="12"/>
  <c r="FS221" i="12"/>
  <c r="FS222" i="12"/>
  <c r="FS223" i="12"/>
  <c r="FS224" i="12"/>
  <c r="FS225" i="12"/>
  <c r="FS226" i="12"/>
  <c r="FS227" i="12"/>
  <c r="FS228" i="12"/>
  <c r="FS229" i="12"/>
  <c r="FS230" i="12"/>
  <c r="FS231" i="12"/>
  <c r="FS232" i="12"/>
  <c r="FS233" i="12"/>
  <c r="FS234" i="12"/>
  <c r="FS235" i="12"/>
  <c r="FS236" i="12"/>
  <c r="FS237" i="12"/>
  <c r="FS238" i="12"/>
  <c r="FS239" i="12"/>
  <c r="FS240" i="12"/>
  <c r="FS241" i="12"/>
  <c r="FS242" i="12"/>
  <c r="FS243" i="12"/>
  <c r="FS244" i="12"/>
  <c r="FS245" i="12"/>
  <c r="FS246" i="12"/>
  <c r="FS247" i="12"/>
  <c r="FS248" i="12"/>
  <c r="FS249" i="12"/>
  <c r="FS250" i="12"/>
  <c r="FS251" i="12"/>
  <c r="FS252" i="12"/>
  <c r="FS253" i="12"/>
  <c r="FS254" i="12"/>
  <c r="FS255" i="12"/>
  <c r="FS256" i="12"/>
  <c r="FS257" i="12"/>
  <c r="FS258" i="12"/>
  <c r="FS259" i="12"/>
  <c r="FS260" i="12"/>
  <c r="FS261" i="12"/>
  <c r="FS262" i="12"/>
  <c r="FS263" i="12"/>
  <c r="FS264" i="12"/>
  <c r="FS265" i="12"/>
  <c r="FS266" i="12"/>
  <c r="FS267" i="12"/>
  <c r="FS268" i="12"/>
  <c r="FS269" i="12"/>
  <c r="FS270" i="12"/>
  <c r="FS271" i="12"/>
  <c r="FS272" i="12"/>
  <c r="FS273" i="12"/>
  <c r="FS274" i="12"/>
  <c r="FS275" i="12"/>
  <c r="FS276" i="12"/>
  <c r="FS277" i="12"/>
  <c r="FS278" i="12"/>
  <c r="FS279" i="12"/>
  <c r="FS280" i="12"/>
  <c r="FS281" i="12"/>
  <c r="FS282" i="12"/>
  <c r="FS283" i="12"/>
  <c r="FS284" i="12"/>
  <c r="FS285" i="12"/>
  <c r="FS286" i="12"/>
  <c r="FS287" i="12"/>
  <c r="FS288" i="12"/>
  <c r="FS289" i="12"/>
  <c r="FS290" i="12"/>
  <c r="FS291" i="12"/>
  <c r="FS292" i="12"/>
  <c r="FS293" i="12"/>
  <c r="FS294" i="12"/>
  <c r="FS295" i="12"/>
  <c r="FS296" i="12"/>
  <c r="FS297" i="12"/>
  <c r="FS298" i="12"/>
  <c r="FS299" i="12"/>
  <c r="FS300" i="12"/>
  <c r="FS301" i="12"/>
  <c r="FS302" i="12"/>
  <c r="FS303" i="12"/>
  <c r="FS304" i="12"/>
  <c r="FS305" i="12"/>
  <c r="FS306" i="12"/>
  <c r="FS307" i="12"/>
  <c r="FS308" i="12"/>
  <c r="FS309" i="12"/>
  <c r="FS310" i="12"/>
  <c r="FS311" i="12"/>
  <c r="FS312" i="12"/>
  <c r="FS313" i="12"/>
  <c r="FS314" i="12"/>
  <c r="FS315" i="12"/>
  <c r="FS316" i="12"/>
  <c r="FS317" i="12"/>
  <c r="FS318" i="12"/>
  <c r="FS319" i="12"/>
  <c r="FS320" i="12"/>
  <c r="FS321" i="12"/>
  <c r="FS322" i="12"/>
  <c r="FS323" i="12"/>
  <c r="FS324" i="12"/>
  <c r="FS325" i="12"/>
  <c r="FS326" i="12"/>
  <c r="FS327" i="12"/>
  <c r="FS328" i="12"/>
  <c r="FS329" i="12"/>
  <c r="FS330" i="12"/>
  <c r="FS331" i="12"/>
  <c r="FS332" i="12"/>
  <c r="FS333" i="12"/>
  <c r="FS334" i="12"/>
  <c r="FS335" i="12"/>
  <c r="FS336" i="12"/>
  <c r="FS337" i="12"/>
  <c r="FS338" i="12"/>
  <c r="FS339" i="12"/>
  <c r="FS340" i="12"/>
  <c r="FS341" i="12"/>
  <c r="FS342" i="12"/>
  <c r="FS343" i="12"/>
  <c r="FS344" i="12"/>
  <c r="FS345" i="12"/>
  <c r="FS346" i="12"/>
  <c r="FS347" i="12"/>
  <c r="FS348" i="12"/>
  <c r="FS349" i="12"/>
  <c r="FS350" i="12"/>
  <c r="FS351" i="12"/>
  <c r="FS352" i="12"/>
  <c r="FS353" i="12"/>
  <c r="FS354" i="12"/>
  <c r="FS355" i="12"/>
  <c r="FS356" i="12"/>
  <c r="FS357" i="12"/>
  <c r="FS358" i="12"/>
  <c r="FS359" i="12"/>
  <c r="FS360" i="12"/>
  <c r="FS361" i="12"/>
  <c r="FS362" i="12"/>
  <c r="FS363" i="12"/>
  <c r="FS364" i="12"/>
  <c r="FS365" i="12"/>
  <c r="FS366" i="12"/>
  <c r="FS367" i="12"/>
  <c r="FS368" i="12"/>
  <c r="FS369" i="12"/>
  <c r="FS370" i="12"/>
  <c r="FS371" i="12"/>
  <c r="FS372" i="12"/>
  <c r="FS373" i="12"/>
  <c r="FS374" i="12"/>
  <c r="FS375" i="12"/>
  <c r="FS376" i="12"/>
  <c r="FS377" i="12"/>
  <c r="FS378" i="12"/>
  <c r="FS379" i="12"/>
  <c r="FS380" i="12"/>
  <c r="FS381" i="12"/>
  <c r="FS382" i="12"/>
  <c r="FS383" i="12"/>
  <c r="FS384" i="12"/>
  <c r="FS385" i="12"/>
  <c r="FS386" i="12"/>
  <c r="FS387" i="12"/>
  <c r="FS388" i="12"/>
  <c r="FS389" i="12"/>
  <c r="FS390" i="12"/>
  <c r="FS391" i="12"/>
  <c r="FS392" i="12"/>
  <c r="FS393" i="12"/>
  <c r="FS394" i="12"/>
  <c r="FS395" i="12"/>
  <c r="FS396" i="12"/>
  <c r="FS397" i="12"/>
  <c r="FS398" i="12"/>
  <c r="FS399" i="12"/>
  <c r="FS400" i="12"/>
  <c r="FS401" i="12"/>
  <c r="FS402" i="12"/>
  <c r="FS403" i="12"/>
  <c r="FS404" i="12"/>
  <c r="FS405" i="12"/>
  <c r="FS406" i="12"/>
  <c r="FS407" i="12"/>
  <c r="FS408" i="12"/>
  <c r="FS409" i="12"/>
  <c r="FS410" i="12"/>
  <c r="FS411" i="12"/>
  <c r="FS412" i="12"/>
  <c r="FS413" i="12"/>
  <c r="FS414" i="12"/>
  <c r="FS415" i="12"/>
  <c r="FS416" i="12"/>
  <c r="FS417" i="12"/>
  <c r="FS418" i="12"/>
  <c r="FS419" i="12"/>
  <c r="FS420" i="12"/>
  <c r="FS421" i="12"/>
  <c r="FS422" i="12"/>
  <c r="FS423" i="12"/>
  <c r="FS424" i="12"/>
  <c r="FS425" i="12"/>
  <c r="FS426" i="12"/>
  <c r="FS427" i="12"/>
  <c r="FS428" i="12"/>
  <c r="FS429" i="12"/>
  <c r="FS430" i="12"/>
  <c r="FS431" i="12"/>
  <c r="FS432" i="12"/>
  <c r="FS433" i="12"/>
  <c r="FS434" i="12"/>
  <c r="FS435" i="12"/>
  <c r="FS436" i="12"/>
  <c r="FS437" i="12"/>
  <c r="FS438" i="12"/>
  <c r="FS439" i="12"/>
  <c r="FS440" i="12"/>
  <c r="FS441" i="12"/>
  <c r="FS442" i="12"/>
  <c r="FS443" i="12"/>
  <c r="FS444" i="12"/>
  <c r="FS445" i="12"/>
  <c r="FS446" i="12"/>
  <c r="FS447" i="12"/>
  <c r="FS448" i="12"/>
  <c r="FS449" i="12"/>
  <c r="FS450" i="12"/>
  <c r="FS451" i="12"/>
  <c r="FS452" i="12"/>
  <c r="FS453" i="12"/>
  <c r="FS454" i="12"/>
  <c r="FS455" i="12"/>
  <c r="FS456" i="12"/>
  <c r="FS457" i="12"/>
  <c r="FS458" i="12"/>
  <c r="FS459" i="12"/>
  <c r="FS460" i="12"/>
  <c r="FS461" i="12"/>
  <c r="FS462" i="12"/>
  <c r="FS463" i="12"/>
  <c r="FS464" i="12"/>
  <c r="FS465" i="12"/>
  <c r="FS466" i="12"/>
  <c r="FS467" i="12"/>
  <c r="FS468" i="12"/>
  <c r="FS469" i="12"/>
  <c r="FS470" i="12"/>
  <c r="FS471" i="12"/>
  <c r="FS472" i="12"/>
  <c r="FS473" i="12"/>
  <c r="FS474" i="12"/>
  <c r="FS475" i="12"/>
  <c r="FS476" i="12"/>
  <c r="FS477" i="12"/>
  <c r="FS478" i="12"/>
  <c r="FS479" i="12"/>
  <c r="FS480" i="12"/>
  <c r="FS481" i="12"/>
  <c r="FS482" i="12"/>
  <c r="FS483" i="12"/>
  <c r="FS484" i="12"/>
  <c r="FS485" i="12"/>
  <c r="FS486" i="12"/>
  <c r="FS487" i="12"/>
  <c r="FS488" i="12"/>
  <c r="FS489" i="12"/>
  <c r="FS490" i="12"/>
  <c r="FS491" i="12"/>
  <c r="FS492" i="12"/>
  <c r="FS493" i="12"/>
  <c r="FS494" i="12"/>
  <c r="FS495" i="12"/>
  <c r="FS496" i="12"/>
  <c r="FS497" i="12"/>
  <c r="FS498" i="12"/>
  <c r="FS499" i="12"/>
  <c r="FS500" i="12"/>
  <c r="FS501" i="12"/>
  <c r="FS502" i="12"/>
  <c r="FS503" i="12"/>
  <c r="FS504" i="12"/>
  <c r="FS505" i="12"/>
  <c r="FS506" i="12"/>
  <c r="FS507" i="12"/>
  <c r="FS508" i="12"/>
  <c r="FS509" i="12"/>
  <c r="FS510" i="12"/>
  <c r="FS511" i="12"/>
  <c r="FS512" i="12"/>
  <c r="FS513" i="12"/>
  <c r="FS514" i="12"/>
  <c r="FS515" i="12"/>
  <c r="FS516" i="12"/>
  <c r="FS517" i="12"/>
  <c r="FS518" i="12"/>
  <c r="FS519" i="12"/>
  <c r="FS521" i="12"/>
  <c r="FS522" i="12"/>
  <c r="FS523" i="12"/>
  <c r="FS524" i="12"/>
  <c r="FS525" i="12"/>
  <c r="FS526" i="12"/>
  <c r="FS527" i="12"/>
  <c r="FS528" i="12"/>
  <c r="FS529" i="12"/>
  <c r="FS530" i="12"/>
  <c r="FS531" i="12"/>
  <c r="FS532" i="12"/>
  <c r="FS533" i="12"/>
  <c r="FS534" i="12"/>
  <c r="FS535" i="12"/>
  <c r="FS536" i="12"/>
  <c r="FS537" i="12"/>
  <c r="FS538" i="12"/>
  <c r="FS539" i="12"/>
  <c r="FS540" i="12"/>
  <c r="FS541" i="12"/>
  <c r="FS542" i="12"/>
  <c r="FS543" i="12"/>
  <c r="FS544" i="12"/>
  <c r="FS545" i="12"/>
  <c r="FS546" i="12"/>
  <c r="FS547" i="12"/>
  <c r="FS548" i="12"/>
  <c r="FS549" i="12"/>
  <c r="FS550" i="12"/>
  <c r="FS551" i="12"/>
  <c r="FS552" i="12"/>
  <c r="FS553" i="12"/>
  <c r="FS554" i="12"/>
  <c r="FS555" i="12"/>
  <c r="FS556" i="12"/>
  <c r="FS557" i="12"/>
  <c r="FS558" i="12"/>
  <c r="FS559" i="12"/>
  <c r="FS560" i="12"/>
  <c r="FS561" i="12"/>
  <c r="FS562" i="12"/>
  <c r="FS563" i="12"/>
  <c r="FS564" i="12"/>
  <c r="FS565" i="12"/>
  <c r="FS566" i="12"/>
  <c r="FS567" i="12"/>
  <c r="FS568" i="12"/>
  <c r="FS569" i="12"/>
  <c r="FS570" i="12"/>
  <c r="FS571" i="12"/>
  <c r="FS572" i="12"/>
  <c r="FS573" i="12"/>
  <c r="FS574" i="12"/>
  <c r="FS575" i="12"/>
  <c r="FS576" i="12"/>
  <c r="FS577" i="12"/>
  <c r="FS578" i="12"/>
  <c r="FS579" i="12"/>
  <c r="FS580" i="12"/>
  <c r="FS581" i="12"/>
  <c r="FS582" i="12"/>
  <c r="FS583" i="12"/>
  <c r="FS584" i="12"/>
  <c r="FS585" i="12"/>
  <c r="FS586" i="12"/>
  <c r="FS587" i="12"/>
  <c r="FS588" i="12"/>
  <c r="FS589" i="12"/>
  <c r="FS590" i="12"/>
  <c r="FS591" i="12"/>
  <c r="FS592" i="12"/>
  <c r="FS593" i="12"/>
  <c r="FS594" i="12"/>
  <c r="FS595" i="12"/>
  <c r="FS596" i="12"/>
  <c r="FS597" i="12"/>
  <c r="FS598" i="12"/>
  <c r="FS599" i="12"/>
  <c r="FS600" i="12"/>
  <c r="FS601" i="12"/>
  <c r="FS602" i="12"/>
  <c r="FS603" i="12"/>
  <c r="FS604" i="12"/>
  <c r="FS605" i="12"/>
  <c r="FS606" i="12"/>
  <c r="FS607" i="12"/>
  <c r="FS608" i="12"/>
  <c r="FS609" i="12"/>
  <c r="FS610" i="12"/>
  <c r="FS611" i="12"/>
  <c r="FS612" i="12"/>
  <c r="FS613" i="12"/>
  <c r="FS614" i="12"/>
  <c r="FS615" i="12"/>
  <c r="FS616" i="12"/>
  <c r="FS617" i="12"/>
  <c r="FS618" i="12"/>
  <c r="FS619" i="12"/>
  <c r="FS620" i="12"/>
  <c r="FS621" i="12"/>
  <c r="FS622" i="12"/>
  <c r="FS623" i="12"/>
  <c r="FS624" i="12"/>
  <c r="FS625" i="12"/>
  <c r="FS626" i="12"/>
  <c r="FS627" i="12"/>
  <c r="FS628" i="12"/>
  <c r="FS629" i="12"/>
  <c r="FS630" i="12"/>
  <c r="FS631" i="12"/>
  <c r="FS632" i="12"/>
  <c r="FS633" i="12"/>
  <c r="FS634" i="12"/>
  <c r="FS635" i="12"/>
  <c r="FS636" i="12"/>
  <c r="FS637" i="12"/>
  <c r="FS638" i="12"/>
  <c r="FS639" i="12"/>
  <c r="FS640" i="12"/>
  <c r="FS641" i="12"/>
  <c r="FS642" i="12"/>
  <c r="FS643" i="12"/>
  <c r="FS644" i="12"/>
  <c r="FS645" i="12"/>
  <c r="FS646" i="12"/>
  <c r="FS647" i="12"/>
  <c r="FS648" i="12"/>
  <c r="FS649" i="12"/>
  <c r="FS650" i="12"/>
  <c r="FS651" i="12"/>
  <c r="FS652" i="12"/>
  <c r="FS653" i="12"/>
  <c r="FS654" i="12"/>
  <c r="FS655" i="12"/>
  <c r="FS656" i="12"/>
  <c r="FS657" i="12"/>
  <c r="FS658" i="12"/>
  <c r="FS659" i="12"/>
  <c r="FS660" i="12"/>
  <c r="FS661" i="12"/>
  <c r="FS662" i="12"/>
  <c r="FS663" i="12"/>
  <c r="FS664" i="12"/>
  <c r="FS665" i="12"/>
  <c r="FS666" i="12"/>
  <c r="FS667" i="12"/>
  <c r="FS668" i="12"/>
  <c r="FS669" i="12"/>
  <c r="FS670" i="12"/>
  <c r="FS671" i="12"/>
  <c r="FS672" i="12"/>
  <c r="FS673" i="12"/>
  <c r="FS674" i="12"/>
  <c r="FS675" i="12"/>
  <c r="FS676" i="12"/>
  <c r="FS677" i="12"/>
  <c r="FS678" i="12"/>
  <c r="FS679" i="12"/>
  <c r="FS680" i="12"/>
  <c r="FS681" i="12"/>
  <c r="FS682" i="12"/>
  <c r="FS683" i="12"/>
  <c r="FS684" i="12"/>
  <c r="FS685" i="12"/>
  <c r="FS686" i="12"/>
  <c r="FS687" i="12"/>
  <c r="FS688" i="12"/>
  <c r="FS689" i="12"/>
  <c r="FS690" i="12"/>
  <c r="FS691" i="12"/>
  <c r="FS692" i="12"/>
  <c r="FS693" i="12"/>
  <c r="FS694" i="12"/>
  <c r="FS695" i="12"/>
  <c r="FS696" i="12"/>
  <c r="FS697" i="12"/>
  <c r="FS698" i="12"/>
  <c r="FS699" i="12"/>
  <c r="FS700" i="12"/>
  <c r="FS701" i="12"/>
  <c r="FS702" i="12"/>
  <c r="FS703" i="12"/>
  <c r="FS704" i="12"/>
  <c r="FS705" i="12"/>
  <c r="FS706" i="12"/>
  <c r="FS707" i="12"/>
  <c r="FS708" i="12"/>
  <c r="FS709" i="12"/>
  <c r="FS710" i="12"/>
  <c r="FS711" i="12"/>
  <c r="FS712" i="12"/>
  <c r="FS713" i="12"/>
  <c r="FS714" i="12"/>
  <c r="FS715" i="12"/>
  <c r="FS716" i="12"/>
  <c r="FS717" i="12"/>
  <c r="FS718" i="12"/>
  <c r="FS719" i="12"/>
  <c r="FS720" i="12"/>
  <c r="FS721" i="12"/>
  <c r="FS722" i="12"/>
  <c r="FS723" i="12"/>
  <c r="FS724" i="12"/>
  <c r="FS725" i="12"/>
  <c r="FS726" i="12"/>
  <c r="FS727" i="12"/>
  <c r="FS728" i="12"/>
  <c r="FS729" i="12"/>
  <c r="FS730" i="12"/>
  <c r="FS731" i="12"/>
  <c r="FS732" i="12"/>
  <c r="FS733" i="12"/>
  <c r="FS734" i="12"/>
  <c r="FS735" i="12"/>
  <c r="FS736" i="12"/>
  <c r="FS737" i="12"/>
  <c r="FS738" i="12"/>
  <c r="FS739" i="12"/>
  <c r="FS740" i="12"/>
  <c r="FS741" i="12"/>
  <c r="FS742" i="12"/>
  <c r="FS743" i="12"/>
  <c r="FS744" i="12"/>
  <c r="FS745" i="12"/>
  <c r="FS746" i="12"/>
  <c r="FS747" i="12"/>
  <c r="FS748" i="12"/>
  <c r="FS749" i="12"/>
  <c r="FS750" i="12"/>
  <c r="FS751" i="12"/>
  <c r="FS752" i="12"/>
  <c r="FS753" i="12"/>
  <c r="FS754" i="12"/>
  <c r="FS755" i="12"/>
  <c r="FS756" i="12"/>
  <c r="FS757" i="12"/>
  <c r="FS758" i="12"/>
  <c r="FS759" i="12"/>
  <c r="FS760" i="12"/>
  <c r="FS761" i="12"/>
  <c r="FS762" i="12"/>
  <c r="FS763" i="12"/>
  <c r="FS764" i="12"/>
  <c r="FS765" i="12"/>
  <c r="FS766" i="12"/>
  <c r="FS767" i="12"/>
  <c r="FS768" i="12"/>
  <c r="FS769" i="12"/>
  <c r="FS770" i="12"/>
  <c r="FS771" i="12"/>
  <c r="FS772" i="12"/>
  <c r="FS773" i="12"/>
  <c r="FS774" i="12"/>
  <c r="FS775" i="12"/>
  <c r="FS776" i="12"/>
  <c r="FS777" i="12"/>
  <c r="FS778" i="12"/>
  <c r="FS779" i="12"/>
  <c r="FS780" i="12"/>
  <c r="FS781" i="12"/>
  <c r="FS782" i="12"/>
  <c r="FS783" i="12"/>
  <c r="FS784" i="12"/>
  <c r="FS785" i="12"/>
  <c r="FS786" i="12"/>
  <c r="FS787" i="12"/>
  <c r="FS788" i="12"/>
  <c r="FS789" i="12"/>
  <c r="FS790" i="12"/>
  <c r="FS791" i="12"/>
  <c r="FS792" i="12"/>
  <c r="FS793" i="12"/>
  <c r="FS794" i="12"/>
  <c r="FS795" i="12"/>
  <c r="FS796" i="12"/>
  <c r="FS797" i="12"/>
  <c r="FS798" i="12"/>
  <c r="FS799" i="12"/>
  <c r="FS800" i="12"/>
  <c r="FS801" i="12"/>
  <c r="FS802" i="12"/>
  <c r="FS803" i="12"/>
  <c r="FS804" i="12"/>
  <c r="FS805" i="12"/>
  <c r="FS806" i="12"/>
  <c r="FS807" i="12"/>
  <c r="FS808" i="12"/>
  <c r="FS809" i="12"/>
  <c r="FS810" i="12"/>
  <c r="FS811" i="12"/>
  <c r="FS812" i="12"/>
  <c r="FS813" i="12"/>
  <c r="FS814" i="12"/>
  <c r="FS815" i="12"/>
  <c r="FS816" i="12"/>
  <c r="FS817" i="12"/>
  <c r="FS818" i="12"/>
  <c r="FS819" i="12"/>
  <c r="FS820" i="12"/>
  <c r="FS821" i="12"/>
  <c r="FS822" i="12"/>
  <c r="FS823" i="12"/>
  <c r="FS824" i="12"/>
  <c r="FS825" i="12"/>
  <c r="FS826" i="12"/>
  <c r="FS827" i="12"/>
  <c r="FS828" i="12"/>
  <c r="FS829" i="12"/>
  <c r="FS830" i="12"/>
  <c r="FS831" i="12"/>
  <c r="FS832" i="12"/>
  <c r="FS833" i="12"/>
  <c r="FS834" i="12"/>
  <c r="FS835" i="12"/>
  <c r="FS836" i="12"/>
  <c r="FS837" i="12"/>
  <c r="FS838" i="12"/>
  <c r="FS839" i="12"/>
  <c r="FS840" i="12"/>
  <c r="FS841" i="12"/>
  <c r="FS842" i="12"/>
  <c r="FS843" i="12"/>
  <c r="FS844" i="12"/>
  <c r="FS845" i="12"/>
  <c r="FS846" i="12"/>
  <c r="FS847" i="12"/>
  <c r="FS848" i="12"/>
  <c r="FS849" i="12"/>
  <c r="FS850" i="12"/>
  <c r="FS851" i="12"/>
  <c r="FS852" i="12"/>
  <c r="FS853" i="12"/>
  <c r="FS854" i="12"/>
  <c r="FS855" i="12"/>
  <c r="FS856" i="12"/>
  <c r="FS857" i="12"/>
  <c r="FS858" i="12"/>
  <c r="FS859" i="12"/>
  <c r="FS860" i="12"/>
  <c r="FS861" i="12"/>
  <c r="FS862" i="12"/>
  <c r="FS863" i="12"/>
  <c r="FS864" i="12"/>
  <c r="FS865" i="12"/>
  <c r="FS866" i="12"/>
  <c r="FS867" i="12"/>
  <c r="FS868" i="12"/>
  <c r="FS869" i="12"/>
  <c r="FS870" i="12"/>
  <c r="FS871" i="12"/>
  <c r="FS872" i="12"/>
  <c r="FS873" i="12"/>
  <c r="FS874" i="12"/>
  <c r="FS875" i="12"/>
  <c r="FS876" i="12"/>
  <c r="FS877" i="12"/>
  <c r="FS878" i="12"/>
  <c r="FS879" i="12"/>
  <c r="FS880" i="12"/>
  <c r="FS881" i="12"/>
  <c r="FS882" i="12"/>
  <c r="FS883" i="12"/>
  <c r="FS884" i="12"/>
  <c r="FS885" i="12"/>
  <c r="FS886" i="12"/>
  <c r="FS887" i="12"/>
  <c r="FS888" i="12"/>
  <c r="FS889" i="12"/>
  <c r="FS890" i="12"/>
  <c r="FS891" i="12"/>
  <c r="FS892" i="12"/>
  <c r="FS893" i="12"/>
  <c r="FS894" i="12"/>
  <c r="FS895" i="12"/>
  <c r="FS896" i="12"/>
  <c r="FS897" i="12"/>
  <c r="FS898" i="12"/>
  <c r="FS899" i="12"/>
  <c r="FS900" i="12"/>
  <c r="FS901" i="12"/>
  <c r="FS902" i="12"/>
  <c r="FS903" i="12"/>
  <c r="FS904" i="12"/>
  <c r="FS905" i="12"/>
  <c r="FS906" i="12"/>
  <c r="FS907" i="12"/>
  <c r="FS908" i="12"/>
  <c r="FS909" i="12"/>
  <c r="FS910" i="12"/>
  <c r="FS911" i="12"/>
  <c r="FS912" i="12"/>
  <c r="FS913" i="12"/>
  <c r="FS914" i="12"/>
  <c r="FS915" i="12"/>
  <c r="FS916" i="12"/>
  <c r="FS917" i="12"/>
  <c r="FS918" i="12"/>
  <c r="FS919" i="12"/>
  <c r="FS920" i="12"/>
  <c r="FS921" i="12"/>
  <c r="FS922" i="12"/>
  <c r="FS923" i="12"/>
  <c r="FS924" i="12"/>
  <c r="FS925" i="12"/>
  <c r="FS926" i="12"/>
  <c r="FS927" i="12"/>
  <c r="FS928" i="12"/>
  <c r="FS929" i="12"/>
  <c r="FS930" i="12"/>
  <c r="FS931" i="12"/>
  <c r="FS932" i="12"/>
  <c r="FS933" i="12"/>
  <c r="FS934" i="12"/>
  <c r="FS935" i="12"/>
  <c r="FS936" i="12"/>
  <c r="FS937" i="12"/>
  <c r="FS938" i="12"/>
  <c r="FS939" i="12"/>
  <c r="FS940" i="12"/>
  <c r="FS941" i="12"/>
  <c r="FS942" i="12"/>
  <c r="FS943" i="12"/>
  <c r="FS944" i="12"/>
  <c r="FS945" i="12"/>
  <c r="FS946" i="12"/>
  <c r="FS947" i="12"/>
  <c r="FS948" i="12"/>
  <c r="FS949" i="12"/>
  <c r="FS950" i="12"/>
  <c r="FS951" i="12"/>
  <c r="FS952" i="12"/>
  <c r="EK9" i="12"/>
  <c r="EK10" i="12"/>
  <c r="EK11" i="12"/>
  <c r="EK12" i="12"/>
  <c r="EK13" i="12"/>
  <c r="EK14" i="12"/>
  <c r="EK15" i="12"/>
  <c r="EK16" i="12"/>
  <c r="EK17" i="12"/>
  <c r="EK18" i="12"/>
  <c r="EK19" i="12"/>
  <c r="EK20" i="12"/>
  <c r="EK21" i="12"/>
  <c r="EK22" i="12"/>
  <c r="EK23" i="12"/>
  <c r="EK24" i="12"/>
  <c r="EK25" i="12"/>
  <c r="EK26" i="12"/>
  <c r="EK27" i="12"/>
  <c r="EK28" i="12"/>
  <c r="EK29" i="12"/>
  <c r="EK30" i="12"/>
  <c r="EK31" i="12"/>
  <c r="EK32" i="12"/>
  <c r="EK33" i="12"/>
  <c r="EK34" i="12"/>
  <c r="EK35" i="12"/>
  <c r="EK36" i="12"/>
  <c r="EK37" i="12"/>
  <c r="EK38" i="12"/>
  <c r="EK39" i="12"/>
  <c r="EK40" i="12"/>
  <c r="EK41" i="12"/>
  <c r="EK42" i="12"/>
  <c r="EK43" i="12"/>
  <c r="EK44" i="12"/>
  <c r="EK45" i="12"/>
  <c r="EK46" i="12"/>
  <c r="EK47" i="12"/>
  <c r="EK48" i="12"/>
  <c r="EK49" i="12"/>
  <c r="EK50" i="12"/>
  <c r="EK51" i="12"/>
  <c r="EK52" i="12"/>
  <c r="EK53" i="12"/>
  <c r="EK54" i="12"/>
  <c r="EK55" i="12"/>
  <c r="EK56" i="12"/>
  <c r="EK57" i="12"/>
  <c r="EK58" i="12"/>
  <c r="EK59" i="12"/>
  <c r="EK60" i="12"/>
  <c r="EK61" i="12"/>
  <c r="EK62" i="12"/>
  <c r="EK63" i="12"/>
  <c r="EK64" i="12"/>
  <c r="EK65" i="12"/>
  <c r="EK66" i="12"/>
  <c r="EK67" i="12"/>
  <c r="EK68" i="12"/>
  <c r="EK69" i="12"/>
  <c r="EK70" i="12"/>
  <c r="EK71" i="12"/>
  <c r="EK72" i="12"/>
  <c r="EK73" i="12"/>
  <c r="EK74" i="12"/>
  <c r="EK75" i="12"/>
  <c r="EK76" i="12"/>
  <c r="EK77" i="12"/>
  <c r="EK78" i="12"/>
  <c r="EK79" i="12"/>
  <c r="EK80" i="12"/>
  <c r="EK81" i="12"/>
  <c r="EK82" i="12"/>
  <c r="EK83" i="12"/>
  <c r="EK84" i="12"/>
  <c r="EK85" i="12"/>
  <c r="EK86" i="12"/>
  <c r="EK87" i="12"/>
  <c r="EK88" i="12"/>
  <c r="EK89" i="12"/>
  <c r="EK90" i="12"/>
  <c r="EK91" i="12"/>
  <c r="EK92" i="12"/>
  <c r="EK93" i="12"/>
  <c r="EK94" i="12"/>
  <c r="EK95" i="12"/>
  <c r="EK96" i="12"/>
  <c r="EK97" i="12"/>
  <c r="EK98" i="12"/>
  <c r="EK99" i="12"/>
  <c r="EK100" i="12"/>
  <c r="EK101" i="12"/>
  <c r="EK102" i="12"/>
  <c r="EK103" i="12"/>
  <c r="EK104" i="12"/>
  <c r="EK105" i="12"/>
  <c r="EK106" i="12"/>
  <c r="EK107" i="12"/>
  <c r="EK108" i="12"/>
  <c r="EK109" i="12"/>
  <c r="EK110" i="12"/>
  <c r="EK111" i="12"/>
  <c r="EK112" i="12"/>
  <c r="EK113" i="12"/>
  <c r="EK114" i="12"/>
  <c r="EK115" i="12"/>
  <c r="EK116" i="12"/>
  <c r="EK117" i="12"/>
  <c r="EK118" i="12"/>
  <c r="EK119" i="12"/>
  <c r="EK120" i="12"/>
  <c r="EK121" i="12"/>
  <c r="EK122" i="12"/>
  <c r="EK123" i="12"/>
  <c r="EK124" i="12"/>
  <c r="EK125" i="12"/>
  <c r="EK126" i="12"/>
  <c r="EK127" i="12"/>
  <c r="EK128" i="12"/>
  <c r="EK129" i="12"/>
  <c r="EK130" i="12"/>
  <c r="EK131" i="12"/>
  <c r="EK132" i="12"/>
  <c r="EK133" i="12"/>
  <c r="EK134" i="12"/>
  <c r="EK135" i="12"/>
  <c r="EK136" i="12"/>
  <c r="EK137" i="12"/>
  <c r="EK138" i="12"/>
  <c r="EK139" i="12"/>
  <c r="EK140" i="12"/>
  <c r="EK141" i="12"/>
  <c r="EK142" i="12"/>
  <c r="EK143" i="12"/>
  <c r="EK144" i="12"/>
  <c r="EK145" i="12"/>
  <c r="EK146" i="12"/>
  <c r="EK147" i="12"/>
  <c r="EK148" i="12"/>
  <c r="EK149" i="12"/>
  <c r="EK150" i="12"/>
  <c r="EK151" i="12"/>
  <c r="EK152" i="12"/>
  <c r="EK153" i="12"/>
  <c r="EK154" i="12"/>
  <c r="EK155" i="12"/>
  <c r="EK156" i="12"/>
  <c r="EK157" i="12"/>
  <c r="EK158" i="12"/>
  <c r="EK159" i="12"/>
  <c r="EK160" i="12"/>
  <c r="EK161" i="12"/>
  <c r="EK162" i="12"/>
  <c r="EK163" i="12"/>
  <c r="EK164" i="12"/>
  <c r="EK165" i="12"/>
  <c r="EK166" i="12"/>
  <c r="EK167" i="12"/>
  <c r="EK168" i="12"/>
  <c r="EK169" i="12"/>
  <c r="EK170" i="12"/>
  <c r="EK171" i="12"/>
  <c r="EK172" i="12"/>
  <c r="EK173" i="12"/>
  <c r="EK174" i="12"/>
  <c r="EK175" i="12"/>
  <c r="EK176" i="12"/>
  <c r="EK177" i="12"/>
  <c r="EK178" i="12"/>
  <c r="EK179" i="12"/>
  <c r="EK180" i="12"/>
  <c r="EK181" i="12"/>
  <c r="EK182" i="12"/>
  <c r="EK183" i="12"/>
  <c r="EK184" i="12"/>
  <c r="EK185" i="12"/>
  <c r="EK186" i="12"/>
  <c r="EK187" i="12"/>
  <c r="EK188" i="12"/>
  <c r="EK189" i="12"/>
  <c r="EK190" i="12"/>
  <c r="EK191" i="12"/>
  <c r="EK192" i="12"/>
  <c r="EK193" i="12"/>
  <c r="EK194" i="12"/>
  <c r="EK195" i="12"/>
  <c r="EK196" i="12"/>
  <c r="EK197" i="12"/>
  <c r="EK198" i="12"/>
  <c r="EK199" i="12"/>
  <c r="EK200" i="12"/>
  <c r="EK201" i="12"/>
  <c r="EK202" i="12"/>
  <c r="EK203" i="12"/>
  <c r="EK204" i="12"/>
  <c r="EK205" i="12"/>
  <c r="EK206" i="12"/>
  <c r="EK207" i="12"/>
  <c r="EK208" i="12"/>
  <c r="EK209" i="12"/>
  <c r="EK210" i="12"/>
  <c r="EK211" i="12"/>
  <c r="EK212" i="12"/>
  <c r="EK213" i="12"/>
  <c r="EK214" i="12"/>
  <c r="EK215" i="12"/>
  <c r="EK216" i="12"/>
  <c r="EK217" i="12"/>
  <c r="EK218" i="12"/>
  <c r="EK219" i="12"/>
  <c r="EK220" i="12"/>
  <c r="EK221" i="12"/>
  <c r="EK222" i="12"/>
  <c r="EK223" i="12"/>
  <c r="EK224" i="12"/>
  <c r="EK225" i="12"/>
  <c r="EK226" i="12"/>
  <c r="EK227" i="12"/>
  <c r="EK228" i="12"/>
  <c r="EK229" i="12"/>
  <c r="EK230" i="12"/>
  <c r="EK231" i="12"/>
  <c r="EK232" i="12"/>
  <c r="EK233" i="12"/>
  <c r="EK234" i="12"/>
  <c r="EK235" i="12"/>
  <c r="EK236" i="12"/>
  <c r="EK237" i="12"/>
  <c r="EK238" i="12"/>
  <c r="EK239" i="12"/>
  <c r="EK240" i="12"/>
  <c r="EK241" i="12"/>
  <c r="EK242" i="12"/>
  <c r="EK243" i="12"/>
  <c r="EK244" i="12"/>
  <c r="EK245" i="12"/>
  <c r="EK246" i="12"/>
  <c r="EK247" i="12"/>
  <c r="EK248" i="12"/>
  <c r="EK249" i="12"/>
  <c r="EK250" i="12"/>
  <c r="EK251" i="12"/>
  <c r="EK252" i="12"/>
  <c r="EK253" i="12"/>
  <c r="EK254" i="12"/>
  <c r="EK255" i="12"/>
  <c r="EK256" i="12"/>
  <c r="EK257" i="12"/>
  <c r="EK258" i="12"/>
  <c r="EK259" i="12"/>
  <c r="EK260" i="12"/>
  <c r="EK261" i="12"/>
  <c r="EK262" i="12"/>
  <c r="EK263" i="12"/>
  <c r="EK264" i="12"/>
  <c r="EK265" i="12"/>
  <c r="EK266" i="12"/>
  <c r="EK267" i="12"/>
  <c r="EK268" i="12"/>
  <c r="EK269" i="12"/>
  <c r="EK270" i="12"/>
  <c r="EK271" i="12"/>
  <c r="EK272" i="12"/>
  <c r="EK273" i="12"/>
  <c r="EK274" i="12"/>
  <c r="EK275" i="12"/>
  <c r="EK276" i="12"/>
  <c r="EK277" i="12"/>
  <c r="EK278" i="12"/>
  <c r="EK279" i="12"/>
  <c r="EK280" i="12"/>
  <c r="EK281" i="12"/>
  <c r="EK282" i="12"/>
  <c r="EK283" i="12"/>
  <c r="EK284" i="12"/>
  <c r="EK285" i="12"/>
  <c r="EK286" i="12"/>
  <c r="EK287" i="12"/>
  <c r="EK288" i="12"/>
  <c r="EK289" i="12"/>
  <c r="EK290" i="12"/>
  <c r="EK291" i="12"/>
  <c r="EK292" i="12"/>
  <c r="EK293" i="12"/>
  <c r="EK294" i="12"/>
  <c r="EK295" i="12"/>
  <c r="EK296" i="12"/>
  <c r="EK297" i="12"/>
  <c r="EK298" i="12"/>
  <c r="EK299" i="12"/>
  <c r="EK300" i="12"/>
  <c r="EK301" i="12"/>
  <c r="EK302" i="12"/>
  <c r="EK303" i="12"/>
  <c r="EK304" i="12"/>
  <c r="EK305" i="12"/>
  <c r="EK306" i="12"/>
  <c r="EK307" i="12"/>
  <c r="EK308" i="12"/>
  <c r="EK309" i="12"/>
  <c r="EK310" i="12"/>
  <c r="EK311" i="12"/>
  <c r="EK312" i="12"/>
  <c r="EK313" i="12"/>
  <c r="EK314" i="12"/>
  <c r="EK315" i="12"/>
  <c r="EK316" i="12"/>
  <c r="EK317" i="12"/>
  <c r="EK318" i="12"/>
  <c r="EK319" i="12"/>
  <c r="EK320" i="12"/>
  <c r="EK321" i="12"/>
  <c r="EK322" i="12"/>
  <c r="EK323" i="12"/>
  <c r="EK324" i="12"/>
  <c r="EK325" i="12"/>
  <c r="EK326" i="12"/>
  <c r="EK327" i="12"/>
  <c r="EK328" i="12"/>
  <c r="EK329" i="12"/>
  <c r="EK330" i="12"/>
  <c r="EK331" i="12"/>
  <c r="EK332" i="12"/>
  <c r="EK333" i="12"/>
  <c r="EK334" i="12"/>
  <c r="EK335" i="12"/>
  <c r="EK336" i="12"/>
  <c r="EK337" i="12"/>
  <c r="EK338" i="12"/>
  <c r="EK339" i="12"/>
  <c r="EK340" i="12"/>
  <c r="EK341" i="12"/>
  <c r="EK342" i="12"/>
  <c r="EK343" i="12"/>
  <c r="EK344" i="12"/>
  <c r="EK345" i="12"/>
  <c r="EK346" i="12"/>
  <c r="EK347" i="12"/>
  <c r="EK348" i="12"/>
  <c r="EK349" i="12"/>
  <c r="EK350" i="12"/>
  <c r="EK351" i="12"/>
  <c r="EK352" i="12"/>
  <c r="EK353" i="12"/>
  <c r="EK354" i="12"/>
  <c r="EK355" i="12"/>
  <c r="EK356" i="12"/>
  <c r="EK357" i="12"/>
  <c r="EK358" i="12"/>
  <c r="EK359" i="12"/>
  <c r="EK360" i="12"/>
  <c r="EK361" i="12"/>
  <c r="EK362" i="12"/>
  <c r="EK363" i="12"/>
  <c r="EK364" i="12"/>
  <c r="EK365" i="12"/>
  <c r="EK366" i="12"/>
  <c r="EK367" i="12"/>
  <c r="EK368" i="12"/>
  <c r="EK369" i="12"/>
  <c r="EK370" i="12"/>
  <c r="EK371" i="12"/>
  <c r="EK372" i="12"/>
  <c r="EK373" i="12"/>
  <c r="EK374" i="12"/>
  <c r="EK375" i="12"/>
  <c r="EK376" i="12"/>
  <c r="EK377" i="12"/>
  <c r="EK378" i="12"/>
  <c r="EK379" i="12"/>
  <c r="EK380" i="12"/>
  <c r="EK381" i="12"/>
  <c r="EK382" i="12"/>
  <c r="EK383" i="12"/>
  <c r="EK384" i="12"/>
  <c r="EK385" i="12"/>
  <c r="EK386" i="12"/>
  <c r="EK387" i="12"/>
  <c r="EK388" i="12"/>
  <c r="EK389" i="12"/>
  <c r="EK390" i="12"/>
  <c r="EK391" i="12"/>
  <c r="EK392" i="12"/>
  <c r="EK393" i="12"/>
  <c r="EK394" i="12"/>
  <c r="EK395" i="12"/>
  <c r="EK396" i="12"/>
  <c r="EK397" i="12"/>
  <c r="EK398" i="12"/>
  <c r="EK399" i="12"/>
  <c r="EK400" i="12"/>
  <c r="EK401" i="12"/>
  <c r="EK402" i="12"/>
  <c r="EK403" i="12"/>
  <c r="EK404" i="12"/>
  <c r="EK405" i="12"/>
  <c r="EK406" i="12"/>
  <c r="EK407" i="12"/>
  <c r="EK408" i="12"/>
  <c r="EK409" i="12"/>
  <c r="EK410" i="12"/>
  <c r="EK411" i="12"/>
  <c r="EK412" i="12"/>
  <c r="EK413" i="12"/>
  <c r="EK414" i="12"/>
  <c r="EK415" i="12"/>
  <c r="EK416" i="12"/>
  <c r="EK417" i="12"/>
  <c r="EK418" i="12"/>
  <c r="EK419" i="12"/>
  <c r="EK420" i="12"/>
  <c r="EK421" i="12"/>
  <c r="EK422" i="12"/>
  <c r="EK423" i="12"/>
  <c r="EK424" i="12"/>
  <c r="EK425" i="12"/>
  <c r="EK426" i="12"/>
  <c r="EK427" i="12"/>
  <c r="EK428" i="12"/>
  <c r="EK429" i="12"/>
  <c r="EK430" i="12"/>
  <c r="EK431" i="12"/>
  <c r="EK432" i="12"/>
  <c r="EK433" i="12"/>
  <c r="EK434" i="12"/>
  <c r="EK435" i="12"/>
  <c r="EK436" i="12"/>
  <c r="EK437" i="12"/>
  <c r="EK438" i="12"/>
  <c r="EK439" i="12"/>
  <c r="EK440" i="12"/>
  <c r="EK441" i="12"/>
  <c r="EK442" i="12"/>
  <c r="EK443" i="12"/>
  <c r="EK444" i="12"/>
  <c r="EK445" i="12"/>
  <c r="EK446" i="12"/>
  <c r="EK447" i="12"/>
  <c r="EK448" i="12"/>
  <c r="EK449" i="12"/>
  <c r="EK450" i="12"/>
  <c r="EK451" i="12"/>
  <c r="EK452" i="12"/>
  <c r="EK453" i="12"/>
  <c r="EK454" i="12"/>
  <c r="EK455" i="12"/>
  <c r="EK456" i="12"/>
  <c r="EK457" i="12"/>
  <c r="EK458" i="12"/>
  <c r="EK459" i="12"/>
  <c r="EK460" i="12"/>
  <c r="EK461" i="12"/>
  <c r="EK462" i="12"/>
  <c r="EK463" i="12"/>
  <c r="EK464" i="12"/>
  <c r="EK465" i="12"/>
  <c r="EK466" i="12"/>
  <c r="EK467" i="12"/>
  <c r="EK468" i="12"/>
  <c r="EK469" i="12"/>
  <c r="EK470" i="12"/>
  <c r="EK471" i="12"/>
  <c r="EK472" i="12"/>
  <c r="EK473" i="12"/>
  <c r="EK474" i="12"/>
  <c r="EK475" i="12"/>
  <c r="EK476" i="12"/>
  <c r="EK477" i="12"/>
  <c r="EK478" i="12"/>
  <c r="EK479" i="12"/>
  <c r="EK480" i="12"/>
  <c r="EK481" i="12"/>
  <c r="EK482" i="12"/>
  <c r="EK483" i="12"/>
  <c r="EK484" i="12"/>
  <c r="EK485" i="12"/>
  <c r="EK486" i="12"/>
  <c r="EK487" i="12"/>
  <c r="EK488" i="12"/>
  <c r="EK489" i="12"/>
  <c r="EK490" i="12"/>
  <c r="EK491" i="12"/>
  <c r="EK492" i="12"/>
  <c r="EK493" i="12"/>
  <c r="EK494" i="12"/>
  <c r="EK495" i="12"/>
  <c r="EK496" i="12"/>
  <c r="EK497" i="12"/>
  <c r="EK498" i="12"/>
  <c r="EK499" i="12"/>
  <c r="EK500" i="12"/>
  <c r="EK501" i="12"/>
  <c r="EK502" i="12"/>
  <c r="EK503" i="12"/>
  <c r="EK504" i="12"/>
  <c r="EK505" i="12"/>
  <c r="EK506" i="12"/>
  <c r="EK507" i="12"/>
  <c r="EK508" i="12"/>
  <c r="EK509" i="12"/>
  <c r="EK510" i="12"/>
  <c r="EK511" i="12"/>
  <c r="EK512" i="12"/>
  <c r="EK513" i="12"/>
  <c r="EK514" i="12"/>
  <c r="EK515" i="12"/>
  <c r="EK516" i="12"/>
  <c r="EK517" i="12"/>
  <c r="EK518" i="12"/>
  <c r="EK519" i="12"/>
  <c r="EK521" i="12"/>
  <c r="EK522" i="12"/>
  <c r="EK523" i="12"/>
  <c r="EK524" i="12"/>
  <c r="EK525" i="12"/>
  <c r="EK526" i="12"/>
  <c r="EK527" i="12"/>
  <c r="EK528" i="12"/>
  <c r="EK529" i="12"/>
  <c r="EK530" i="12"/>
  <c r="EK531" i="12"/>
  <c r="EK532" i="12"/>
  <c r="EK533" i="12"/>
  <c r="EK534" i="12"/>
  <c r="EK535" i="12"/>
  <c r="EK536" i="12"/>
  <c r="EK537" i="12"/>
  <c r="EK538" i="12"/>
  <c r="EK539" i="12"/>
  <c r="EK540" i="12"/>
  <c r="EK541" i="12"/>
  <c r="EK542" i="12"/>
  <c r="EK543" i="12"/>
  <c r="EK544" i="12"/>
  <c r="EK545" i="12"/>
  <c r="EK546" i="12"/>
  <c r="EK547" i="12"/>
  <c r="EK548" i="12"/>
  <c r="EK549" i="12"/>
  <c r="EK550" i="12"/>
  <c r="EK551" i="12"/>
  <c r="EK552" i="12"/>
  <c r="EK553" i="12"/>
  <c r="EK554" i="12"/>
  <c r="EK555" i="12"/>
  <c r="EK556" i="12"/>
  <c r="EK557" i="12"/>
  <c r="EK558" i="12"/>
  <c r="EK559" i="12"/>
  <c r="EK560" i="12"/>
  <c r="EK561" i="12"/>
  <c r="EK562" i="12"/>
  <c r="EK563" i="12"/>
  <c r="EK564" i="12"/>
  <c r="EK565" i="12"/>
  <c r="EK566" i="12"/>
  <c r="EK567" i="12"/>
  <c r="EK568" i="12"/>
  <c r="EK569" i="12"/>
  <c r="EK570" i="12"/>
  <c r="EK571" i="12"/>
  <c r="EK572" i="12"/>
  <c r="EK573" i="12"/>
  <c r="EK574" i="12"/>
  <c r="EK575" i="12"/>
  <c r="EK576" i="12"/>
  <c r="EK577" i="12"/>
  <c r="EK578" i="12"/>
  <c r="EK579" i="12"/>
  <c r="EK580" i="12"/>
  <c r="EK581" i="12"/>
  <c r="EK582" i="12"/>
  <c r="EK583" i="12"/>
  <c r="EK584" i="12"/>
  <c r="EK585" i="12"/>
  <c r="EK586" i="12"/>
  <c r="EK587" i="12"/>
  <c r="EK588" i="12"/>
  <c r="EK589" i="12"/>
  <c r="EK590" i="12"/>
  <c r="EK591" i="12"/>
  <c r="EK592" i="12"/>
  <c r="EK593" i="12"/>
  <c r="EK594" i="12"/>
  <c r="EK595" i="12"/>
  <c r="EK596" i="12"/>
  <c r="EK597" i="12"/>
  <c r="EK598" i="12"/>
  <c r="EK599" i="12"/>
  <c r="EK600" i="12"/>
  <c r="EK601" i="12"/>
  <c r="EK602" i="12"/>
  <c r="EK603" i="12"/>
  <c r="EK604" i="12"/>
  <c r="EK605" i="12"/>
  <c r="EK606" i="12"/>
  <c r="EK607" i="12"/>
  <c r="EK608" i="12"/>
  <c r="EK609" i="12"/>
  <c r="EK610" i="12"/>
  <c r="EK611" i="12"/>
  <c r="EK612" i="12"/>
  <c r="EK613" i="12"/>
  <c r="EK614" i="12"/>
  <c r="EK615" i="12"/>
  <c r="EK616" i="12"/>
  <c r="EK617" i="12"/>
  <c r="EK618" i="12"/>
  <c r="EK619" i="12"/>
  <c r="EK620" i="12"/>
  <c r="EK621" i="12"/>
  <c r="EK622" i="12"/>
  <c r="EK623" i="12"/>
  <c r="EK624" i="12"/>
  <c r="EK625" i="12"/>
  <c r="EK626" i="12"/>
  <c r="EK627" i="12"/>
  <c r="EK628" i="12"/>
  <c r="EK629" i="12"/>
  <c r="EK630" i="12"/>
  <c r="EK631" i="12"/>
  <c r="EK632" i="12"/>
  <c r="EK633" i="12"/>
  <c r="EK634" i="12"/>
  <c r="EK635" i="12"/>
  <c r="EK636" i="12"/>
  <c r="EK637" i="12"/>
  <c r="EK638" i="12"/>
  <c r="EK639" i="12"/>
  <c r="EK640" i="12"/>
  <c r="EK641" i="12"/>
  <c r="EK642" i="12"/>
  <c r="EK643" i="12"/>
  <c r="EK644" i="12"/>
  <c r="EK645" i="12"/>
  <c r="EK646" i="12"/>
  <c r="EK647" i="12"/>
  <c r="EK648" i="12"/>
  <c r="EK649" i="12"/>
  <c r="EK650" i="12"/>
  <c r="EK651" i="12"/>
  <c r="EK652" i="12"/>
  <c r="EK653" i="12"/>
  <c r="EK654" i="12"/>
  <c r="EK655" i="12"/>
  <c r="EK656" i="12"/>
  <c r="EK657" i="12"/>
  <c r="EK658" i="12"/>
  <c r="EK659" i="12"/>
  <c r="EK660" i="12"/>
  <c r="EK661" i="12"/>
  <c r="EK662" i="12"/>
  <c r="EK663" i="12"/>
  <c r="EK664" i="12"/>
  <c r="EK665" i="12"/>
  <c r="EK666" i="12"/>
  <c r="EK667" i="12"/>
  <c r="EK668" i="12"/>
  <c r="EK669" i="12"/>
  <c r="EK670" i="12"/>
  <c r="EK671" i="12"/>
  <c r="EK672" i="12"/>
  <c r="EK673" i="12"/>
  <c r="EK674" i="12"/>
  <c r="EK675" i="12"/>
  <c r="EK676" i="12"/>
  <c r="EK677" i="12"/>
  <c r="EK678" i="12"/>
  <c r="EK679" i="12"/>
  <c r="EK680" i="12"/>
  <c r="EK681" i="12"/>
  <c r="EK682" i="12"/>
  <c r="EK683" i="12"/>
  <c r="EK684" i="12"/>
  <c r="EK685" i="12"/>
  <c r="EK686" i="12"/>
  <c r="EK687" i="12"/>
  <c r="EK688" i="12"/>
  <c r="EK689" i="12"/>
  <c r="EK690" i="12"/>
  <c r="EK691" i="12"/>
  <c r="EK692" i="12"/>
  <c r="EK693" i="12"/>
  <c r="EK694" i="12"/>
  <c r="EK695" i="12"/>
  <c r="EK696" i="12"/>
  <c r="EK697" i="12"/>
  <c r="EK698" i="12"/>
  <c r="EK699" i="12"/>
  <c r="EK700" i="12"/>
  <c r="EK701" i="12"/>
  <c r="EK702" i="12"/>
  <c r="EK703" i="12"/>
  <c r="EK704" i="12"/>
  <c r="EK705" i="12"/>
  <c r="EK706" i="12"/>
  <c r="EK707" i="12"/>
  <c r="EK708" i="12"/>
  <c r="EK709" i="12"/>
  <c r="EK710" i="12"/>
  <c r="EK711" i="12"/>
  <c r="EK712" i="12"/>
  <c r="EK713" i="12"/>
  <c r="EK714" i="12"/>
  <c r="EK715" i="12"/>
  <c r="EK716" i="12"/>
  <c r="EK717" i="12"/>
  <c r="EK718" i="12"/>
  <c r="EK719" i="12"/>
  <c r="EK720" i="12"/>
  <c r="EK721" i="12"/>
  <c r="EK722" i="12"/>
  <c r="EK723" i="12"/>
  <c r="EK724" i="12"/>
  <c r="EK725" i="12"/>
  <c r="EK726" i="12"/>
  <c r="EK727" i="12"/>
  <c r="EK728" i="12"/>
  <c r="EK729" i="12"/>
  <c r="EK730" i="12"/>
  <c r="EK731" i="12"/>
  <c r="EK732" i="12"/>
  <c r="EK733" i="12"/>
  <c r="EK734" i="12"/>
  <c r="EK735" i="12"/>
  <c r="EK736" i="12"/>
  <c r="EK737" i="12"/>
  <c r="EK738" i="12"/>
  <c r="EK739" i="12"/>
  <c r="EK740" i="12"/>
  <c r="EK741" i="12"/>
  <c r="EK742" i="12"/>
  <c r="EK743" i="12"/>
  <c r="EK744" i="12"/>
  <c r="EK745" i="12"/>
  <c r="EK746" i="12"/>
  <c r="EK747" i="12"/>
  <c r="EK748" i="12"/>
  <c r="EK749" i="12"/>
  <c r="EK750" i="12"/>
  <c r="EK751" i="12"/>
  <c r="EK752" i="12"/>
  <c r="EK753" i="12"/>
  <c r="EK754" i="12"/>
  <c r="EK755" i="12"/>
  <c r="EK756" i="12"/>
  <c r="EK757" i="12"/>
  <c r="EK758" i="12"/>
  <c r="EK759" i="12"/>
  <c r="EK760" i="12"/>
  <c r="EK761" i="12"/>
  <c r="EK762" i="12"/>
  <c r="EK763" i="12"/>
  <c r="EK764" i="12"/>
  <c r="EK765" i="12"/>
  <c r="EK766" i="12"/>
  <c r="EK767" i="12"/>
  <c r="EK768" i="12"/>
  <c r="EK769" i="12"/>
  <c r="EK770" i="12"/>
  <c r="EK771" i="12"/>
  <c r="EK772" i="12"/>
  <c r="EK773" i="12"/>
  <c r="EK774" i="12"/>
  <c r="EK775" i="12"/>
  <c r="EK776" i="12"/>
  <c r="EK777" i="12"/>
  <c r="EK778" i="12"/>
  <c r="EK779" i="12"/>
  <c r="EK780" i="12"/>
  <c r="EK781" i="12"/>
  <c r="EK782" i="12"/>
  <c r="EK783" i="12"/>
  <c r="EK784" i="12"/>
  <c r="EK785" i="12"/>
  <c r="EK786" i="12"/>
  <c r="EK787" i="12"/>
  <c r="EK788" i="12"/>
  <c r="EK789" i="12"/>
  <c r="EK790" i="12"/>
  <c r="EK791" i="12"/>
  <c r="EK792" i="12"/>
  <c r="EK793" i="12"/>
  <c r="EK794" i="12"/>
  <c r="EK795" i="12"/>
  <c r="EK796" i="12"/>
  <c r="EK797" i="12"/>
  <c r="EK798" i="12"/>
  <c r="EK799" i="12"/>
  <c r="EK800" i="12"/>
  <c r="EK801" i="12"/>
  <c r="EK802" i="12"/>
  <c r="EK803" i="12"/>
  <c r="EK804" i="12"/>
  <c r="EK805" i="12"/>
  <c r="EK806" i="12"/>
  <c r="EK807" i="12"/>
  <c r="EK808" i="12"/>
  <c r="EK809" i="12"/>
  <c r="EK810" i="12"/>
  <c r="EK811" i="12"/>
  <c r="EK812" i="12"/>
  <c r="EK813" i="12"/>
  <c r="EK814" i="12"/>
  <c r="EK815" i="12"/>
  <c r="EK816" i="12"/>
  <c r="EK817" i="12"/>
  <c r="EK818" i="12"/>
  <c r="EK819" i="12"/>
  <c r="EK820" i="12"/>
  <c r="EK821" i="12"/>
  <c r="EK822" i="12"/>
  <c r="EK823" i="12"/>
  <c r="EK824" i="12"/>
  <c r="EK825" i="12"/>
  <c r="EK826" i="12"/>
  <c r="EK827" i="12"/>
  <c r="EK828" i="12"/>
  <c r="EK829" i="12"/>
  <c r="EK830" i="12"/>
  <c r="EK831" i="12"/>
  <c r="EK832" i="12"/>
  <c r="EK833" i="12"/>
  <c r="EK834" i="12"/>
  <c r="EK835" i="12"/>
  <c r="EK836" i="12"/>
  <c r="EK837" i="12"/>
  <c r="EK838" i="12"/>
  <c r="EK839" i="12"/>
  <c r="EK840" i="12"/>
  <c r="EK841" i="12"/>
  <c r="EK842" i="12"/>
  <c r="EK843" i="12"/>
  <c r="EK844" i="12"/>
  <c r="EK845" i="12"/>
  <c r="EK846" i="12"/>
  <c r="EK847" i="12"/>
  <c r="EK848" i="12"/>
  <c r="EK849" i="12"/>
  <c r="EK850" i="12"/>
  <c r="EK851" i="12"/>
  <c r="EK852" i="12"/>
  <c r="EK853" i="12"/>
  <c r="EK854" i="12"/>
  <c r="EK855" i="12"/>
  <c r="EK856" i="12"/>
  <c r="EK857" i="12"/>
  <c r="EK858" i="12"/>
  <c r="EK859" i="12"/>
  <c r="EK860" i="12"/>
  <c r="EK861" i="12"/>
  <c r="EK862" i="12"/>
  <c r="EK863" i="12"/>
  <c r="EK864" i="12"/>
  <c r="EK865" i="12"/>
  <c r="EK866" i="12"/>
  <c r="EK867" i="12"/>
  <c r="EK868" i="12"/>
  <c r="EK869" i="12"/>
  <c r="EK870" i="12"/>
  <c r="EK871" i="12"/>
  <c r="EK872" i="12"/>
  <c r="EK873" i="12"/>
  <c r="EK874" i="12"/>
  <c r="EK875" i="12"/>
  <c r="EK876" i="12"/>
  <c r="EK877" i="12"/>
  <c r="EK878" i="12"/>
  <c r="EK879" i="12"/>
  <c r="EK880" i="12"/>
  <c r="EK881" i="12"/>
  <c r="EK882" i="12"/>
  <c r="EK883" i="12"/>
  <c r="EK884" i="12"/>
  <c r="EK885" i="12"/>
  <c r="EK886" i="12"/>
  <c r="EK887" i="12"/>
  <c r="EK888" i="12"/>
  <c r="EK889" i="12"/>
  <c r="EK890" i="12"/>
  <c r="EK891" i="12"/>
  <c r="EK892" i="12"/>
  <c r="EK893" i="12"/>
  <c r="EK894" i="12"/>
  <c r="EK895" i="12"/>
  <c r="EK896" i="12"/>
  <c r="EK897" i="12"/>
  <c r="EK898" i="12"/>
  <c r="EK899" i="12"/>
  <c r="EK900" i="12"/>
  <c r="EK901" i="12"/>
  <c r="EK902" i="12"/>
  <c r="EK903" i="12"/>
  <c r="EK904" i="12"/>
  <c r="EK905" i="12"/>
  <c r="EK906" i="12"/>
  <c r="EK907" i="12"/>
  <c r="EK908" i="12"/>
  <c r="EK909" i="12"/>
  <c r="EK910" i="12"/>
  <c r="EK911" i="12"/>
  <c r="EK912" i="12"/>
  <c r="EK913" i="12"/>
  <c r="EK914" i="12"/>
  <c r="EK915" i="12"/>
  <c r="EK916" i="12"/>
  <c r="EK917" i="12"/>
  <c r="EK918" i="12"/>
  <c r="EK919" i="12"/>
  <c r="EK920" i="12"/>
  <c r="EK921" i="12"/>
  <c r="EK922" i="12"/>
  <c r="EK923" i="12"/>
  <c r="EK924" i="12"/>
  <c r="EK925" i="12"/>
  <c r="EK926" i="12"/>
  <c r="EK927" i="12"/>
  <c r="EK928" i="12"/>
  <c r="EK929" i="12"/>
  <c r="EK930" i="12"/>
  <c r="EK931" i="12"/>
  <c r="EK932" i="12"/>
  <c r="EK933" i="12"/>
  <c r="EK934" i="12"/>
  <c r="EK935" i="12"/>
  <c r="EK936" i="12"/>
  <c r="EK937" i="12"/>
  <c r="EK938" i="12"/>
  <c r="EK939" i="12"/>
  <c r="EK940" i="12"/>
  <c r="EK941" i="12"/>
  <c r="EK942" i="12"/>
  <c r="EK943" i="12"/>
  <c r="EK944" i="12"/>
  <c r="EK945" i="12"/>
  <c r="EK946" i="12"/>
  <c r="EK947" i="12"/>
  <c r="EK948" i="12"/>
  <c r="EK949" i="12"/>
  <c r="EK950" i="12"/>
  <c r="EK951" i="12"/>
  <c r="EK952" i="12"/>
  <c r="DB952" i="12"/>
  <c r="DB951" i="12"/>
  <c r="DB950" i="12"/>
  <c r="DB949" i="12"/>
  <c r="DB948" i="12"/>
  <c r="DB947" i="12"/>
  <c r="DB946" i="12"/>
  <c r="DB945" i="12"/>
  <c r="DB944" i="12"/>
  <c r="DB943" i="12"/>
  <c r="DB942" i="12"/>
  <c r="DB941" i="12"/>
  <c r="DB940" i="12"/>
  <c r="DB939" i="12"/>
  <c r="DB938" i="12"/>
  <c r="DB937" i="12"/>
  <c r="DB936" i="12"/>
  <c r="DB935" i="12"/>
  <c r="DB934" i="12"/>
  <c r="DB933" i="12"/>
  <c r="DB932" i="12"/>
  <c r="DB931" i="12"/>
  <c r="DB930" i="12"/>
  <c r="DB929" i="12"/>
  <c r="DB928" i="12"/>
  <c r="DB927" i="12"/>
  <c r="DB926" i="12"/>
  <c r="DB925" i="12"/>
  <c r="DB924" i="12"/>
  <c r="DB923" i="12"/>
  <c r="DB922" i="12"/>
  <c r="DB921" i="12"/>
  <c r="DB920" i="12"/>
  <c r="DB919" i="12"/>
  <c r="DB918" i="12"/>
  <c r="DB917" i="12"/>
  <c r="DB916" i="12"/>
  <c r="DB915" i="12"/>
  <c r="DB914" i="12"/>
  <c r="DB913" i="12"/>
  <c r="DB912" i="12"/>
  <c r="DB911" i="12"/>
  <c r="DB910" i="12"/>
  <c r="DB909" i="12"/>
  <c r="DB908" i="12"/>
  <c r="DB907" i="12"/>
  <c r="DB906" i="12"/>
  <c r="DB905" i="12"/>
  <c r="DB904" i="12"/>
  <c r="DB903" i="12"/>
  <c r="DB902" i="12"/>
  <c r="DB901" i="12"/>
  <c r="DB900" i="12"/>
  <c r="DB899" i="12"/>
  <c r="DB898" i="12"/>
  <c r="DB897" i="12"/>
  <c r="DB896" i="12"/>
  <c r="DB895" i="12"/>
  <c r="DB894" i="12"/>
  <c r="DB893" i="12"/>
  <c r="DB892" i="12"/>
  <c r="DB891" i="12"/>
  <c r="DB890" i="12"/>
  <c r="DB889" i="12"/>
  <c r="DB888" i="12"/>
  <c r="DB887" i="12"/>
  <c r="DB886" i="12"/>
  <c r="DB885" i="12"/>
  <c r="DB884" i="12"/>
  <c r="DB883" i="12"/>
  <c r="DB882" i="12"/>
  <c r="DB881" i="12"/>
  <c r="DB880" i="12"/>
  <c r="DB879" i="12"/>
  <c r="DB878" i="12"/>
  <c r="DB877" i="12"/>
  <c r="DB876" i="12"/>
  <c r="DB875" i="12"/>
  <c r="DB874" i="12"/>
  <c r="DB873" i="12"/>
  <c r="DB872" i="12"/>
  <c r="DB871" i="12"/>
  <c r="DB870" i="12"/>
  <c r="DB869" i="12"/>
  <c r="DB868" i="12"/>
  <c r="DB867" i="12"/>
  <c r="DB866" i="12"/>
  <c r="DB865" i="12"/>
  <c r="DB864" i="12"/>
  <c r="DB863" i="12"/>
  <c r="DB862" i="12"/>
  <c r="DB861" i="12"/>
  <c r="DB860" i="12"/>
  <c r="DB859" i="12"/>
  <c r="DB858" i="12"/>
  <c r="DB857" i="12"/>
  <c r="DB856" i="12"/>
  <c r="DB855" i="12"/>
  <c r="DB854" i="12"/>
  <c r="DB853" i="12"/>
  <c r="DB852" i="12"/>
  <c r="DB851" i="12"/>
  <c r="DB850" i="12"/>
  <c r="DB849" i="12"/>
  <c r="DB848" i="12"/>
  <c r="DB847" i="12"/>
  <c r="DB846" i="12"/>
  <c r="DB845" i="12"/>
  <c r="DB844" i="12"/>
  <c r="DB843" i="12"/>
  <c r="DB842" i="12"/>
  <c r="DB841" i="12"/>
  <c r="DB839" i="12"/>
  <c r="DB838" i="12"/>
  <c r="DB837" i="12"/>
  <c r="DB836" i="12"/>
  <c r="DB835" i="12"/>
  <c r="DB834" i="12"/>
  <c r="DB833" i="12"/>
  <c r="DB832" i="12"/>
  <c r="DB831" i="12"/>
  <c r="DB830" i="12"/>
  <c r="DB829" i="12"/>
  <c r="DB828" i="12"/>
  <c r="DB827" i="12"/>
  <c r="DB826" i="12"/>
  <c r="DB825" i="12"/>
  <c r="DB824" i="12"/>
  <c r="DB823" i="12"/>
  <c r="DB822" i="12"/>
  <c r="DB821" i="12"/>
  <c r="DB820" i="12"/>
  <c r="DB819" i="12"/>
  <c r="DB818" i="12"/>
  <c r="DB817" i="12"/>
  <c r="DB816" i="12"/>
  <c r="DB815" i="12"/>
  <c r="DB814" i="12"/>
  <c r="DB813" i="12"/>
  <c r="DB812" i="12"/>
  <c r="DB811" i="12"/>
  <c r="DB810" i="12"/>
  <c r="DB809" i="12"/>
  <c r="DB808" i="12"/>
  <c r="DB807" i="12"/>
  <c r="DB806" i="12"/>
  <c r="DB805" i="12"/>
  <c r="DB804" i="12"/>
  <c r="DB803" i="12"/>
  <c r="DB802" i="12"/>
  <c r="DB801" i="12"/>
  <c r="DB800" i="12"/>
  <c r="DB799" i="12"/>
  <c r="DB798" i="12"/>
  <c r="DB797" i="12"/>
  <c r="DB796" i="12"/>
  <c r="DB795" i="12"/>
  <c r="DB794" i="12"/>
  <c r="DB793" i="12"/>
  <c r="DB792" i="12"/>
  <c r="DB791" i="12"/>
  <c r="DB790" i="12"/>
  <c r="DB789" i="12"/>
  <c r="DB788" i="12"/>
  <c r="DB787" i="12"/>
  <c r="DB786" i="12"/>
  <c r="DB785" i="12"/>
  <c r="DB784" i="12"/>
  <c r="DB783" i="12"/>
  <c r="DB782" i="12"/>
  <c r="DB781" i="12"/>
  <c r="DB780" i="12"/>
  <c r="DB779" i="12"/>
  <c r="DB778" i="12"/>
  <c r="DB777" i="12"/>
  <c r="DB776" i="12"/>
  <c r="DB775" i="12"/>
  <c r="DB774" i="12"/>
  <c r="DB773" i="12"/>
  <c r="DB772" i="12"/>
  <c r="DB771" i="12"/>
  <c r="DB770" i="12"/>
  <c r="DB769" i="12"/>
  <c r="DB768" i="12"/>
  <c r="DB767" i="12"/>
  <c r="DB766" i="12"/>
  <c r="DB765" i="12"/>
  <c r="DB764" i="12"/>
  <c r="DB763" i="12"/>
  <c r="DB762" i="12"/>
  <c r="DB761" i="12"/>
  <c r="DB760" i="12"/>
  <c r="DB759" i="12"/>
  <c r="DB758" i="12"/>
  <c r="DB757" i="12"/>
  <c r="DB756" i="12"/>
  <c r="DB755" i="12"/>
  <c r="DB754" i="12"/>
  <c r="DB753" i="12"/>
  <c r="DB752" i="12"/>
  <c r="DB751" i="12"/>
  <c r="DB750" i="12"/>
  <c r="DB749" i="12"/>
  <c r="DB748" i="12"/>
  <c r="DB747" i="12"/>
  <c r="DB746" i="12"/>
  <c r="DB745" i="12"/>
  <c r="DB744" i="12"/>
  <c r="DB743" i="12"/>
  <c r="DB742" i="12"/>
  <c r="DB741" i="12"/>
  <c r="DB740" i="12"/>
  <c r="DB739" i="12"/>
  <c r="DB738" i="12"/>
  <c r="DB737" i="12"/>
  <c r="DB736" i="12"/>
  <c r="DB735" i="12"/>
  <c r="DB734" i="12"/>
  <c r="DB733" i="12"/>
  <c r="DB732" i="12"/>
  <c r="DB731" i="12"/>
  <c r="DB730" i="12"/>
  <c r="DB729" i="12"/>
  <c r="DB728" i="12"/>
  <c r="DB727" i="12"/>
  <c r="DB726" i="12"/>
  <c r="DB725" i="12"/>
  <c r="DB724" i="12"/>
  <c r="DB723" i="12"/>
  <c r="DB722" i="12"/>
  <c r="DB721" i="12"/>
  <c r="DB720" i="12"/>
  <c r="DB719" i="12"/>
  <c r="DB718" i="12"/>
  <c r="DB717" i="12"/>
  <c r="DB716" i="12"/>
  <c r="DB715" i="12"/>
  <c r="DB714" i="12"/>
  <c r="DB713" i="12"/>
  <c r="DB712" i="12"/>
  <c r="DB711" i="12"/>
  <c r="DB710" i="12"/>
  <c r="DB709" i="12"/>
  <c r="DB708" i="12"/>
  <c r="DB707" i="12"/>
  <c r="DB706" i="12"/>
  <c r="DB705" i="12"/>
  <c r="DB704" i="12"/>
  <c r="DB703" i="12"/>
  <c r="DB702" i="12"/>
  <c r="DB701" i="12"/>
  <c r="DB700" i="12"/>
  <c r="DB699" i="12"/>
  <c r="DB698" i="12"/>
  <c r="DB697" i="12"/>
  <c r="DB696" i="12"/>
  <c r="DB695" i="12"/>
  <c r="DB694" i="12"/>
  <c r="DB693" i="12"/>
  <c r="DB692" i="12"/>
  <c r="DB691" i="12"/>
  <c r="DB690" i="12"/>
  <c r="DB689" i="12"/>
  <c r="DB688" i="12"/>
  <c r="DB687" i="12"/>
  <c r="DB686" i="12"/>
  <c r="DB685" i="12"/>
  <c r="DB684" i="12"/>
  <c r="DB683" i="12"/>
  <c r="DB682" i="12"/>
  <c r="DB681" i="12"/>
  <c r="DB680" i="12"/>
  <c r="DB679" i="12"/>
  <c r="DB678" i="12"/>
  <c r="DB677" i="12"/>
  <c r="DB676" i="12"/>
  <c r="DB675" i="12"/>
  <c r="DB674" i="12"/>
  <c r="DB673" i="12"/>
  <c r="DB672" i="12"/>
  <c r="DB671" i="12"/>
  <c r="DB670" i="12"/>
  <c r="DB669" i="12"/>
  <c r="DB668" i="12"/>
  <c r="DB667" i="12"/>
  <c r="DB666" i="12"/>
  <c r="DB665" i="12"/>
  <c r="DB664" i="12"/>
  <c r="DB663" i="12"/>
  <c r="DB662" i="12"/>
  <c r="DB661" i="12"/>
  <c r="DB660" i="12"/>
  <c r="DB659" i="12"/>
  <c r="DB658" i="12"/>
  <c r="DB657" i="12"/>
  <c r="DB656" i="12"/>
  <c r="DB655" i="12"/>
  <c r="DB654" i="12"/>
  <c r="DB653" i="12"/>
  <c r="DB652" i="12"/>
  <c r="DB651" i="12"/>
  <c r="DB650" i="12"/>
  <c r="DB649" i="12"/>
  <c r="DB648" i="12"/>
  <c r="DB647" i="12"/>
  <c r="DB646" i="12"/>
  <c r="DB645" i="12"/>
  <c r="DB644" i="12"/>
  <c r="DB643" i="12"/>
  <c r="DB642" i="12"/>
  <c r="DB641" i="12"/>
  <c r="DB640" i="12"/>
  <c r="DB639" i="12"/>
  <c r="DB638" i="12"/>
  <c r="DB637" i="12"/>
  <c r="DB636" i="12"/>
  <c r="DB635" i="12"/>
  <c r="DB634" i="12"/>
  <c r="DB633" i="12"/>
  <c r="DB632" i="12"/>
  <c r="DB631" i="12"/>
  <c r="DB630" i="12"/>
  <c r="DB629" i="12"/>
  <c r="DB628" i="12"/>
  <c r="DB627" i="12"/>
  <c r="DB626" i="12"/>
  <c r="DB625" i="12"/>
  <c r="DB624" i="12"/>
  <c r="DB623" i="12"/>
  <c r="DB622" i="12"/>
  <c r="DB621" i="12"/>
  <c r="DB620" i="12"/>
  <c r="DB619" i="12"/>
  <c r="DB618" i="12"/>
  <c r="DB617" i="12"/>
  <c r="DB616" i="12"/>
  <c r="DB615" i="12"/>
  <c r="DB614" i="12"/>
  <c r="DB613" i="12"/>
  <c r="DB612" i="12"/>
  <c r="DB611" i="12"/>
  <c r="DB610" i="12"/>
  <c r="DB609" i="12"/>
  <c r="DB608" i="12"/>
  <c r="DB607" i="12"/>
  <c r="DB606" i="12"/>
  <c r="DB605" i="12"/>
  <c r="DB604" i="12"/>
  <c r="DB603" i="12"/>
  <c r="DB602" i="12"/>
  <c r="DB601" i="12"/>
  <c r="DB600" i="12"/>
  <c r="DB599" i="12"/>
  <c r="DB598" i="12"/>
  <c r="DB597" i="12"/>
  <c r="DB596" i="12"/>
  <c r="DB595" i="12"/>
  <c r="DB594" i="12"/>
  <c r="DB593" i="12"/>
  <c r="DB592" i="12"/>
  <c r="DB591" i="12"/>
  <c r="DB590" i="12"/>
  <c r="DB589" i="12"/>
  <c r="DB588" i="12"/>
  <c r="DB587" i="12"/>
  <c r="DB586" i="12"/>
  <c r="DB585" i="12"/>
  <c r="DB584" i="12"/>
  <c r="DB583" i="12"/>
  <c r="DB582" i="12"/>
  <c r="DB581" i="12"/>
  <c r="DB580" i="12"/>
  <c r="DB579" i="12"/>
  <c r="DB578" i="12"/>
  <c r="DB577" i="12"/>
  <c r="DB576" i="12"/>
  <c r="DB575" i="12"/>
  <c r="DB574" i="12"/>
  <c r="DB573" i="12"/>
  <c r="DB572" i="12"/>
  <c r="DB571" i="12"/>
  <c r="DB570" i="12"/>
  <c r="DB569" i="12"/>
  <c r="DB568" i="12"/>
  <c r="DB567" i="12"/>
  <c r="DB566" i="12"/>
  <c r="DB565" i="12"/>
  <c r="DB564" i="12"/>
  <c r="DB563" i="12"/>
  <c r="DB562" i="12"/>
  <c r="DB561" i="12"/>
  <c r="DB560" i="12"/>
  <c r="DB559" i="12"/>
  <c r="DB558" i="12"/>
  <c r="DB557" i="12"/>
  <c r="DB556" i="12"/>
  <c r="DB555" i="12"/>
  <c r="DB554" i="12"/>
  <c r="DB553" i="12"/>
  <c r="DB552" i="12"/>
  <c r="DB551" i="12"/>
  <c r="DB550" i="12"/>
  <c r="DB549" i="12"/>
  <c r="DB548" i="12"/>
  <c r="DB547" i="12"/>
  <c r="DB546" i="12"/>
  <c r="DB545" i="12"/>
  <c r="DB544" i="12"/>
  <c r="DB543" i="12"/>
  <c r="DB542" i="12"/>
  <c r="DB541" i="12"/>
  <c r="DB540" i="12"/>
  <c r="DB539" i="12"/>
  <c r="DB538" i="12"/>
  <c r="DB537" i="12"/>
  <c r="DB536" i="12"/>
  <c r="DB535" i="12"/>
  <c r="DB534" i="12"/>
  <c r="DB533" i="12"/>
  <c r="DB532" i="12"/>
  <c r="DB531" i="12"/>
  <c r="DB530" i="12"/>
  <c r="DB529" i="12"/>
  <c r="DB528" i="12"/>
  <c r="DB527" i="12"/>
  <c r="DB526" i="12"/>
  <c r="DB525" i="12"/>
  <c r="DB524" i="12"/>
  <c r="DB523" i="12"/>
  <c r="DB522" i="12"/>
  <c r="DB521" i="12"/>
  <c r="DB519" i="12"/>
  <c r="DB518" i="12"/>
  <c r="DB517" i="12"/>
  <c r="DB516" i="12"/>
  <c r="DB515" i="12"/>
  <c r="DB514" i="12"/>
  <c r="DB513" i="12"/>
  <c r="DB512" i="12"/>
  <c r="DB511" i="12"/>
  <c r="DB510" i="12"/>
  <c r="DB509" i="12"/>
  <c r="DB508" i="12"/>
  <c r="DB507" i="12"/>
  <c r="DB506" i="12"/>
  <c r="DB505" i="12"/>
  <c r="DB504" i="12"/>
  <c r="DB503" i="12"/>
  <c r="DB502" i="12"/>
  <c r="DB501" i="12"/>
  <c r="DB500" i="12"/>
  <c r="DB499" i="12"/>
  <c r="DB498" i="12"/>
  <c r="DB497" i="12"/>
  <c r="DB496" i="12"/>
  <c r="DB495" i="12"/>
  <c r="DB494" i="12"/>
  <c r="DB493" i="12"/>
  <c r="DB492" i="12"/>
  <c r="DB491" i="12"/>
  <c r="DB490" i="12"/>
  <c r="DB489" i="12"/>
  <c r="DB488" i="12"/>
  <c r="DB487" i="12"/>
  <c r="DB486" i="12"/>
  <c r="DB485" i="12"/>
  <c r="DB484" i="12"/>
  <c r="DB483" i="12"/>
  <c r="DB482" i="12"/>
  <c r="DB481" i="12"/>
  <c r="DB480" i="12"/>
  <c r="DB479" i="12"/>
  <c r="DB478" i="12"/>
  <c r="DB477" i="12"/>
  <c r="DB476" i="12"/>
  <c r="DB475" i="12"/>
  <c r="DB474" i="12"/>
  <c r="DB473" i="12"/>
  <c r="DB472" i="12"/>
  <c r="DB471" i="12"/>
  <c r="DB470" i="12"/>
  <c r="DB469" i="12"/>
  <c r="DB468" i="12"/>
  <c r="DB467" i="12"/>
  <c r="DB466" i="12"/>
  <c r="DB465" i="12"/>
  <c r="DB464" i="12"/>
  <c r="DB463" i="12"/>
  <c r="DB462" i="12"/>
  <c r="DB461" i="12"/>
  <c r="DB460" i="12"/>
  <c r="DB459" i="12"/>
  <c r="DB458" i="12"/>
  <c r="DB457" i="12"/>
  <c r="DB456" i="12"/>
  <c r="DB455" i="12"/>
  <c r="DB454" i="12"/>
  <c r="DB453" i="12"/>
  <c r="DB452" i="12"/>
  <c r="DB451" i="12"/>
  <c r="DB450" i="12"/>
  <c r="DB449" i="12"/>
  <c r="DB448" i="12"/>
  <c r="DB447" i="12"/>
  <c r="DB446" i="12"/>
  <c r="DB445" i="12"/>
  <c r="DB444" i="12"/>
  <c r="DB443" i="12"/>
  <c r="DB442" i="12"/>
  <c r="DB441" i="12"/>
  <c r="DB440" i="12"/>
  <c r="DB439" i="12"/>
  <c r="DB438" i="12"/>
  <c r="DB437" i="12"/>
  <c r="DB436" i="12"/>
  <c r="DB435" i="12"/>
  <c r="DB434" i="12"/>
  <c r="DB433" i="12"/>
  <c r="DB432" i="12"/>
  <c r="DB431" i="12"/>
  <c r="DB430" i="12"/>
  <c r="DB429" i="12"/>
  <c r="DB428" i="12"/>
  <c r="DB427" i="12"/>
  <c r="DB426" i="12"/>
  <c r="DB425" i="12"/>
  <c r="DB424" i="12"/>
  <c r="DB423" i="12"/>
  <c r="DB422" i="12"/>
  <c r="DB421" i="12"/>
  <c r="DB420" i="12"/>
  <c r="DB419" i="12"/>
  <c r="DB418" i="12"/>
  <c r="DB417" i="12"/>
  <c r="DB416" i="12"/>
  <c r="DB415" i="12"/>
  <c r="DB414" i="12"/>
  <c r="DB413" i="12"/>
  <c r="DB412" i="12"/>
  <c r="DB411" i="12"/>
  <c r="DB410" i="12"/>
  <c r="DB409" i="12"/>
  <c r="DB408" i="12"/>
  <c r="DB407" i="12"/>
  <c r="DB406" i="12"/>
  <c r="DB405" i="12"/>
  <c r="DB404" i="12"/>
  <c r="DB403" i="12"/>
  <c r="DB402" i="12"/>
  <c r="DB401" i="12"/>
  <c r="DB400" i="12"/>
  <c r="DB399" i="12"/>
  <c r="DB398" i="12"/>
  <c r="DB397" i="12"/>
  <c r="DB396" i="12"/>
  <c r="DB395" i="12"/>
  <c r="DB394" i="12"/>
  <c r="DB393" i="12"/>
  <c r="DB392" i="12"/>
  <c r="DB391" i="12"/>
  <c r="DB390" i="12"/>
  <c r="DB389" i="12"/>
  <c r="DB388" i="12"/>
  <c r="DB387" i="12"/>
  <c r="DB386" i="12"/>
  <c r="DB385" i="12"/>
  <c r="DB384" i="12"/>
  <c r="DB383" i="12"/>
  <c r="DB382" i="12"/>
  <c r="DB381" i="12"/>
  <c r="DB380" i="12"/>
  <c r="DB379" i="12"/>
  <c r="DB378" i="12"/>
  <c r="DB377" i="12"/>
  <c r="DB376" i="12"/>
  <c r="DB375" i="12"/>
  <c r="DB374" i="12"/>
  <c r="DB373" i="12"/>
  <c r="DB372" i="12"/>
  <c r="DB371" i="12"/>
  <c r="DB370" i="12"/>
  <c r="DB369" i="12"/>
  <c r="DB368" i="12"/>
  <c r="DB367" i="12"/>
  <c r="DB366" i="12"/>
  <c r="DB365" i="12"/>
  <c r="DB364" i="12"/>
  <c r="DB363" i="12"/>
  <c r="DB362" i="12"/>
  <c r="DB361" i="12"/>
  <c r="DB360" i="12"/>
  <c r="DB359" i="12"/>
  <c r="DB358" i="12"/>
  <c r="DB357" i="12"/>
  <c r="DB356" i="12"/>
  <c r="DB355" i="12"/>
  <c r="DB354" i="12"/>
  <c r="DB353" i="12"/>
  <c r="DB352" i="12"/>
  <c r="DB351" i="12"/>
  <c r="DB350" i="12"/>
  <c r="DB349" i="12"/>
  <c r="DB348" i="12"/>
  <c r="DB347" i="12"/>
  <c r="DB346" i="12"/>
  <c r="DB345" i="12"/>
  <c r="DB344" i="12"/>
  <c r="DB343" i="12"/>
  <c r="DB342" i="12"/>
  <c r="DB341" i="12"/>
  <c r="DB340" i="12"/>
  <c r="DB339" i="12"/>
  <c r="DB338" i="12"/>
  <c r="DB337" i="12"/>
  <c r="DB336" i="12"/>
  <c r="DB335" i="12"/>
  <c r="DB334" i="12"/>
  <c r="DB333" i="12"/>
  <c r="DB332" i="12"/>
  <c r="DB331" i="12"/>
  <c r="DB330" i="12"/>
  <c r="DB329" i="12"/>
  <c r="DB328" i="12"/>
  <c r="DB327" i="12"/>
  <c r="DB326" i="12"/>
  <c r="DB325" i="12"/>
  <c r="DB324" i="12"/>
  <c r="DB323" i="12"/>
  <c r="DB322" i="12"/>
  <c r="DB321" i="12"/>
  <c r="DB320" i="12"/>
  <c r="DB319" i="12"/>
  <c r="DB318" i="12"/>
  <c r="DB317" i="12"/>
  <c r="DB316" i="12"/>
  <c r="DB315" i="12"/>
  <c r="DB314" i="12"/>
  <c r="DB313" i="12"/>
  <c r="DB312" i="12"/>
  <c r="DB311" i="12"/>
  <c r="DB310" i="12"/>
  <c r="DB309" i="12"/>
  <c r="DB308" i="12"/>
  <c r="DB307" i="12"/>
  <c r="DB306" i="12"/>
  <c r="DB305" i="12"/>
  <c r="DB304" i="12"/>
  <c r="DB303" i="12"/>
  <c r="DB302" i="12"/>
  <c r="DB301" i="12"/>
  <c r="DB300" i="12"/>
  <c r="DB299" i="12"/>
  <c r="DB298" i="12"/>
  <c r="DB297" i="12"/>
  <c r="DB296" i="12"/>
  <c r="DB295" i="12"/>
  <c r="DB294" i="12"/>
  <c r="DB293" i="12"/>
  <c r="DB292" i="12"/>
  <c r="DB291" i="12"/>
  <c r="DB290" i="12"/>
  <c r="DB289" i="12"/>
  <c r="DB288" i="12"/>
  <c r="DB287" i="12"/>
  <c r="DB286" i="12"/>
  <c r="DB285" i="12"/>
  <c r="DB284" i="12"/>
  <c r="DB283" i="12"/>
  <c r="DB282" i="12"/>
  <c r="DB281" i="12"/>
  <c r="DB280" i="12"/>
  <c r="DB279" i="12"/>
  <c r="DB278" i="12"/>
  <c r="DB277" i="12"/>
  <c r="DB276" i="12"/>
  <c r="DB275" i="12"/>
  <c r="DB274" i="12"/>
  <c r="DB273" i="12"/>
  <c r="DB272" i="12"/>
  <c r="DB271" i="12"/>
  <c r="DB270" i="12"/>
  <c r="DB269" i="12"/>
  <c r="DB268" i="12"/>
  <c r="DB267" i="12"/>
  <c r="DB266" i="12"/>
  <c r="DB265" i="12"/>
  <c r="DB264" i="12"/>
  <c r="DB263" i="12"/>
  <c r="DB262" i="12"/>
  <c r="DB261" i="12"/>
  <c r="DB260" i="12"/>
  <c r="DB259" i="12"/>
  <c r="DB258" i="12"/>
  <c r="DB257" i="12"/>
  <c r="DB256" i="12"/>
  <c r="DB255" i="12"/>
  <c r="DB254" i="12"/>
  <c r="DB253" i="12"/>
  <c r="DB252" i="12"/>
  <c r="DB251" i="12"/>
  <c r="DB250" i="12"/>
  <c r="DB249" i="12"/>
  <c r="DB248" i="12"/>
  <c r="DB247" i="12"/>
  <c r="DB246" i="12"/>
  <c r="DB245" i="12"/>
  <c r="DB244" i="12"/>
  <c r="DB243" i="12"/>
  <c r="DB242" i="12"/>
  <c r="DB241" i="12"/>
  <c r="DB240" i="12"/>
  <c r="DB239" i="12"/>
  <c r="DB238" i="12"/>
  <c r="DB237" i="12"/>
  <c r="DB236" i="12"/>
  <c r="DB235" i="12"/>
  <c r="DB234" i="12"/>
  <c r="DB233" i="12"/>
  <c r="DB232" i="12"/>
  <c r="DB231" i="12"/>
  <c r="DB230" i="12"/>
  <c r="DB229" i="12"/>
  <c r="DB228" i="12"/>
  <c r="DB227" i="12"/>
  <c r="DB226" i="12"/>
  <c r="DB225" i="12"/>
  <c r="DB224" i="12"/>
  <c r="DB223" i="12"/>
  <c r="DB222" i="12"/>
  <c r="DB221" i="12"/>
  <c r="DB220" i="12"/>
  <c r="DB219" i="12"/>
  <c r="DB218" i="12"/>
  <c r="DB217" i="12"/>
  <c r="DB216" i="12"/>
  <c r="DB215" i="12"/>
  <c r="DB214" i="12"/>
  <c r="DB213" i="12"/>
  <c r="DB212" i="12"/>
  <c r="DB211" i="12"/>
  <c r="DB210" i="12"/>
  <c r="DB209" i="12"/>
  <c r="DB208" i="12"/>
  <c r="DB207" i="12"/>
  <c r="DB206" i="12"/>
  <c r="DB205" i="12"/>
  <c r="DB204" i="12"/>
  <c r="DB203" i="12"/>
  <c r="DB202" i="12"/>
  <c r="DB201" i="12"/>
  <c r="DB200" i="12"/>
  <c r="DB199" i="12"/>
  <c r="DB198" i="12"/>
  <c r="DB197" i="12"/>
  <c r="DB196" i="12"/>
  <c r="DB195" i="12"/>
  <c r="DB194" i="12"/>
  <c r="DB193" i="12"/>
  <c r="DB192" i="12"/>
  <c r="DB191" i="12"/>
  <c r="DB190" i="12"/>
  <c r="DB189" i="12"/>
  <c r="DB188" i="12"/>
  <c r="DB187" i="12"/>
  <c r="DB186" i="12"/>
  <c r="DB185" i="12"/>
  <c r="DB184" i="12"/>
  <c r="DB183" i="12"/>
  <c r="DB182" i="12"/>
  <c r="DB181" i="12"/>
  <c r="DB180" i="12"/>
  <c r="DB179" i="12"/>
  <c r="DB178" i="12"/>
  <c r="DB177" i="12"/>
  <c r="DB176" i="12"/>
  <c r="DB175" i="12"/>
  <c r="DB174" i="12"/>
  <c r="DB173" i="12"/>
  <c r="DB172" i="12"/>
  <c r="DB171" i="12"/>
  <c r="DB170" i="12"/>
  <c r="DB169" i="12"/>
  <c r="DB168" i="12"/>
  <c r="DB167" i="12"/>
  <c r="DB166" i="12"/>
  <c r="DB165" i="12"/>
  <c r="DB164" i="12"/>
  <c r="DB163" i="12"/>
  <c r="DB162" i="12"/>
  <c r="DB161" i="12"/>
  <c r="DB160" i="12"/>
  <c r="DB159" i="12"/>
  <c r="DB158" i="12"/>
  <c r="DB157" i="12"/>
  <c r="DB156" i="12"/>
  <c r="DB155" i="12"/>
  <c r="DB154" i="12"/>
  <c r="DB153" i="12"/>
  <c r="DB152" i="12"/>
  <c r="DB151" i="12"/>
  <c r="DB150" i="12"/>
  <c r="DB149" i="12"/>
  <c r="DB148" i="12"/>
  <c r="DB147" i="12"/>
  <c r="DB146" i="12"/>
  <c r="DB145" i="12"/>
  <c r="DB144" i="12"/>
  <c r="DB143" i="12"/>
  <c r="DB142" i="12"/>
  <c r="DB141" i="12"/>
  <c r="DB140" i="12"/>
  <c r="DB139" i="12"/>
  <c r="DB138" i="12"/>
  <c r="DB137" i="12"/>
  <c r="DB136" i="12"/>
  <c r="DB135" i="12"/>
  <c r="DB134" i="12"/>
  <c r="DB133" i="12"/>
  <c r="DB132" i="12"/>
  <c r="DB131" i="12"/>
  <c r="DB130" i="12"/>
  <c r="DB129" i="12"/>
  <c r="DB128" i="12"/>
  <c r="DB127" i="12"/>
  <c r="DB126" i="12"/>
  <c r="DB125" i="12"/>
  <c r="DB124" i="12"/>
  <c r="DB123" i="12"/>
  <c r="DB122" i="12"/>
  <c r="DB121" i="12"/>
  <c r="DB120" i="12"/>
  <c r="DB119" i="12"/>
  <c r="DB118" i="12"/>
  <c r="DB117" i="12"/>
  <c r="DB116" i="12"/>
  <c r="DB115" i="12"/>
  <c r="DB114" i="12"/>
  <c r="DB113" i="12"/>
  <c r="DB112" i="12"/>
  <c r="DB111" i="12"/>
  <c r="DB110" i="12"/>
  <c r="DB109" i="12"/>
  <c r="DB108" i="12"/>
  <c r="DB107" i="12"/>
  <c r="DB106" i="12"/>
  <c r="DB105" i="12"/>
  <c r="DB104" i="12"/>
  <c r="DB103" i="12"/>
  <c r="DB102" i="12"/>
  <c r="DB101" i="12"/>
  <c r="DB100" i="12"/>
  <c r="DB99" i="12"/>
  <c r="DB98" i="12"/>
  <c r="DB97" i="12"/>
  <c r="DB96" i="12"/>
  <c r="DB95" i="12"/>
  <c r="DB94" i="12"/>
  <c r="DB93" i="12"/>
  <c r="DB92" i="12"/>
  <c r="DB91" i="12"/>
  <c r="DB90" i="12"/>
  <c r="DB89" i="12"/>
  <c r="DB88" i="12"/>
  <c r="DB87" i="12"/>
  <c r="DB86" i="12"/>
  <c r="DB85" i="12"/>
  <c r="DB84" i="12"/>
  <c r="DB83" i="12"/>
  <c r="DB82" i="12"/>
  <c r="DB81" i="12"/>
  <c r="DB80" i="12"/>
  <c r="DB79" i="12"/>
  <c r="DB78" i="12"/>
  <c r="DB77" i="12"/>
  <c r="DB76" i="12"/>
  <c r="DB75" i="12"/>
  <c r="DB74" i="12"/>
  <c r="DB73" i="12"/>
  <c r="DB72" i="12"/>
  <c r="DB71" i="12"/>
  <c r="DB70" i="12"/>
  <c r="DB69" i="12"/>
  <c r="DB68" i="12"/>
  <c r="DB67" i="12"/>
  <c r="DB66" i="12"/>
  <c r="DB65" i="12"/>
  <c r="DB64" i="12"/>
  <c r="DB63" i="12"/>
  <c r="DB62" i="12"/>
  <c r="DB61" i="12"/>
  <c r="DB60" i="12"/>
  <c r="DB59" i="12"/>
  <c r="DB58" i="12"/>
  <c r="DB57" i="12"/>
  <c r="DB56" i="12"/>
  <c r="DB55" i="12"/>
  <c r="DB54" i="12"/>
  <c r="DB53" i="12"/>
  <c r="DB52" i="12"/>
  <c r="DB51" i="12"/>
  <c r="DB50" i="12"/>
  <c r="DB49" i="12"/>
  <c r="DB48" i="12"/>
  <c r="DB47" i="12"/>
  <c r="DB46" i="12"/>
  <c r="DB45" i="12"/>
  <c r="DB44" i="12"/>
  <c r="DB43" i="12"/>
  <c r="DB42" i="12"/>
  <c r="DB41" i="12"/>
  <c r="DB40" i="12"/>
  <c r="DB39" i="12"/>
  <c r="DB38" i="12"/>
  <c r="DB37" i="12"/>
  <c r="DB36" i="12"/>
  <c r="DB35" i="12"/>
  <c r="DB34" i="12"/>
  <c r="DB33" i="12"/>
  <c r="DB32" i="12"/>
  <c r="DB31" i="12"/>
  <c r="DB30" i="12"/>
  <c r="DB29" i="12"/>
  <c r="DB28" i="12"/>
  <c r="DB27" i="12"/>
  <c r="DB26" i="12"/>
  <c r="DB25" i="12"/>
  <c r="DB24" i="12"/>
  <c r="DB23" i="12"/>
  <c r="DB22" i="12"/>
  <c r="DB21" i="12"/>
  <c r="DB20" i="12"/>
  <c r="DB19" i="12"/>
  <c r="DB18" i="12"/>
  <c r="DB17" i="12"/>
  <c r="DB16" i="12"/>
  <c r="DB15" i="12"/>
  <c r="DB14" i="12"/>
  <c r="DB13" i="12"/>
  <c r="DB12" i="12"/>
  <c r="DB11" i="12"/>
  <c r="DB10" i="12"/>
  <c r="DB9" i="12"/>
  <c r="BT9" i="12"/>
  <c r="BT10" i="12"/>
  <c r="BT11" i="12"/>
  <c r="BT12" i="12"/>
  <c r="BT13" i="12"/>
  <c r="BT14" i="12"/>
  <c r="BT15" i="12"/>
  <c r="BT16" i="12"/>
  <c r="BT17" i="12"/>
  <c r="BT18" i="12"/>
  <c r="BT19" i="12"/>
  <c r="BT20" i="12"/>
  <c r="BT21" i="12"/>
  <c r="BT22" i="12"/>
  <c r="BT23" i="12"/>
  <c r="BT24" i="12"/>
  <c r="BT25" i="12"/>
  <c r="BT26" i="12"/>
  <c r="BT27" i="12"/>
  <c r="BT28" i="12"/>
  <c r="BT29" i="12"/>
  <c r="BT30" i="12"/>
  <c r="BT31" i="12"/>
  <c r="BT32" i="12"/>
  <c r="BT33" i="12"/>
  <c r="BT34" i="12"/>
  <c r="BT35" i="12"/>
  <c r="BT36" i="12"/>
  <c r="BT37" i="12"/>
  <c r="BT38" i="12"/>
  <c r="BT39" i="12"/>
  <c r="BT40" i="12"/>
  <c r="BT41" i="12"/>
  <c r="BT42" i="12"/>
  <c r="BT43" i="12"/>
  <c r="BT44" i="12"/>
  <c r="BT45" i="12"/>
  <c r="BT46" i="12"/>
  <c r="BT47" i="12"/>
  <c r="BT48" i="12"/>
  <c r="BT49" i="12"/>
  <c r="BT50" i="12"/>
  <c r="BT51" i="12"/>
  <c r="BT52" i="12"/>
  <c r="BT53" i="12"/>
  <c r="BT54" i="12"/>
  <c r="BT55" i="12"/>
  <c r="BT56" i="12"/>
  <c r="BT57" i="12"/>
  <c r="BT58" i="12"/>
  <c r="BT59" i="12"/>
  <c r="BT60" i="12"/>
  <c r="BT61" i="12"/>
  <c r="BT62" i="12"/>
  <c r="BT63" i="12"/>
  <c r="BT64" i="12"/>
  <c r="BT65" i="12"/>
  <c r="BT66" i="12"/>
  <c r="BT67" i="12"/>
  <c r="BT68" i="12"/>
  <c r="BT69" i="12"/>
  <c r="BT70" i="12"/>
  <c r="BT71" i="12"/>
  <c r="BT72" i="12"/>
  <c r="BT73" i="12"/>
  <c r="BT74" i="12"/>
  <c r="BT75" i="12"/>
  <c r="BT76" i="12"/>
  <c r="BT77" i="12"/>
  <c r="BT78" i="12"/>
  <c r="BT79" i="12"/>
  <c r="BT80" i="12"/>
  <c r="BT81" i="12"/>
  <c r="BT82" i="12"/>
  <c r="BT83" i="12"/>
  <c r="BT84" i="12"/>
  <c r="BT85" i="12"/>
  <c r="BT86" i="12"/>
  <c r="BT87" i="12"/>
  <c r="BT88" i="12"/>
  <c r="BT89" i="12"/>
  <c r="BT90" i="12"/>
  <c r="BT91" i="12"/>
  <c r="BT92" i="12"/>
  <c r="BT93" i="12"/>
  <c r="BT94" i="12"/>
  <c r="BT95" i="12"/>
  <c r="BT96" i="12"/>
  <c r="BT97" i="12"/>
  <c r="BT98" i="12"/>
  <c r="BT99" i="12"/>
  <c r="BT100" i="12"/>
  <c r="BT101" i="12"/>
  <c r="BT102" i="12"/>
  <c r="BT103" i="12"/>
  <c r="BT104" i="12"/>
  <c r="BT105" i="12"/>
  <c r="BT106" i="12"/>
  <c r="BT107" i="12"/>
  <c r="BT108" i="12"/>
  <c r="BT109" i="12"/>
  <c r="BT110" i="12"/>
  <c r="BT111" i="12"/>
  <c r="BT112" i="12"/>
  <c r="BT113" i="12"/>
  <c r="BT114" i="12"/>
  <c r="BT115" i="12"/>
  <c r="BT116" i="12"/>
  <c r="BT117" i="12"/>
  <c r="BT118" i="12"/>
  <c r="BT119" i="12"/>
  <c r="BT120" i="12"/>
  <c r="BT121" i="12"/>
  <c r="BT122" i="12"/>
  <c r="BT123" i="12"/>
  <c r="BT124" i="12"/>
  <c r="BT125" i="12"/>
  <c r="BT126" i="12"/>
  <c r="BT127" i="12"/>
  <c r="BT128" i="12"/>
  <c r="BT129" i="12"/>
  <c r="BT130" i="12"/>
  <c r="BT131" i="12"/>
  <c r="BT132" i="12"/>
  <c r="BT133" i="12"/>
  <c r="BT134" i="12"/>
  <c r="BT135" i="12"/>
  <c r="BT136" i="12"/>
  <c r="BT137" i="12"/>
  <c r="BT138" i="12"/>
  <c r="BT139" i="12"/>
  <c r="BT140" i="12"/>
  <c r="BT141" i="12"/>
  <c r="BT142" i="12"/>
  <c r="BT143" i="12"/>
  <c r="BT144" i="12"/>
  <c r="BT145" i="12"/>
  <c r="BT146" i="12"/>
  <c r="BT147" i="12"/>
  <c r="BT148" i="12"/>
  <c r="BT149" i="12"/>
  <c r="BT150" i="12"/>
  <c r="BT151" i="12"/>
  <c r="BT152" i="12"/>
  <c r="BT153" i="12"/>
  <c r="BT154" i="12"/>
  <c r="BT155" i="12"/>
  <c r="BT156" i="12"/>
  <c r="BT157" i="12"/>
  <c r="BT158" i="12"/>
  <c r="BT159" i="12"/>
  <c r="BT160" i="12"/>
  <c r="BT161" i="12"/>
  <c r="BT162" i="12"/>
  <c r="BT163" i="12"/>
  <c r="BT164" i="12"/>
  <c r="BT165" i="12"/>
  <c r="BT166" i="12"/>
  <c r="BT167" i="12"/>
  <c r="BT168" i="12"/>
  <c r="BT169" i="12"/>
  <c r="BT170" i="12"/>
  <c r="BT171" i="12"/>
  <c r="BT172" i="12"/>
  <c r="BT173" i="12"/>
  <c r="BT174" i="12"/>
  <c r="BT175" i="12"/>
  <c r="BT176" i="12"/>
  <c r="BT177" i="12"/>
  <c r="BT178" i="12"/>
  <c r="BT179" i="12"/>
  <c r="BT180" i="12"/>
  <c r="BT181" i="12"/>
  <c r="BT182" i="12"/>
  <c r="BT183" i="12"/>
  <c r="BT184" i="12"/>
  <c r="BT185" i="12"/>
  <c r="BT186" i="12"/>
  <c r="BT187" i="12"/>
  <c r="BT188" i="12"/>
  <c r="BT189" i="12"/>
  <c r="BT190" i="12"/>
  <c r="BT191" i="12"/>
  <c r="BT192" i="12"/>
  <c r="BT193" i="12"/>
  <c r="BT194" i="12"/>
  <c r="BT195" i="12"/>
  <c r="BT196" i="12"/>
  <c r="BT197" i="12"/>
  <c r="BT198" i="12"/>
  <c r="BT199" i="12"/>
  <c r="BT200" i="12"/>
  <c r="BT201" i="12"/>
  <c r="BT202" i="12"/>
  <c r="BT203" i="12"/>
  <c r="BT204" i="12"/>
  <c r="BT205" i="12"/>
  <c r="BT206" i="12"/>
  <c r="BT207" i="12"/>
  <c r="BT208" i="12"/>
  <c r="BT209" i="12"/>
  <c r="BT210" i="12"/>
  <c r="BT211" i="12"/>
  <c r="BT212" i="12"/>
  <c r="BT213" i="12"/>
  <c r="BT214" i="12"/>
  <c r="BT215" i="12"/>
  <c r="BT216" i="12"/>
  <c r="BT217" i="12"/>
  <c r="BT218" i="12"/>
  <c r="BT219" i="12"/>
  <c r="BT220" i="12"/>
  <c r="BT221" i="12"/>
  <c r="BT222" i="12"/>
  <c r="BT223" i="12"/>
  <c r="BT224" i="12"/>
  <c r="BT225" i="12"/>
  <c r="BT226" i="12"/>
  <c r="BT227" i="12"/>
  <c r="BT228" i="12"/>
  <c r="BT229" i="12"/>
  <c r="BT230" i="12"/>
  <c r="BT231" i="12"/>
  <c r="BT232" i="12"/>
  <c r="BT233" i="12"/>
  <c r="BT234" i="12"/>
  <c r="BT235" i="12"/>
  <c r="BT236" i="12"/>
  <c r="BT237" i="12"/>
  <c r="BT238" i="12"/>
  <c r="BT239" i="12"/>
  <c r="BT240" i="12"/>
  <c r="BT241" i="12"/>
  <c r="BT242" i="12"/>
  <c r="BT243" i="12"/>
  <c r="BT244" i="12"/>
  <c r="BT245" i="12"/>
  <c r="BT246" i="12"/>
  <c r="BT247" i="12"/>
  <c r="BT248" i="12"/>
  <c r="BT249" i="12"/>
  <c r="BT250" i="12"/>
  <c r="BT251" i="12"/>
  <c r="BT252" i="12"/>
  <c r="BT253" i="12"/>
  <c r="BT254" i="12"/>
  <c r="BT255" i="12"/>
  <c r="BT256" i="12"/>
  <c r="BT257" i="12"/>
  <c r="BT258" i="12"/>
  <c r="BT259" i="12"/>
  <c r="BT260" i="12"/>
  <c r="BT261" i="12"/>
  <c r="BT262" i="12"/>
  <c r="BT263" i="12"/>
  <c r="BT264" i="12"/>
  <c r="BT265" i="12"/>
  <c r="BT266" i="12"/>
  <c r="BT267" i="12"/>
  <c r="BT268" i="12"/>
  <c r="BT269" i="12"/>
  <c r="BT270" i="12"/>
  <c r="BT271" i="12"/>
  <c r="BT272" i="12"/>
  <c r="BT273" i="12"/>
  <c r="BT274" i="12"/>
  <c r="BT275" i="12"/>
  <c r="BT276" i="12"/>
  <c r="BT277" i="12"/>
  <c r="BT278" i="12"/>
  <c r="BT279" i="12"/>
  <c r="BT280" i="12"/>
  <c r="BT281" i="12"/>
  <c r="BT282" i="12"/>
  <c r="BT283" i="12"/>
  <c r="BT284" i="12"/>
  <c r="BT285" i="12"/>
  <c r="BT286" i="12"/>
  <c r="BT287" i="12"/>
  <c r="BT288" i="12"/>
  <c r="BT289" i="12"/>
  <c r="BT290" i="12"/>
  <c r="BT291" i="12"/>
  <c r="BT292" i="12"/>
  <c r="BT293" i="12"/>
  <c r="BT294" i="12"/>
  <c r="BT295" i="12"/>
  <c r="BT296" i="12"/>
  <c r="BT297" i="12"/>
  <c r="BT298" i="12"/>
  <c r="BT299" i="12"/>
  <c r="BT300" i="12"/>
  <c r="BT301" i="12"/>
  <c r="BT302" i="12"/>
  <c r="BT303" i="12"/>
  <c r="BT304" i="12"/>
  <c r="BT305" i="12"/>
  <c r="BT306" i="12"/>
  <c r="BT307" i="12"/>
  <c r="BT308" i="12"/>
  <c r="BT309" i="12"/>
  <c r="BT310" i="12"/>
  <c r="BT311" i="12"/>
  <c r="BT312" i="12"/>
  <c r="BT313" i="12"/>
  <c r="BT314" i="12"/>
  <c r="BT316" i="12"/>
  <c r="BT317" i="12"/>
  <c r="BT318" i="12"/>
  <c r="BT319" i="12"/>
  <c r="BT320" i="12"/>
  <c r="BT321" i="12"/>
  <c r="BT322" i="12"/>
  <c r="BT323" i="12"/>
  <c r="BT324" i="12"/>
  <c r="BT325" i="12"/>
  <c r="BT326" i="12"/>
  <c r="BT327" i="12"/>
  <c r="BT328" i="12"/>
  <c r="BT329" i="12"/>
  <c r="BT330" i="12"/>
  <c r="BT331" i="12"/>
  <c r="BT332" i="12"/>
  <c r="BT333" i="12"/>
  <c r="BT334" i="12"/>
  <c r="BT335" i="12"/>
  <c r="BT336" i="12"/>
  <c r="BT337" i="12"/>
  <c r="BT338" i="12"/>
  <c r="BT339" i="12"/>
  <c r="BT340" i="12"/>
  <c r="BT341" i="12"/>
  <c r="BT342" i="12"/>
  <c r="BT343" i="12"/>
  <c r="BT344" i="12"/>
  <c r="BT345" i="12"/>
  <c r="BT346" i="12"/>
  <c r="BT347" i="12"/>
  <c r="BT348" i="12"/>
  <c r="BT349" i="12"/>
  <c r="BT350" i="12"/>
  <c r="BT351" i="12"/>
  <c r="BT352" i="12"/>
  <c r="BT353" i="12"/>
  <c r="BT354" i="12"/>
  <c r="BT355" i="12"/>
  <c r="BT356" i="12"/>
  <c r="BT357" i="12"/>
  <c r="BT358" i="12"/>
  <c r="BT359" i="12"/>
  <c r="BT360" i="12"/>
  <c r="BT361" i="12"/>
  <c r="BT362" i="12"/>
  <c r="BT363" i="12"/>
  <c r="BT364" i="12"/>
  <c r="BT365" i="12"/>
  <c r="BT366" i="12"/>
  <c r="BT367" i="12"/>
  <c r="BT368" i="12"/>
  <c r="BT369" i="12"/>
  <c r="BT370" i="12"/>
  <c r="BT371" i="12"/>
  <c r="BT372" i="12"/>
  <c r="BT373" i="12"/>
  <c r="BT374" i="12"/>
  <c r="BT375" i="12"/>
  <c r="BT376" i="12"/>
  <c r="BT377" i="12"/>
  <c r="BT378" i="12"/>
  <c r="BT379" i="12"/>
  <c r="BT380" i="12"/>
  <c r="BT381" i="12"/>
  <c r="BT382" i="12"/>
  <c r="BT383" i="12"/>
  <c r="BT384" i="12"/>
  <c r="BT385" i="12"/>
  <c r="BT386" i="12"/>
  <c r="BT387" i="12"/>
  <c r="BT388" i="12"/>
  <c r="BT389" i="12"/>
  <c r="BT390" i="12"/>
  <c r="BT391" i="12"/>
  <c r="BT392" i="12"/>
  <c r="BT393" i="12"/>
  <c r="BT394" i="12"/>
  <c r="BT395" i="12"/>
  <c r="BT396" i="12"/>
  <c r="BT397" i="12"/>
  <c r="BT398" i="12"/>
  <c r="BT399" i="12"/>
  <c r="BT400" i="12"/>
  <c r="BT401" i="12"/>
  <c r="BT402" i="12"/>
  <c r="BT403" i="12"/>
  <c r="BT404" i="12"/>
  <c r="BT405" i="12"/>
  <c r="BT406" i="12"/>
  <c r="BT407" i="12"/>
  <c r="BT408" i="12"/>
  <c r="BT409" i="12"/>
  <c r="BT410" i="12"/>
  <c r="BT411" i="12"/>
  <c r="BT412" i="12"/>
  <c r="BT413" i="12"/>
  <c r="BT414" i="12"/>
  <c r="BT415" i="12"/>
  <c r="BT416" i="12"/>
  <c r="BT417" i="12"/>
  <c r="BT418" i="12"/>
  <c r="BT419" i="12"/>
  <c r="BT420" i="12"/>
  <c r="BT421" i="12"/>
  <c r="BT422" i="12"/>
  <c r="BT423" i="12"/>
  <c r="BT424" i="12"/>
  <c r="BT425" i="12"/>
  <c r="BT426" i="12"/>
  <c r="BT427" i="12"/>
  <c r="BT428" i="12"/>
  <c r="BT429" i="12"/>
  <c r="BT430" i="12"/>
  <c r="BT431" i="12"/>
  <c r="BT432" i="12"/>
  <c r="BT433" i="12"/>
  <c r="BT434" i="12"/>
  <c r="BT435" i="12"/>
  <c r="BT436" i="12"/>
  <c r="BT437" i="12"/>
  <c r="BT438" i="12"/>
  <c r="BT439" i="12"/>
  <c r="BT440" i="12"/>
  <c r="BT441" i="12"/>
  <c r="BT442" i="12"/>
  <c r="BT443" i="12"/>
  <c r="BT444" i="12"/>
  <c r="BT445" i="12"/>
  <c r="BT446" i="12"/>
  <c r="BT447" i="12"/>
  <c r="BT448" i="12"/>
  <c r="BT449" i="12"/>
  <c r="BT450" i="12"/>
  <c r="BT451" i="12"/>
  <c r="BT452" i="12"/>
  <c r="BT453" i="12"/>
  <c r="BT454" i="12"/>
  <c r="BT455" i="12"/>
  <c r="BT456" i="12"/>
  <c r="BT457" i="12"/>
  <c r="BT458" i="12"/>
  <c r="BT459" i="12"/>
  <c r="BT460" i="12"/>
  <c r="BT461" i="12"/>
  <c r="BT462" i="12"/>
  <c r="BT463" i="12"/>
  <c r="BT464" i="12"/>
  <c r="BT465" i="12"/>
  <c r="BT466" i="12"/>
  <c r="BT467" i="12"/>
  <c r="BT468" i="12"/>
  <c r="BT469" i="12"/>
  <c r="BT470" i="12"/>
  <c r="BT471" i="12"/>
  <c r="BT472" i="12"/>
  <c r="BT473" i="12"/>
  <c r="BT474" i="12"/>
  <c r="BT475" i="12"/>
  <c r="BT476" i="12"/>
  <c r="BT477" i="12"/>
  <c r="BT478" i="12"/>
  <c r="BT479" i="12"/>
  <c r="BT480" i="12"/>
  <c r="BT481" i="12"/>
  <c r="BT482" i="12"/>
  <c r="BT483" i="12"/>
  <c r="BT484" i="12"/>
  <c r="BT485" i="12"/>
  <c r="BT486" i="12"/>
  <c r="BT487" i="12"/>
  <c r="BT488" i="12"/>
  <c r="BT489" i="12"/>
  <c r="BT490" i="12"/>
  <c r="BT491" i="12"/>
  <c r="BT492" i="12"/>
  <c r="BT493" i="12"/>
  <c r="BT494" i="12"/>
  <c r="BT495" i="12"/>
  <c r="BT496" i="12"/>
  <c r="BT497" i="12"/>
  <c r="BT498" i="12"/>
  <c r="BT499" i="12"/>
  <c r="BT500" i="12"/>
  <c r="BT501" i="12"/>
  <c r="BT502" i="12"/>
  <c r="BT503" i="12"/>
  <c r="BT504" i="12"/>
  <c r="BT505" i="12"/>
  <c r="BT506" i="12"/>
  <c r="BT507" i="12"/>
  <c r="BT508" i="12"/>
  <c r="BT509" i="12"/>
  <c r="BT510" i="12"/>
  <c r="BT511" i="12"/>
  <c r="BT512" i="12"/>
  <c r="BT513" i="12"/>
  <c r="BT514" i="12"/>
  <c r="BT515" i="12"/>
  <c r="BT516" i="12"/>
  <c r="BT517" i="12"/>
  <c r="BT518" i="12"/>
  <c r="BT519" i="12"/>
  <c r="BT521" i="12"/>
  <c r="BT522" i="12"/>
  <c r="BT523" i="12"/>
  <c r="BT524" i="12"/>
  <c r="BT525" i="12"/>
  <c r="BT526" i="12"/>
  <c r="BT527" i="12"/>
  <c r="BT528" i="12"/>
  <c r="BT529" i="12"/>
  <c r="BT530" i="12"/>
  <c r="BT531" i="12"/>
  <c r="BT532" i="12"/>
  <c r="BT533" i="12"/>
  <c r="BT534" i="12"/>
  <c r="BT535" i="12"/>
  <c r="BT536" i="12"/>
  <c r="BT537" i="12"/>
  <c r="BT538" i="12"/>
  <c r="BT539" i="12"/>
  <c r="BT540" i="12"/>
  <c r="BT541" i="12"/>
  <c r="BT542" i="12"/>
  <c r="BT543" i="12"/>
  <c r="BT544" i="12"/>
  <c r="BT545" i="12"/>
  <c r="BT546" i="12"/>
  <c r="BT547" i="12"/>
  <c r="BT548" i="12"/>
  <c r="BT549" i="12"/>
  <c r="BT550" i="12"/>
  <c r="BT551" i="12"/>
  <c r="BT552" i="12"/>
  <c r="BT553" i="12"/>
  <c r="BT554" i="12"/>
  <c r="BT555" i="12"/>
  <c r="BT556" i="12"/>
  <c r="BT557" i="12"/>
  <c r="BT558" i="12"/>
  <c r="BT559" i="12"/>
  <c r="BT560" i="12"/>
  <c r="BT561" i="12"/>
  <c r="BT562" i="12"/>
  <c r="BT563" i="12"/>
  <c r="BT564" i="12"/>
  <c r="BT565" i="12"/>
  <c r="BT566" i="12"/>
  <c r="BT567" i="12"/>
  <c r="BT568" i="12"/>
  <c r="BT569" i="12"/>
  <c r="BT570" i="12"/>
  <c r="BT571" i="12"/>
  <c r="BT572" i="12"/>
  <c r="BT573" i="12"/>
  <c r="BT574" i="12"/>
  <c r="BT575" i="12"/>
  <c r="BT576" i="12"/>
  <c r="BT577" i="12"/>
  <c r="BT578" i="12"/>
  <c r="BT579" i="12"/>
  <c r="BT580" i="12"/>
  <c r="BT581" i="12"/>
  <c r="BT582" i="12"/>
  <c r="BT583" i="12"/>
  <c r="BT584" i="12"/>
  <c r="BT585" i="12"/>
  <c r="BT586" i="12"/>
  <c r="BT587" i="12"/>
  <c r="BT588" i="12"/>
  <c r="BT589" i="12"/>
  <c r="BT590" i="12"/>
  <c r="BT591" i="12"/>
  <c r="BT592" i="12"/>
  <c r="BT593" i="12"/>
  <c r="BT594" i="12"/>
  <c r="BT595" i="12"/>
  <c r="BT596" i="12"/>
  <c r="BT597" i="12"/>
  <c r="BT598" i="12"/>
  <c r="BT599" i="12"/>
  <c r="BT600" i="12"/>
  <c r="BT601" i="12"/>
  <c r="BT602" i="12"/>
  <c r="BT603" i="12"/>
  <c r="BT604" i="12"/>
  <c r="BT605" i="12"/>
  <c r="BT606" i="12"/>
  <c r="BT607" i="12"/>
  <c r="BT608" i="12"/>
  <c r="BT609" i="12"/>
  <c r="BT610" i="12"/>
  <c r="BT611" i="12"/>
  <c r="BT612" i="12"/>
  <c r="BT613" i="12"/>
  <c r="BT614" i="12"/>
  <c r="BT615" i="12"/>
  <c r="BT616" i="12"/>
  <c r="BT617" i="12"/>
  <c r="BT618" i="12"/>
  <c r="BT619" i="12"/>
  <c r="BT620" i="12"/>
  <c r="BT621" i="12"/>
  <c r="BT622" i="12"/>
  <c r="BT623" i="12"/>
  <c r="BT624" i="12"/>
  <c r="BT625" i="12"/>
  <c r="BT626" i="12"/>
  <c r="BT627" i="12"/>
  <c r="BT628" i="12"/>
  <c r="BT629" i="12"/>
  <c r="BT630" i="12"/>
  <c r="BT631" i="12"/>
  <c r="BT632" i="12"/>
  <c r="BT633" i="12"/>
  <c r="BT634" i="12"/>
  <c r="BT635" i="12"/>
  <c r="BT636" i="12"/>
  <c r="BT637" i="12"/>
  <c r="BT638" i="12"/>
  <c r="BT639" i="12"/>
  <c r="BT640" i="12"/>
  <c r="BT641" i="12"/>
  <c r="BT642" i="12"/>
  <c r="BT643" i="12"/>
  <c r="BT644" i="12"/>
  <c r="BT645" i="12"/>
  <c r="BT646" i="12"/>
  <c r="BT647" i="12"/>
  <c r="BT648" i="12"/>
  <c r="BT649" i="12"/>
  <c r="BT650" i="12"/>
  <c r="BT651" i="12"/>
  <c r="BT652" i="12"/>
  <c r="BT653" i="12"/>
  <c r="BT654" i="12"/>
  <c r="BT655" i="12"/>
  <c r="BT656" i="12"/>
  <c r="BT657" i="12"/>
  <c r="BT658" i="12"/>
  <c r="BT659" i="12"/>
  <c r="BT660" i="12"/>
  <c r="BT661" i="12"/>
  <c r="BT662" i="12"/>
  <c r="BT663" i="12"/>
  <c r="BT664" i="12"/>
  <c r="BT665" i="12"/>
  <c r="BT666" i="12"/>
  <c r="BT667" i="12"/>
  <c r="BT668" i="12"/>
  <c r="BT669" i="12"/>
  <c r="BT670" i="12"/>
  <c r="BT671" i="12"/>
  <c r="BT672" i="12"/>
  <c r="BT673" i="12"/>
  <c r="BT674" i="12"/>
  <c r="BT675" i="12"/>
  <c r="BT676" i="12"/>
  <c r="BT677" i="12"/>
  <c r="BT678" i="12"/>
  <c r="BT679" i="12"/>
  <c r="BT680" i="12"/>
  <c r="BT681" i="12"/>
  <c r="BT682" i="12"/>
  <c r="BT683" i="12"/>
  <c r="BT684" i="12"/>
  <c r="BT685" i="12"/>
  <c r="BT686" i="12"/>
  <c r="BT687" i="12"/>
  <c r="BT688" i="12"/>
  <c r="BT689" i="12"/>
  <c r="BT690" i="12"/>
  <c r="BT691" i="12"/>
  <c r="BT692" i="12"/>
  <c r="BT693" i="12"/>
  <c r="BT694" i="12"/>
  <c r="BT695" i="12"/>
  <c r="BT696" i="12"/>
  <c r="BT697" i="12"/>
  <c r="BT698" i="12"/>
  <c r="BT699" i="12"/>
  <c r="BT700" i="12"/>
  <c r="BT701" i="12"/>
  <c r="BT702" i="12"/>
  <c r="BT703" i="12"/>
  <c r="BT704" i="12"/>
  <c r="BT705" i="12"/>
  <c r="BT706" i="12"/>
  <c r="BT707" i="12"/>
  <c r="BT708" i="12"/>
  <c r="BT709" i="12"/>
  <c r="BT710" i="12"/>
  <c r="BT711" i="12"/>
  <c r="BT712" i="12"/>
  <c r="BT713" i="12"/>
  <c r="BT714" i="12"/>
  <c r="BT715" i="12"/>
  <c r="BT716" i="12"/>
  <c r="BT717" i="12"/>
  <c r="BT718" i="12"/>
  <c r="BT719" i="12"/>
  <c r="BT720" i="12"/>
  <c r="BT721" i="12"/>
  <c r="BT722" i="12"/>
  <c r="BT723" i="12"/>
  <c r="BT724" i="12"/>
  <c r="BT725" i="12"/>
  <c r="BT726" i="12"/>
  <c r="BT727" i="12"/>
  <c r="BT728" i="12"/>
  <c r="BT729" i="12"/>
  <c r="BT730" i="12"/>
  <c r="BT731" i="12"/>
  <c r="BT732" i="12"/>
  <c r="BT733" i="12"/>
  <c r="BT734" i="12"/>
  <c r="BT735" i="12"/>
  <c r="BT736" i="12"/>
  <c r="BT737" i="12"/>
  <c r="BT738" i="12"/>
  <c r="BT739" i="12"/>
  <c r="BT740" i="12"/>
  <c r="BT741" i="12"/>
  <c r="BT742" i="12"/>
  <c r="BT743" i="12"/>
  <c r="BT744" i="12"/>
  <c r="BT745" i="12"/>
  <c r="BT746" i="12"/>
  <c r="BT747" i="12"/>
  <c r="BT748" i="12"/>
  <c r="BT749" i="12"/>
  <c r="BT750" i="12"/>
  <c r="BT751" i="12"/>
  <c r="BT752" i="12"/>
  <c r="BT753" i="12"/>
  <c r="BT754" i="12"/>
  <c r="BT755" i="12"/>
  <c r="BT756" i="12"/>
  <c r="BT757" i="12"/>
  <c r="BT758" i="12"/>
  <c r="BT759" i="12"/>
  <c r="BT760" i="12"/>
  <c r="BT761" i="12"/>
  <c r="BT762" i="12"/>
  <c r="BT763" i="12"/>
  <c r="BT764" i="12"/>
  <c r="BT765" i="12"/>
  <c r="BT766" i="12"/>
  <c r="BT767" i="12"/>
  <c r="BT768" i="12"/>
  <c r="BT769" i="12"/>
  <c r="BT770" i="12"/>
  <c r="BT771" i="12"/>
  <c r="BT772" i="12"/>
  <c r="BT773" i="12"/>
  <c r="BT774" i="12"/>
  <c r="BT775" i="12"/>
  <c r="BT776" i="12"/>
  <c r="BT777" i="12"/>
  <c r="BT778" i="12"/>
  <c r="BT779" i="12"/>
  <c r="BT780" i="12"/>
  <c r="BT781" i="12"/>
  <c r="BT782" i="12"/>
  <c r="BT783" i="12"/>
  <c r="BT784" i="12"/>
  <c r="BT785" i="12"/>
  <c r="BT786" i="12"/>
  <c r="BT787" i="12"/>
  <c r="BT788" i="12"/>
  <c r="BT789" i="12"/>
  <c r="BT790" i="12"/>
  <c r="BT791" i="12"/>
  <c r="BT792" i="12"/>
  <c r="BT793" i="12"/>
  <c r="BT794" i="12"/>
  <c r="BT795" i="12"/>
  <c r="BT796" i="12"/>
  <c r="BT797" i="12"/>
  <c r="BT798" i="12"/>
  <c r="BT799" i="12"/>
  <c r="BT800" i="12"/>
  <c r="BT801" i="12"/>
  <c r="BT802" i="12"/>
  <c r="BT803" i="12"/>
  <c r="BT804" i="12"/>
  <c r="BT805" i="12"/>
  <c r="BT806" i="12"/>
  <c r="BT807" i="12"/>
  <c r="BT808" i="12"/>
  <c r="BT809" i="12"/>
  <c r="BT810" i="12"/>
  <c r="BT811" i="12"/>
  <c r="BT812" i="12"/>
  <c r="BT813" i="12"/>
  <c r="BT814" i="12"/>
  <c r="BT815" i="12"/>
  <c r="BT816" i="12"/>
  <c r="BT817" i="12"/>
  <c r="BT818" i="12"/>
  <c r="BT819" i="12"/>
  <c r="BT820" i="12"/>
  <c r="BT821" i="12"/>
  <c r="BT822" i="12"/>
  <c r="BT823" i="12"/>
  <c r="BT824" i="12"/>
  <c r="BT825" i="12"/>
  <c r="BT826" i="12"/>
  <c r="BT827" i="12"/>
  <c r="BT829" i="12"/>
  <c r="BT830" i="12"/>
  <c r="BT831" i="12"/>
  <c r="BT832" i="12"/>
  <c r="BT833" i="12"/>
  <c r="BT834" i="12"/>
  <c r="BT835" i="12"/>
  <c r="BT836" i="12"/>
  <c r="BT837" i="12"/>
  <c r="BT838" i="12"/>
  <c r="BT839" i="12"/>
  <c r="BT840" i="12"/>
  <c r="BT841" i="12"/>
  <c r="BT842" i="12"/>
  <c r="BT843" i="12"/>
  <c r="BT844" i="12"/>
  <c r="BT845" i="12"/>
  <c r="BT846" i="12"/>
  <c r="BT847" i="12"/>
  <c r="BT848" i="12"/>
  <c r="BT849" i="12"/>
  <c r="BT850" i="12"/>
  <c r="BT851" i="12"/>
  <c r="BT852" i="12"/>
  <c r="BT853" i="12"/>
  <c r="BT854" i="12"/>
  <c r="BT855" i="12"/>
  <c r="BT856" i="12"/>
  <c r="BT857" i="12"/>
  <c r="BT858" i="12"/>
  <c r="BT859" i="12"/>
  <c r="BT860" i="12"/>
  <c r="BT861" i="12"/>
  <c r="BT862" i="12"/>
  <c r="BT863" i="12"/>
  <c r="BT864" i="12"/>
  <c r="BT865" i="12"/>
  <c r="BT866" i="12"/>
  <c r="BT867" i="12"/>
  <c r="BT868" i="12"/>
  <c r="BT869" i="12"/>
  <c r="BT870" i="12"/>
  <c r="BT871" i="12"/>
  <c r="BT872" i="12"/>
  <c r="BT873" i="12"/>
  <c r="BT874" i="12"/>
  <c r="BT875" i="12"/>
  <c r="BT876" i="12"/>
  <c r="BT877" i="12"/>
  <c r="BT878" i="12"/>
  <c r="BT879" i="12"/>
  <c r="BT880" i="12"/>
  <c r="BT881" i="12"/>
  <c r="BT882" i="12"/>
  <c r="BT883" i="12"/>
  <c r="BT884" i="12"/>
  <c r="BT885" i="12"/>
  <c r="BT886" i="12"/>
  <c r="BT887" i="12"/>
  <c r="BT888" i="12"/>
  <c r="BT889" i="12"/>
  <c r="BT890" i="12"/>
  <c r="BT891" i="12"/>
  <c r="BT892" i="12"/>
  <c r="BT893" i="12"/>
  <c r="BT894" i="12"/>
  <c r="BT895" i="12"/>
  <c r="BT896" i="12"/>
  <c r="BT897" i="12"/>
  <c r="BT898" i="12"/>
  <c r="BT899" i="12"/>
  <c r="BT900" i="12"/>
  <c r="BT901" i="12"/>
  <c r="BT902" i="12"/>
  <c r="BT903" i="12"/>
  <c r="BT904" i="12"/>
  <c r="BT905" i="12"/>
  <c r="BT906" i="12"/>
  <c r="BT907" i="12"/>
  <c r="BT908" i="12"/>
  <c r="BT909" i="12"/>
  <c r="BT910" i="12"/>
  <c r="BT911" i="12"/>
  <c r="BT912" i="12"/>
  <c r="BT913" i="12"/>
  <c r="BT914" i="12"/>
  <c r="BT915" i="12"/>
  <c r="BT916" i="12"/>
  <c r="BT917" i="12"/>
  <c r="BT918" i="12"/>
  <c r="BT919" i="12"/>
  <c r="BT920" i="12"/>
  <c r="BT921" i="12"/>
  <c r="BT922" i="12"/>
  <c r="BT923" i="12"/>
  <c r="BT924" i="12"/>
  <c r="BT925" i="12"/>
  <c r="BT926" i="12"/>
  <c r="BT927" i="12"/>
  <c r="BT928" i="12"/>
  <c r="BT929" i="12"/>
  <c r="BT930" i="12"/>
  <c r="BT931" i="12"/>
  <c r="BT932" i="12"/>
  <c r="BT933" i="12"/>
  <c r="BT934" i="12"/>
  <c r="BT935" i="12"/>
  <c r="BT936" i="12"/>
  <c r="BT937" i="12"/>
  <c r="BT938" i="12"/>
  <c r="BT939" i="12"/>
  <c r="BT940" i="12"/>
  <c r="BT941" i="12"/>
  <c r="BT942" i="12"/>
  <c r="BT943" i="12"/>
  <c r="BT944" i="12"/>
  <c r="BT945" i="12"/>
  <c r="BT946" i="12"/>
  <c r="BT947" i="12"/>
  <c r="BT949" i="12"/>
  <c r="BT950" i="12"/>
  <c r="BT951" i="12"/>
  <c r="BT952" i="12"/>
  <c r="AK9" i="12"/>
  <c r="AK10" i="12"/>
  <c r="AK11" i="12"/>
  <c r="AK12" i="12"/>
  <c r="AK13" i="12"/>
  <c r="AK14" i="12"/>
  <c r="AK15" i="12"/>
  <c r="AK16" i="12"/>
  <c r="AK17" i="12"/>
  <c r="AK18" i="12"/>
  <c r="AK19" i="12"/>
  <c r="AK20" i="12"/>
  <c r="AK21" i="12"/>
  <c r="AK22" i="12"/>
  <c r="AK23" i="12"/>
  <c r="AK24" i="12"/>
  <c r="AK25" i="12"/>
  <c r="AK26" i="12"/>
  <c r="AK27" i="12"/>
  <c r="AK28" i="12"/>
  <c r="AK29" i="12"/>
  <c r="AK30" i="12"/>
  <c r="AK31" i="12"/>
  <c r="AK32" i="12"/>
  <c r="AK33" i="12"/>
  <c r="AK34" i="12"/>
  <c r="AK35" i="12"/>
  <c r="AK36" i="12"/>
  <c r="AK37" i="12"/>
  <c r="AK38" i="12"/>
  <c r="AK39" i="12"/>
  <c r="AK40" i="12"/>
  <c r="AK41" i="12"/>
  <c r="AK42" i="12"/>
  <c r="AK43" i="12"/>
  <c r="AK44" i="12"/>
  <c r="AK45" i="12"/>
  <c r="AK46" i="12"/>
  <c r="AK47" i="12"/>
  <c r="AK48" i="12"/>
  <c r="AK49" i="12"/>
  <c r="AK50" i="12"/>
  <c r="AK51" i="12"/>
  <c r="AK52" i="12"/>
  <c r="AK53" i="12"/>
  <c r="AK54" i="12"/>
  <c r="AK55" i="12"/>
  <c r="AK56" i="12"/>
  <c r="AK57" i="12"/>
  <c r="AK58" i="12"/>
  <c r="AK59" i="12"/>
  <c r="AK60" i="12"/>
  <c r="AK61" i="12"/>
  <c r="AK62" i="12"/>
  <c r="AK63" i="12"/>
  <c r="AK64" i="12"/>
  <c r="AK65" i="12"/>
  <c r="AK66" i="12"/>
  <c r="AK67" i="12"/>
  <c r="AK68" i="12"/>
  <c r="AK69" i="12"/>
  <c r="AK70" i="12"/>
  <c r="AK71" i="12"/>
  <c r="AK72" i="12"/>
  <c r="AK73" i="12"/>
  <c r="AK74" i="12"/>
  <c r="AK75" i="12"/>
  <c r="AK76" i="12"/>
  <c r="AK77" i="12"/>
  <c r="AK78" i="12"/>
  <c r="AK79" i="12"/>
  <c r="AK80" i="12"/>
  <c r="AK81" i="12"/>
  <c r="AK82" i="12"/>
  <c r="AK83" i="12"/>
  <c r="AK84" i="12"/>
  <c r="AK85" i="12"/>
  <c r="AK86" i="12"/>
  <c r="AK87" i="12"/>
  <c r="AK88" i="12"/>
  <c r="AK89" i="12"/>
  <c r="AK90" i="12"/>
  <c r="AK91" i="12"/>
  <c r="AK92" i="12"/>
  <c r="AK93" i="12"/>
  <c r="AK94" i="12"/>
  <c r="AK95" i="12"/>
  <c r="AK96" i="12"/>
  <c r="AK97" i="12"/>
  <c r="AK98" i="12"/>
  <c r="AK99" i="12"/>
  <c r="AK100" i="12"/>
  <c r="AK101" i="12"/>
  <c r="AK102" i="12"/>
  <c r="AK103" i="12"/>
  <c r="AK104" i="12"/>
  <c r="AK105" i="12"/>
  <c r="AK106" i="12"/>
  <c r="AK107" i="12"/>
  <c r="AK108" i="12"/>
  <c r="AK109" i="12"/>
  <c r="AK110" i="12"/>
  <c r="AK111" i="12"/>
  <c r="AK112" i="12"/>
  <c r="AK113" i="12"/>
  <c r="AK114" i="12"/>
  <c r="AK115" i="12"/>
  <c r="AK116" i="12"/>
  <c r="AK117" i="12"/>
  <c r="AK118" i="12"/>
  <c r="AK119" i="12"/>
  <c r="AK120" i="12"/>
  <c r="AK121" i="12"/>
  <c r="AK122" i="12"/>
  <c r="AK123" i="12"/>
  <c r="AK124" i="12"/>
  <c r="AK125" i="12"/>
  <c r="AK126" i="12"/>
  <c r="AK127" i="12"/>
  <c r="AK128" i="12"/>
  <c r="AK129" i="12"/>
  <c r="AK130" i="12"/>
  <c r="AK131" i="12"/>
  <c r="AK132" i="12"/>
  <c r="AK133" i="12"/>
  <c r="AK134" i="12"/>
  <c r="AK135" i="12"/>
  <c r="AK136" i="12"/>
  <c r="AK137" i="12"/>
  <c r="AK138" i="12"/>
  <c r="AK139" i="12"/>
  <c r="AK140" i="12"/>
  <c r="AK141" i="12"/>
  <c r="AK142" i="12"/>
  <c r="AK143" i="12"/>
  <c r="AK144" i="12"/>
  <c r="AK145" i="12"/>
  <c r="AK146" i="12"/>
  <c r="AK147" i="12"/>
  <c r="AK148" i="12"/>
  <c r="AK149" i="12"/>
  <c r="AK150" i="12"/>
  <c r="AK151" i="12"/>
  <c r="AK152" i="12"/>
  <c r="AK153" i="12"/>
  <c r="AK154" i="12"/>
  <c r="AK155" i="12"/>
  <c r="AK156" i="12"/>
  <c r="AK157" i="12"/>
  <c r="AK158" i="12"/>
  <c r="AK159" i="12"/>
  <c r="AK160" i="12"/>
  <c r="AK161" i="12"/>
  <c r="AK162" i="12"/>
  <c r="AK163" i="12"/>
  <c r="AK164" i="12"/>
  <c r="AK165" i="12"/>
  <c r="AK166" i="12"/>
  <c r="AK167" i="12"/>
  <c r="AK168" i="12"/>
  <c r="AK169" i="12"/>
  <c r="AK170" i="12"/>
  <c r="AK171" i="12"/>
  <c r="AK172" i="12"/>
  <c r="AK173" i="12"/>
  <c r="AK174" i="12"/>
  <c r="AK175" i="12"/>
  <c r="AK176" i="12"/>
  <c r="AK177" i="12"/>
  <c r="AK178" i="12"/>
  <c r="AK179" i="12"/>
  <c r="AK180" i="12"/>
  <c r="AK181" i="12"/>
  <c r="AK182" i="12"/>
  <c r="AK183" i="12"/>
  <c r="AK184" i="12"/>
  <c r="AK185" i="12"/>
  <c r="AK186" i="12"/>
  <c r="AK187" i="12"/>
  <c r="AK188" i="12"/>
  <c r="AK189" i="12"/>
  <c r="AK190" i="12"/>
  <c r="AK191" i="12"/>
  <c r="AK192" i="12"/>
  <c r="AK193" i="12"/>
  <c r="AK194" i="12"/>
  <c r="AK195" i="12"/>
  <c r="AK196" i="12"/>
  <c r="AK197" i="12"/>
  <c r="AK198" i="12"/>
  <c r="AK199" i="12"/>
  <c r="AK200" i="12"/>
  <c r="AK201" i="12"/>
  <c r="AK202" i="12"/>
  <c r="AK203" i="12"/>
  <c r="AK204" i="12"/>
  <c r="AK205" i="12"/>
  <c r="AK206" i="12"/>
  <c r="AK207" i="12"/>
  <c r="AK208" i="12"/>
  <c r="AK209" i="12"/>
  <c r="AK210" i="12"/>
  <c r="AK211" i="12"/>
  <c r="AK212" i="12"/>
  <c r="AK213" i="12"/>
  <c r="AK214" i="12"/>
  <c r="AK215" i="12"/>
  <c r="AK216" i="12"/>
  <c r="AK217" i="12"/>
  <c r="AK218" i="12"/>
  <c r="AK219" i="12"/>
  <c r="AK220" i="12"/>
  <c r="AK221" i="12"/>
  <c r="AK222" i="12"/>
  <c r="AK223" i="12"/>
  <c r="AK224" i="12"/>
  <c r="AK225" i="12"/>
  <c r="AK226" i="12"/>
  <c r="AK227" i="12"/>
  <c r="AK228" i="12"/>
  <c r="AK229" i="12"/>
  <c r="AK230" i="12"/>
  <c r="AK231" i="12"/>
  <c r="AK232" i="12"/>
  <c r="AK233" i="12"/>
  <c r="AK234" i="12"/>
  <c r="AK235" i="12"/>
  <c r="AK236" i="12"/>
  <c r="AK237" i="12"/>
  <c r="AK238" i="12"/>
  <c r="AK239" i="12"/>
  <c r="AK240" i="12"/>
  <c r="AK241" i="12"/>
  <c r="AK242" i="12"/>
  <c r="AK243" i="12"/>
  <c r="AK244" i="12"/>
  <c r="AK245" i="12"/>
  <c r="AK246" i="12"/>
  <c r="AK247" i="12"/>
  <c r="AK248" i="12"/>
  <c r="AK249" i="12"/>
  <c r="AK250" i="12"/>
  <c r="AK251" i="12"/>
  <c r="AK252" i="12"/>
  <c r="AK253" i="12"/>
  <c r="AK254" i="12"/>
  <c r="AK255" i="12"/>
  <c r="AK256" i="12"/>
  <c r="AK257" i="12"/>
  <c r="AK258" i="12"/>
  <c r="AK259" i="12"/>
  <c r="AK260" i="12"/>
  <c r="AK261" i="12"/>
  <c r="AK262" i="12"/>
  <c r="AK263" i="12"/>
  <c r="AK264" i="12"/>
  <c r="AK265" i="12"/>
  <c r="AK266" i="12"/>
  <c r="AK267" i="12"/>
  <c r="AK268" i="12"/>
  <c r="AK269" i="12"/>
  <c r="AK270" i="12"/>
  <c r="AK271" i="12"/>
  <c r="AK272" i="12"/>
  <c r="AK273" i="12"/>
  <c r="AK274" i="12"/>
  <c r="AK275" i="12"/>
  <c r="AK276" i="12"/>
  <c r="AK277" i="12"/>
  <c r="AK278" i="12"/>
  <c r="AK279" i="12"/>
  <c r="AK280" i="12"/>
  <c r="AK281" i="12"/>
  <c r="AK282" i="12"/>
  <c r="AK283" i="12"/>
  <c r="AK284" i="12"/>
  <c r="AK285" i="12"/>
  <c r="AK286" i="12"/>
  <c r="AK287" i="12"/>
  <c r="AK288" i="12"/>
  <c r="AK289" i="12"/>
  <c r="AK290" i="12"/>
  <c r="AK291" i="12"/>
  <c r="AK292" i="12"/>
  <c r="AK293" i="12"/>
  <c r="AK294" i="12"/>
  <c r="AK295" i="12"/>
  <c r="AK296" i="12"/>
  <c r="AK297" i="12"/>
  <c r="AK298" i="12"/>
  <c r="AK299" i="12"/>
  <c r="AK300" i="12"/>
  <c r="AK301" i="12"/>
  <c r="AK302" i="12"/>
  <c r="AK303" i="12"/>
  <c r="AK304" i="12"/>
  <c r="AK305" i="12"/>
  <c r="AK306" i="12"/>
  <c r="AK307" i="12"/>
  <c r="AK308" i="12"/>
  <c r="AK309" i="12"/>
  <c r="AK310" i="12"/>
  <c r="AK311" i="12"/>
  <c r="AK312" i="12"/>
  <c r="AK313" i="12"/>
  <c r="AK314" i="12"/>
  <c r="AK315" i="12"/>
  <c r="AK316" i="12"/>
  <c r="AK317" i="12"/>
  <c r="AK318" i="12"/>
  <c r="AK319" i="12"/>
  <c r="AK320" i="12"/>
  <c r="AK321" i="12"/>
  <c r="AK322" i="12"/>
  <c r="AK323" i="12"/>
  <c r="AK324" i="12"/>
  <c r="AK325" i="12"/>
  <c r="AK326" i="12"/>
  <c r="AK327" i="12"/>
  <c r="AK328" i="12"/>
  <c r="AK329" i="12"/>
  <c r="AK330" i="12"/>
  <c r="AK331" i="12"/>
  <c r="AK332" i="12"/>
  <c r="AK333" i="12"/>
  <c r="AK334" i="12"/>
  <c r="AK335" i="12"/>
  <c r="AK336" i="12"/>
  <c r="AK337" i="12"/>
  <c r="AK338" i="12"/>
  <c r="AK339" i="12"/>
  <c r="AK340" i="12"/>
  <c r="AK341" i="12"/>
  <c r="AK342" i="12"/>
  <c r="AK343" i="12"/>
  <c r="AK344" i="12"/>
  <c r="AK345" i="12"/>
  <c r="AK346" i="12"/>
  <c r="AK347" i="12"/>
  <c r="AK348" i="12"/>
  <c r="AK349" i="12"/>
  <c r="AK350" i="12"/>
  <c r="AK351" i="12"/>
  <c r="AK352" i="12"/>
  <c r="AK353" i="12"/>
  <c r="AK354" i="12"/>
  <c r="AK355" i="12"/>
  <c r="AK356" i="12"/>
  <c r="AK357" i="12"/>
  <c r="AK358" i="12"/>
  <c r="AK360" i="12"/>
  <c r="AK361" i="12"/>
  <c r="AK362" i="12"/>
  <c r="AK363" i="12"/>
  <c r="AK364" i="12"/>
  <c r="AK365" i="12"/>
  <c r="AK366" i="12"/>
  <c r="AK367" i="12"/>
  <c r="AK368" i="12"/>
  <c r="AK369" i="12"/>
  <c r="AK370" i="12"/>
  <c r="AK371" i="12"/>
  <c r="AK372" i="12"/>
  <c r="AK373" i="12"/>
  <c r="AK374" i="12"/>
  <c r="AK375" i="12"/>
  <c r="AK376" i="12"/>
  <c r="AK377" i="12"/>
  <c r="AK378" i="12"/>
  <c r="AK379" i="12"/>
  <c r="AK380" i="12"/>
  <c r="AK381" i="12"/>
  <c r="AK382" i="12"/>
  <c r="AK383" i="12"/>
  <c r="AK384" i="12"/>
  <c r="AK385" i="12"/>
  <c r="AK386" i="12"/>
  <c r="AK387" i="12"/>
  <c r="AK388" i="12"/>
  <c r="AK389" i="12"/>
  <c r="AK390" i="12"/>
  <c r="AK391" i="12"/>
  <c r="AK392" i="12"/>
  <c r="AK393" i="12"/>
  <c r="AK394" i="12"/>
  <c r="AK395" i="12"/>
  <c r="AK396" i="12"/>
  <c r="AK397" i="12"/>
  <c r="AK398" i="12"/>
  <c r="AK399" i="12"/>
  <c r="AK400" i="12"/>
  <c r="AK401" i="12"/>
  <c r="AK402" i="12"/>
  <c r="AK403" i="12"/>
  <c r="AK404" i="12"/>
  <c r="AK405" i="12"/>
  <c r="AK406" i="12"/>
  <c r="AK407" i="12"/>
  <c r="AK408" i="12"/>
  <c r="AK409" i="12"/>
  <c r="AK410" i="12"/>
  <c r="AK411" i="12"/>
  <c r="AK412" i="12"/>
  <c r="AK413" i="12"/>
  <c r="AK414" i="12"/>
  <c r="AK415" i="12"/>
  <c r="AK416" i="12"/>
  <c r="AK417" i="12"/>
  <c r="AK418" i="12"/>
  <c r="AK419" i="12"/>
  <c r="AK420" i="12"/>
  <c r="AK421" i="12"/>
  <c r="AK422" i="12"/>
  <c r="AK423" i="12"/>
  <c r="AK424" i="12"/>
  <c r="AK425" i="12"/>
  <c r="AK426" i="12"/>
  <c r="AK427" i="12"/>
  <c r="AK428" i="12"/>
  <c r="AK429" i="12"/>
  <c r="AK430" i="12"/>
  <c r="AK431" i="12"/>
  <c r="AK432" i="12"/>
  <c r="AK433" i="12"/>
  <c r="AK434" i="12"/>
  <c r="AK435" i="12"/>
  <c r="AK436" i="12"/>
  <c r="AK437" i="12"/>
  <c r="AK438" i="12"/>
  <c r="AK439" i="12"/>
  <c r="AK440" i="12"/>
  <c r="AK441" i="12"/>
  <c r="AK442" i="12"/>
  <c r="AK443" i="12"/>
  <c r="AK444" i="12"/>
  <c r="AK445" i="12"/>
  <c r="AK446" i="12"/>
  <c r="AK447" i="12"/>
  <c r="AK448" i="12"/>
  <c r="AK449" i="12"/>
  <c r="AK450" i="12"/>
  <c r="AK451" i="12"/>
  <c r="AK452" i="12"/>
  <c r="AK453" i="12"/>
  <c r="AK454" i="12"/>
  <c r="AK455" i="12"/>
  <c r="AK456" i="12"/>
  <c r="AK457" i="12"/>
  <c r="AK458" i="12"/>
  <c r="AK459" i="12"/>
  <c r="AK460" i="12"/>
  <c r="AK461" i="12"/>
  <c r="AK462" i="12"/>
  <c r="AK463" i="12"/>
  <c r="AK464" i="12"/>
  <c r="AK465" i="12"/>
  <c r="AK466" i="12"/>
  <c r="AK467" i="12"/>
  <c r="AK468" i="12"/>
  <c r="AK469" i="12"/>
  <c r="AK470" i="12"/>
  <c r="AK471" i="12"/>
  <c r="AK472" i="12"/>
  <c r="AK473" i="12"/>
  <c r="AK474" i="12"/>
  <c r="AK475" i="12"/>
  <c r="AK476" i="12"/>
  <c r="AK477" i="12"/>
  <c r="AK478" i="12"/>
  <c r="AK479" i="12"/>
  <c r="AK480" i="12"/>
  <c r="AK481" i="12"/>
  <c r="AK482" i="12"/>
  <c r="AK483" i="12"/>
  <c r="AK484" i="12"/>
  <c r="AK485" i="12"/>
  <c r="AK486" i="12"/>
  <c r="AK487" i="12"/>
  <c r="AK488" i="12"/>
  <c r="AK489" i="12"/>
  <c r="AK490" i="12"/>
  <c r="AK491" i="12"/>
  <c r="AK492" i="12"/>
  <c r="AK493" i="12"/>
  <c r="AK494" i="12"/>
  <c r="AK495" i="12"/>
  <c r="AK496" i="12"/>
  <c r="AK497" i="12"/>
  <c r="AK498" i="12"/>
  <c r="AK499" i="12"/>
  <c r="AK500" i="12"/>
  <c r="AK501" i="12"/>
  <c r="AK502" i="12"/>
  <c r="AK503" i="12"/>
  <c r="AK504" i="12"/>
  <c r="AK505" i="12"/>
  <c r="AK506" i="12"/>
  <c r="AK507" i="12"/>
  <c r="AK508" i="12"/>
  <c r="AK509" i="12"/>
  <c r="AK510" i="12"/>
  <c r="AK511" i="12"/>
  <c r="AK512" i="12"/>
  <c r="AK513" i="12"/>
  <c r="AK514" i="12"/>
  <c r="AK515" i="12"/>
  <c r="AK516" i="12"/>
  <c r="AK517" i="12"/>
  <c r="AK518" i="12"/>
  <c r="AK519" i="12"/>
  <c r="AK521" i="12"/>
  <c r="AK522" i="12"/>
  <c r="AK523" i="12"/>
  <c r="AK524" i="12"/>
  <c r="AK525" i="12"/>
  <c r="AK526" i="12"/>
  <c r="AK527" i="12"/>
  <c r="AK528" i="12"/>
  <c r="AK529" i="12"/>
  <c r="AK530" i="12"/>
  <c r="AK531" i="12"/>
  <c r="AK532" i="12"/>
  <c r="AK533" i="12"/>
  <c r="AK534" i="12"/>
  <c r="AK535" i="12"/>
  <c r="AK536" i="12"/>
  <c r="AK537" i="12"/>
  <c r="AK538" i="12"/>
  <c r="AK539" i="12"/>
  <c r="AK540" i="12"/>
  <c r="AK541" i="12"/>
  <c r="AK542" i="12"/>
  <c r="AK543" i="12"/>
  <c r="AK544" i="12"/>
  <c r="AK545" i="12"/>
  <c r="AK546" i="12"/>
  <c r="AK547" i="12"/>
  <c r="AK548" i="12"/>
  <c r="AK549" i="12"/>
  <c r="AK550" i="12"/>
  <c r="AK551" i="12"/>
  <c r="AK552" i="12"/>
  <c r="AK553" i="12"/>
  <c r="AK554" i="12"/>
  <c r="AK555" i="12"/>
  <c r="AK556" i="12"/>
  <c r="AK557" i="12"/>
  <c r="AK558" i="12"/>
  <c r="AK559" i="12"/>
  <c r="AK560" i="12"/>
  <c r="AK561" i="12"/>
  <c r="AK562" i="12"/>
  <c r="AK563" i="12"/>
  <c r="AK564" i="12"/>
  <c r="AK565" i="12"/>
  <c r="AK566" i="12"/>
  <c r="AK567" i="12"/>
  <c r="AK568" i="12"/>
  <c r="AK569" i="12"/>
  <c r="AK570" i="12"/>
  <c r="AK571" i="12"/>
  <c r="AK572" i="12"/>
  <c r="AK573" i="12"/>
  <c r="AK574" i="12"/>
  <c r="AK575" i="12"/>
  <c r="AK576" i="12"/>
  <c r="AK577" i="12"/>
  <c r="AK578" i="12"/>
  <c r="AK579" i="12"/>
  <c r="AK580" i="12"/>
  <c r="AK581" i="12"/>
  <c r="AK582" i="12"/>
  <c r="AK583" i="12"/>
  <c r="AK584" i="12"/>
  <c r="AK585" i="12"/>
  <c r="AK586" i="12"/>
  <c r="AK587" i="12"/>
  <c r="AK588" i="12"/>
  <c r="AK589" i="12"/>
  <c r="AK590" i="12"/>
  <c r="AK591" i="12"/>
  <c r="AK592" i="12"/>
  <c r="AK593" i="12"/>
  <c r="AK594" i="12"/>
  <c r="AK595" i="12"/>
  <c r="AK596" i="12"/>
  <c r="AK597" i="12"/>
  <c r="AK598" i="12"/>
  <c r="AK599" i="12"/>
  <c r="AK600" i="12"/>
  <c r="AK601" i="12"/>
  <c r="AK602" i="12"/>
  <c r="AK603" i="12"/>
  <c r="AK604" i="12"/>
  <c r="AK605" i="12"/>
  <c r="AK606" i="12"/>
  <c r="AK607" i="12"/>
  <c r="AK608" i="12"/>
  <c r="AK609" i="12"/>
  <c r="AK610" i="12"/>
  <c r="AK611" i="12"/>
  <c r="AK612" i="12"/>
  <c r="AK613" i="12"/>
  <c r="AK614" i="12"/>
  <c r="AK615" i="12"/>
  <c r="AK616" i="12"/>
  <c r="AK617" i="12"/>
  <c r="AK618" i="12"/>
  <c r="AK619" i="12"/>
  <c r="AK620" i="12"/>
  <c r="AK621" i="12"/>
  <c r="AK622" i="12"/>
  <c r="AK623" i="12"/>
  <c r="AK624" i="12"/>
  <c r="AK625" i="12"/>
  <c r="AK626" i="12"/>
  <c r="AK627" i="12"/>
  <c r="AK628" i="12"/>
  <c r="AK629" i="12"/>
  <c r="AK630" i="12"/>
  <c r="AK631" i="12"/>
  <c r="AK632" i="12"/>
  <c r="AK633" i="12"/>
  <c r="AK634" i="12"/>
  <c r="AK635" i="12"/>
  <c r="AK636" i="12"/>
  <c r="AK637" i="12"/>
  <c r="AK638" i="12"/>
  <c r="AK639" i="12"/>
  <c r="AK640" i="12"/>
  <c r="AK641" i="12"/>
  <c r="AK642" i="12"/>
  <c r="AK643" i="12"/>
  <c r="AK644" i="12"/>
  <c r="AK645" i="12"/>
  <c r="AK646" i="12"/>
  <c r="AK647" i="12"/>
  <c r="AK648" i="12"/>
  <c r="AK649" i="12"/>
  <c r="AK650" i="12"/>
  <c r="AK651" i="12"/>
  <c r="AK652" i="12"/>
  <c r="AK653" i="12"/>
  <c r="AK654" i="12"/>
  <c r="AK655" i="12"/>
  <c r="AK656" i="12"/>
  <c r="AK657" i="12"/>
  <c r="AK658" i="12"/>
  <c r="AK659" i="12"/>
  <c r="AK660" i="12"/>
  <c r="AK661" i="12"/>
  <c r="AK662" i="12"/>
  <c r="AK663" i="12"/>
  <c r="AK664" i="12"/>
  <c r="AK665" i="12"/>
  <c r="AK666" i="12"/>
  <c r="AK667" i="12"/>
  <c r="AK668" i="12"/>
  <c r="AK669" i="12"/>
  <c r="AK670" i="12"/>
  <c r="AK671" i="12"/>
  <c r="AK672" i="12"/>
  <c r="AK673" i="12"/>
  <c r="AK674" i="12"/>
  <c r="AK675" i="12"/>
  <c r="AK676" i="12"/>
  <c r="AK677" i="12"/>
  <c r="AK678" i="12"/>
  <c r="AK679" i="12"/>
  <c r="AK680" i="12"/>
  <c r="AK681" i="12"/>
  <c r="AK682" i="12"/>
  <c r="AK683" i="12"/>
  <c r="AK684" i="12"/>
  <c r="AK685" i="12"/>
  <c r="AK686" i="12"/>
  <c r="AK687" i="12"/>
  <c r="AK688" i="12"/>
  <c r="AK689" i="12"/>
  <c r="AK690" i="12"/>
  <c r="AK691" i="12"/>
  <c r="AK692" i="12"/>
  <c r="AK693" i="12"/>
  <c r="AK694" i="12"/>
  <c r="AK695" i="12"/>
  <c r="AK696" i="12"/>
  <c r="AK697" i="12"/>
  <c r="AK698" i="12"/>
  <c r="AK699" i="12"/>
  <c r="AK700" i="12"/>
  <c r="AK701" i="12"/>
  <c r="AK702" i="12"/>
  <c r="AK703" i="12"/>
  <c r="AK704" i="12"/>
  <c r="AK705" i="12"/>
  <c r="AK706" i="12"/>
  <c r="AK707" i="12"/>
  <c r="AK708" i="12"/>
  <c r="AK709" i="12"/>
  <c r="AK710" i="12"/>
  <c r="AK711" i="12"/>
  <c r="AK712" i="12"/>
  <c r="AK713" i="12"/>
  <c r="AK714" i="12"/>
  <c r="AK715" i="12"/>
  <c r="AK716" i="12"/>
  <c r="AK717" i="12"/>
  <c r="AK718" i="12"/>
  <c r="AK719" i="12"/>
  <c r="AK720" i="12"/>
  <c r="AK721" i="12"/>
  <c r="AK722" i="12"/>
  <c r="AK723" i="12"/>
  <c r="AK724" i="12"/>
  <c r="AK725" i="12"/>
  <c r="AK726" i="12"/>
  <c r="AK727" i="12"/>
  <c r="AK728" i="12"/>
  <c r="AK729" i="12"/>
  <c r="AK730" i="12"/>
  <c r="AK732" i="12"/>
  <c r="AK733" i="12"/>
  <c r="AK734" i="12"/>
  <c r="AK735" i="12"/>
  <c r="AK736" i="12"/>
  <c r="AK737" i="12"/>
  <c r="AK738" i="12"/>
  <c r="AK739" i="12"/>
  <c r="AK740" i="12"/>
  <c r="AK741" i="12"/>
  <c r="AK742" i="12"/>
  <c r="AK743" i="12"/>
  <c r="AK744" i="12"/>
  <c r="AK745" i="12"/>
  <c r="AK746" i="12"/>
  <c r="AK747" i="12"/>
  <c r="AK748" i="12"/>
  <c r="AK749" i="12"/>
  <c r="AK750" i="12"/>
  <c r="AK751" i="12"/>
  <c r="AK752" i="12"/>
  <c r="AK753" i="12"/>
  <c r="AK754" i="12"/>
  <c r="AK755" i="12"/>
  <c r="AK756" i="12"/>
  <c r="AK757" i="12"/>
  <c r="AK758" i="12"/>
  <c r="AK759" i="12"/>
  <c r="AK760" i="12"/>
  <c r="AK761" i="12"/>
  <c r="AK762" i="12"/>
  <c r="AK763" i="12"/>
  <c r="AK764" i="12"/>
  <c r="AK765" i="12"/>
  <c r="AK766" i="12"/>
  <c r="AK767" i="12"/>
  <c r="AK768" i="12"/>
  <c r="AK769" i="12"/>
  <c r="AK770" i="12"/>
  <c r="AK771" i="12"/>
  <c r="AK772" i="12"/>
  <c r="AK773" i="12"/>
  <c r="AK774" i="12"/>
  <c r="AK775" i="12"/>
  <c r="AK776" i="12"/>
  <c r="AK777" i="12"/>
  <c r="AK778" i="12"/>
  <c r="AK779" i="12"/>
  <c r="AK780" i="12"/>
  <c r="AK781" i="12"/>
  <c r="AK782" i="12"/>
  <c r="AK783" i="12"/>
  <c r="AK784" i="12"/>
  <c r="AK785" i="12"/>
  <c r="AK786" i="12"/>
  <c r="AK787" i="12"/>
  <c r="AK788" i="12"/>
  <c r="AK789" i="12"/>
  <c r="AK790" i="12"/>
  <c r="AK791" i="12"/>
  <c r="AK792" i="12"/>
  <c r="AK793" i="12"/>
  <c r="AK794" i="12"/>
  <c r="AK795" i="12"/>
  <c r="AK796" i="12"/>
  <c r="AK797" i="12"/>
  <c r="AK798" i="12"/>
  <c r="AK799" i="12"/>
  <c r="AK800" i="12"/>
  <c r="AK801" i="12"/>
  <c r="AK802" i="12"/>
  <c r="AK803" i="12"/>
  <c r="AK805" i="12"/>
  <c r="AK806" i="12"/>
  <c r="AK807" i="12"/>
  <c r="AK808" i="12"/>
  <c r="AK809" i="12"/>
  <c r="AK810" i="12"/>
  <c r="AK811" i="12"/>
  <c r="AK812" i="12"/>
  <c r="AK813" i="12"/>
  <c r="AK814" i="12"/>
  <c r="AK815" i="12"/>
  <c r="AK816" i="12"/>
  <c r="AK817" i="12"/>
  <c r="AK818" i="12"/>
  <c r="AK819" i="12"/>
  <c r="AK820" i="12"/>
  <c r="AK821" i="12"/>
  <c r="AK822" i="12"/>
  <c r="AK823" i="12"/>
  <c r="AK824" i="12"/>
  <c r="AK825" i="12"/>
  <c r="AK826" i="12"/>
  <c r="AK827" i="12"/>
  <c r="AK828" i="12"/>
  <c r="AK829" i="12"/>
  <c r="AK830" i="12"/>
  <c r="AK831" i="12"/>
  <c r="AK832" i="12"/>
  <c r="AK833" i="12"/>
  <c r="AK834" i="12"/>
  <c r="AK835" i="12"/>
  <c r="AK836" i="12"/>
  <c r="AK837" i="12"/>
  <c r="AK838" i="12"/>
  <c r="AK839" i="12"/>
  <c r="AK840" i="12"/>
  <c r="AK841" i="12"/>
  <c r="AK842" i="12"/>
  <c r="AK843" i="12"/>
  <c r="AK844" i="12"/>
  <c r="AK845" i="12"/>
  <c r="AK846" i="12"/>
  <c r="AK847" i="12"/>
  <c r="AK848" i="12"/>
  <c r="AK849" i="12"/>
  <c r="AK850" i="12"/>
  <c r="AK851" i="12"/>
  <c r="AK852" i="12"/>
  <c r="AK853" i="12"/>
  <c r="AK854" i="12"/>
  <c r="AK855" i="12"/>
  <c r="AK856" i="12"/>
  <c r="AK857" i="12"/>
  <c r="AK858" i="12"/>
  <c r="AK859" i="12"/>
  <c r="AK860" i="12"/>
  <c r="AK861" i="12"/>
  <c r="AK862" i="12"/>
  <c r="AK863" i="12"/>
  <c r="AK864" i="12"/>
  <c r="AK865" i="12"/>
  <c r="AK866" i="12"/>
  <c r="AK867" i="12"/>
  <c r="AK868" i="12"/>
  <c r="AK869" i="12"/>
  <c r="AK870" i="12"/>
  <c r="AK871" i="12"/>
  <c r="AK872" i="12"/>
  <c r="AK873" i="12"/>
  <c r="AK874" i="12"/>
  <c r="AK875" i="12"/>
  <c r="AK876" i="12"/>
  <c r="AK877" i="12"/>
  <c r="AK878" i="12"/>
  <c r="AK879" i="12"/>
  <c r="AK880" i="12"/>
  <c r="AK881" i="12"/>
  <c r="AK882" i="12"/>
  <c r="AK883" i="12"/>
  <c r="AK884" i="12"/>
  <c r="AK885" i="12"/>
  <c r="AK886" i="12"/>
  <c r="AK887" i="12"/>
  <c r="AK888" i="12"/>
  <c r="AK889" i="12"/>
  <c r="AK890" i="12"/>
  <c r="AK891" i="12"/>
  <c r="AK892" i="12"/>
  <c r="AK893" i="12"/>
  <c r="AK894" i="12"/>
  <c r="AK895" i="12"/>
  <c r="AK896" i="12"/>
  <c r="AK897" i="12"/>
  <c r="AK898" i="12"/>
  <c r="AK899" i="12"/>
  <c r="AK900" i="12"/>
  <c r="AK901" i="12"/>
  <c r="AK902" i="12"/>
  <c r="AK903" i="12"/>
  <c r="AK904" i="12"/>
  <c r="AK905" i="12"/>
  <c r="AK906" i="12"/>
  <c r="AK907" i="12"/>
  <c r="AK908" i="12"/>
  <c r="AK909" i="12"/>
  <c r="AK910" i="12"/>
  <c r="AK911" i="12"/>
  <c r="AK912" i="12"/>
  <c r="AK913" i="12"/>
  <c r="AK914" i="12"/>
  <c r="AK915" i="12"/>
  <c r="AK916" i="12"/>
  <c r="AK917" i="12"/>
  <c r="AK918" i="12"/>
  <c r="AK919" i="12"/>
  <c r="AK920" i="12"/>
  <c r="AK921" i="12"/>
  <c r="AK922" i="12"/>
  <c r="AK923" i="12"/>
  <c r="AK924" i="12"/>
  <c r="AK925" i="12"/>
  <c r="AK926" i="12"/>
  <c r="AK927" i="12"/>
  <c r="AK928" i="12"/>
  <c r="AK929" i="12"/>
  <c r="AK930" i="12"/>
  <c r="AK931" i="12"/>
  <c r="AK932" i="12"/>
  <c r="AK933" i="12"/>
  <c r="AK934" i="12"/>
  <c r="AK935" i="12"/>
  <c r="AK936" i="12"/>
  <c r="AK937" i="12"/>
  <c r="AK938" i="12"/>
  <c r="AK939" i="12"/>
  <c r="AK940" i="12"/>
  <c r="AK941" i="12"/>
  <c r="AK942" i="12"/>
  <c r="AK943" i="12"/>
  <c r="AK944" i="12"/>
  <c r="AK945" i="12"/>
  <c r="AK946" i="12"/>
  <c r="AK947" i="12"/>
  <c r="AK948" i="12"/>
  <c r="AK949" i="12"/>
  <c r="AK950" i="12"/>
  <c r="AK951" i="12"/>
  <c r="AK952" i="12"/>
  <c r="AK8" i="12"/>
  <c r="GW9" i="11"/>
  <c r="GW10" i="11"/>
  <c r="GW11" i="11"/>
  <c r="GW12" i="11"/>
  <c r="GW13" i="11"/>
  <c r="GW14" i="11"/>
  <c r="GW15" i="11"/>
  <c r="GW16" i="11"/>
  <c r="GW17" i="11"/>
  <c r="GW18" i="11"/>
  <c r="GW19" i="11"/>
  <c r="GW20" i="11"/>
  <c r="GW21" i="11"/>
  <c r="GW22" i="11"/>
  <c r="GW23" i="11"/>
  <c r="GW24" i="11"/>
  <c r="GW25" i="11"/>
  <c r="GW26" i="11"/>
  <c r="GW27" i="11"/>
  <c r="GW28" i="11"/>
  <c r="GW29" i="11"/>
  <c r="GW30" i="11"/>
  <c r="GW31" i="11"/>
  <c r="GW32" i="11"/>
  <c r="GW33" i="11"/>
  <c r="GW34" i="11"/>
  <c r="GW35" i="11"/>
  <c r="GW36" i="11"/>
  <c r="GW37" i="11"/>
  <c r="GW38" i="11"/>
  <c r="GW39" i="11"/>
  <c r="GW40" i="11"/>
  <c r="GW41" i="11"/>
  <c r="GW42" i="11"/>
  <c r="GW43" i="11"/>
  <c r="GW44" i="11"/>
  <c r="GW45" i="11"/>
  <c r="GW46" i="11"/>
  <c r="GW47" i="11"/>
  <c r="GW48" i="11"/>
  <c r="GW49" i="11"/>
  <c r="GW50" i="11"/>
  <c r="GW51" i="11"/>
  <c r="GW52" i="11"/>
  <c r="GW53" i="11"/>
  <c r="GW54" i="11"/>
  <c r="GW55" i="11"/>
  <c r="GW56" i="11"/>
  <c r="GW57" i="11"/>
  <c r="GW58" i="11"/>
  <c r="GW59" i="11"/>
  <c r="GW60" i="11"/>
  <c r="GW61" i="11"/>
  <c r="GW62" i="11"/>
  <c r="GW63" i="11"/>
  <c r="GW64" i="11"/>
  <c r="GW65" i="11"/>
  <c r="GW66" i="11"/>
  <c r="GW67" i="11"/>
  <c r="GW68" i="11"/>
  <c r="GW69" i="11"/>
  <c r="GW70" i="11"/>
  <c r="GW71" i="11"/>
  <c r="GW72" i="11"/>
  <c r="GW73" i="11"/>
  <c r="GW74" i="11"/>
  <c r="GW75" i="11"/>
  <c r="GW76" i="11"/>
  <c r="GW77" i="11"/>
  <c r="GW78" i="11"/>
  <c r="GW79" i="11"/>
  <c r="GW80" i="11"/>
  <c r="GW81" i="11"/>
  <c r="GW82" i="11"/>
  <c r="GW83" i="11"/>
  <c r="GW84" i="11"/>
  <c r="GW85" i="11"/>
  <c r="GW86" i="11"/>
  <c r="GW87" i="11"/>
  <c r="GW88" i="11"/>
  <c r="GW89" i="11"/>
  <c r="GW90" i="11"/>
  <c r="GW91" i="11"/>
  <c r="GW92" i="11"/>
  <c r="GW93" i="11"/>
  <c r="GW94" i="11"/>
  <c r="GW95" i="11"/>
  <c r="GW96" i="11"/>
  <c r="GW97" i="11"/>
  <c r="GW98" i="11"/>
  <c r="GW99" i="11"/>
  <c r="GW100" i="11"/>
  <c r="GW101" i="11"/>
  <c r="GW102" i="11"/>
  <c r="GW103" i="11"/>
  <c r="GW104" i="11"/>
  <c r="GW105" i="11"/>
  <c r="GW106" i="11"/>
  <c r="GW107" i="11"/>
  <c r="GW108" i="11"/>
  <c r="GW109" i="11"/>
  <c r="GW110" i="11"/>
  <c r="GW111" i="11"/>
  <c r="GW112" i="11"/>
  <c r="GW113" i="11"/>
  <c r="GW114" i="11"/>
  <c r="GW115" i="11"/>
  <c r="GW116" i="11"/>
  <c r="GW117" i="11"/>
  <c r="GW118" i="11"/>
  <c r="GW119" i="11"/>
  <c r="GW120" i="11"/>
  <c r="GW121" i="11"/>
  <c r="GW122" i="11"/>
  <c r="GW123" i="11"/>
  <c r="GW124" i="11"/>
  <c r="GW125" i="11"/>
  <c r="GW126" i="11"/>
  <c r="GW127" i="11"/>
  <c r="GW128" i="11"/>
  <c r="GW129" i="11"/>
  <c r="GW130" i="11"/>
  <c r="GW131" i="11"/>
  <c r="GW132" i="11"/>
  <c r="GW133" i="11"/>
  <c r="GW134" i="11"/>
  <c r="GW135" i="11"/>
  <c r="GW136" i="11"/>
  <c r="GW137" i="11"/>
  <c r="GW138" i="11"/>
  <c r="GW139" i="11"/>
  <c r="GW140" i="11"/>
  <c r="GW141" i="11"/>
  <c r="GW142" i="11"/>
  <c r="GW143" i="11"/>
  <c r="GW144" i="11"/>
  <c r="GW145" i="11"/>
  <c r="GW146" i="11"/>
  <c r="GW147" i="11"/>
  <c r="GW148" i="11"/>
  <c r="GW149" i="11"/>
  <c r="GW150" i="11"/>
  <c r="GW151" i="11"/>
  <c r="GW152" i="11"/>
  <c r="GW153" i="11"/>
  <c r="GW154" i="11"/>
  <c r="GW155" i="11"/>
  <c r="GW156" i="11"/>
  <c r="GW157" i="11"/>
  <c r="GW158" i="11"/>
  <c r="GW159" i="11"/>
  <c r="GW160" i="11"/>
  <c r="GW161" i="11"/>
  <c r="GW162" i="11"/>
  <c r="GW163" i="11"/>
  <c r="GW164" i="11"/>
  <c r="GW165" i="11"/>
  <c r="GW166" i="11"/>
  <c r="GW167" i="11"/>
  <c r="GW168" i="11"/>
  <c r="GW169" i="11"/>
  <c r="GW170" i="11"/>
  <c r="GW171" i="11"/>
  <c r="GW172" i="11"/>
  <c r="GW173" i="11"/>
  <c r="GW174" i="11"/>
  <c r="GW175" i="11"/>
  <c r="GW176" i="11"/>
  <c r="GW177" i="11"/>
  <c r="GW178" i="11"/>
  <c r="GW179" i="11"/>
  <c r="GW180" i="11"/>
  <c r="GW181" i="11"/>
  <c r="GW182" i="11"/>
  <c r="GW183" i="11"/>
  <c r="GW184" i="11"/>
  <c r="GW185" i="11"/>
  <c r="GW186" i="11"/>
  <c r="GW187" i="11"/>
  <c r="GW188" i="11"/>
  <c r="GW189" i="11"/>
  <c r="GW190" i="11"/>
  <c r="GW191" i="11"/>
  <c r="GW192" i="11"/>
  <c r="GW193" i="11"/>
  <c r="GW194" i="11"/>
  <c r="GW195" i="11"/>
  <c r="GW196" i="11"/>
  <c r="GW197" i="11"/>
  <c r="GW198" i="11"/>
  <c r="GW199" i="11"/>
  <c r="GW200" i="11"/>
  <c r="GW201" i="11"/>
  <c r="GW202" i="11"/>
  <c r="GW203" i="11"/>
  <c r="GW204" i="11"/>
  <c r="GW205" i="11"/>
  <c r="GW206" i="11"/>
  <c r="GW207" i="11"/>
  <c r="GW208" i="11"/>
  <c r="GW209" i="11"/>
  <c r="GW210" i="11"/>
  <c r="GW211" i="11"/>
  <c r="GW212" i="11"/>
  <c r="GW213" i="11"/>
  <c r="GW214" i="11"/>
  <c r="GW215" i="11"/>
  <c r="GW216" i="11"/>
  <c r="GW217" i="11"/>
  <c r="GW218" i="11"/>
  <c r="GW219" i="11"/>
  <c r="GW220" i="11"/>
  <c r="GW221" i="11"/>
  <c r="GW222" i="11"/>
  <c r="GW223" i="11"/>
  <c r="GW224" i="11"/>
  <c r="GW225" i="11"/>
  <c r="GW226" i="11"/>
  <c r="GW227" i="11"/>
  <c r="GW228" i="11"/>
  <c r="GW229" i="11"/>
  <c r="GW230" i="11"/>
  <c r="GW231" i="11"/>
  <c r="GW232" i="11"/>
  <c r="GW233" i="11"/>
  <c r="GW234" i="11"/>
  <c r="GW235" i="11"/>
  <c r="GW236" i="11"/>
  <c r="GW237" i="11"/>
  <c r="GW238" i="11"/>
  <c r="GW239" i="11"/>
  <c r="GW240" i="11"/>
  <c r="GW241" i="11"/>
  <c r="GW242" i="11"/>
  <c r="GW243" i="11"/>
  <c r="GW244" i="11"/>
  <c r="GW245" i="11"/>
  <c r="GW246" i="11"/>
  <c r="GW247" i="11"/>
  <c r="GW248" i="11"/>
  <c r="GW249" i="11"/>
  <c r="GW250" i="11"/>
  <c r="GW251" i="11"/>
  <c r="GW252" i="11"/>
  <c r="GW253" i="11"/>
  <c r="GW254" i="11"/>
  <c r="GW255" i="11"/>
  <c r="GW256" i="11"/>
  <c r="GW257" i="11"/>
  <c r="GW258" i="11"/>
  <c r="GW259" i="11"/>
  <c r="GW260" i="11"/>
  <c r="GW261" i="11"/>
  <c r="GW262" i="11"/>
  <c r="GW263" i="11"/>
  <c r="GW264" i="11"/>
  <c r="GW265" i="11"/>
  <c r="GW266" i="11"/>
  <c r="GW267" i="11"/>
  <c r="GW268" i="11"/>
  <c r="GW269" i="11"/>
  <c r="GW270" i="11"/>
  <c r="GW271" i="11"/>
  <c r="GW272" i="11"/>
  <c r="GW273" i="11"/>
  <c r="GW274" i="11"/>
  <c r="GW275" i="11"/>
  <c r="GW276" i="11"/>
  <c r="GW277" i="11"/>
  <c r="GW278" i="11"/>
  <c r="GW279" i="11"/>
  <c r="GW280" i="11"/>
  <c r="GW281" i="11"/>
  <c r="GW282" i="11"/>
  <c r="GW283" i="11"/>
  <c r="GW284" i="11"/>
  <c r="GW285" i="11"/>
  <c r="GW286" i="11"/>
  <c r="GW287" i="11"/>
  <c r="GW288" i="11"/>
  <c r="GW289" i="11"/>
  <c r="GW290" i="11"/>
  <c r="GW291" i="11"/>
  <c r="GW292" i="11"/>
  <c r="GW293" i="11"/>
  <c r="GW294" i="11"/>
  <c r="GW295" i="11"/>
  <c r="GW296" i="11"/>
  <c r="GW297" i="11"/>
  <c r="GW298" i="11"/>
  <c r="GW299" i="11"/>
  <c r="GW300" i="11"/>
  <c r="GW301" i="11"/>
  <c r="GW302" i="11"/>
  <c r="GW303" i="11"/>
  <c r="GW304" i="11"/>
  <c r="GW305" i="11"/>
  <c r="GW306" i="11"/>
  <c r="GW307" i="11"/>
  <c r="GW308" i="11"/>
  <c r="GW309" i="11"/>
  <c r="GW310" i="11"/>
  <c r="GW311" i="11"/>
  <c r="GW312" i="11"/>
  <c r="GW313" i="11"/>
  <c r="GW314" i="11"/>
  <c r="GW315" i="11"/>
  <c r="GW316" i="11"/>
  <c r="GW317" i="11"/>
  <c r="GW318" i="11"/>
  <c r="GW319" i="11"/>
  <c r="GW320" i="11"/>
  <c r="GW321" i="11"/>
  <c r="GW322" i="11"/>
  <c r="GW323" i="11"/>
  <c r="GW324" i="11"/>
  <c r="GW325" i="11"/>
  <c r="GW326" i="11"/>
  <c r="GW327" i="11"/>
  <c r="GW328" i="11"/>
  <c r="GW329" i="11"/>
  <c r="GW330" i="11"/>
  <c r="GW331" i="11"/>
  <c r="GW332" i="11"/>
  <c r="GW333" i="11"/>
  <c r="GW334" i="11"/>
  <c r="GW335" i="11"/>
  <c r="GW336" i="11"/>
  <c r="GW337" i="11"/>
  <c r="GW338" i="11"/>
  <c r="GW339" i="11"/>
  <c r="GW340" i="11"/>
  <c r="GW341" i="11"/>
  <c r="GW342" i="11"/>
  <c r="GW343" i="11"/>
  <c r="GW344" i="11"/>
  <c r="GW345" i="11"/>
  <c r="GW346" i="11"/>
  <c r="GW347" i="11"/>
  <c r="GW348" i="11"/>
  <c r="GW349" i="11"/>
  <c r="GW350" i="11"/>
  <c r="GW351" i="11"/>
  <c r="GW352" i="11"/>
  <c r="GW353" i="11"/>
  <c r="GW354" i="11"/>
  <c r="GW355" i="11"/>
  <c r="GW356" i="11"/>
  <c r="GW357" i="11"/>
  <c r="GW358" i="11"/>
  <c r="GW359" i="11"/>
  <c r="GW360" i="11"/>
  <c r="GW361" i="11"/>
  <c r="GW362" i="11"/>
  <c r="GW363" i="11"/>
  <c r="GW364" i="11"/>
  <c r="GW365" i="11"/>
  <c r="GW366" i="11"/>
  <c r="GW367" i="11"/>
  <c r="GW368" i="11"/>
  <c r="GW369" i="11"/>
  <c r="GW370" i="11"/>
  <c r="GW371" i="11"/>
  <c r="GW372" i="11"/>
  <c r="GW373" i="11"/>
  <c r="GW374" i="11"/>
  <c r="GW375" i="11"/>
  <c r="GW376" i="11"/>
  <c r="GW377" i="11"/>
  <c r="GW378" i="11"/>
  <c r="GW379" i="11"/>
  <c r="GW380" i="11"/>
  <c r="GW381" i="11"/>
  <c r="GW382" i="11"/>
  <c r="GW383" i="11"/>
  <c r="GW384" i="11"/>
  <c r="GW385" i="11"/>
  <c r="GW386" i="11"/>
  <c r="GW387" i="11"/>
  <c r="GW388" i="11"/>
  <c r="GW389" i="11"/>
  <c r="GW390" i="11"/>
  <c r="GW391" i="11"/>
  <c r="GW392" i="11"/>
  <c r="GW393" i="11"/>
  <c r="GW394" i="11"/>
  <c r="GW395" i="11"/>
  <c r="GW396" i="11"/>
  <c r="GW397" i="11"/>
  <c r="GW398" i="11"/>
  <c r="GW399" i="11"/>
  <c r="GW400" i="11"/>
  <c r="GW401" i="11"/>
  <c r="GW402" i="11"/>
  <c r="GW403" i="11"/>
  <c r="GW404" i="11"/>
  <c r="GW405" i="11"/>
  <c r="GW406" i="11"/>
  <c r="GW407" i="11"/>
  <c r="GW408" i="11"/>
  <c r="GW409" i="11"/>
  <c r="GW410" i="11"/>
  <c r="GW411" i="11"/>
  <c r="GW412" i="11"/>
  <c r="GW413" i="11"/>
  <c r="GW414" i="11"/>
  <c r="GW415" i="11"/>
  <c r="GW416" i="11"/>
  <c r="GW417" i="11"/>
  <c r="GW418" i="11"/>
  <c r="GW419" i="11"/>
  <c r="GW420" i="11"/>
  <c r="GW421" i="11"/>
  <c r="GW422" i="11"/>
  <c r="GW423" i="11"/>
  <c r="GW424" i="11"/>
  <c r="GW425" i="11"/>
  <c r="GW426" i="11"/>
  <c r="GW427" i="11"/>
  <c r="GW428" i="11"/>
  <c r="GW429" i="11"/>
  <c r="GW430" i="11"/>
  <c r="GW431" i="11"/>
  <c r="GW432" i="11"/>
  <c r="GW433" i="11"/>
  <c r="GW434" i="11"/>
  <c r="GW435" i="11"/>
  <c r="GW436" i="11"/>
  <c r="GW437" i="11"/>
  <c r="GW438" i="11"/>
  <c r="GW439" i="11"/>
  <c r="GW440" i="11"/>
  <c r="GW441" i="11"/>
  <c r="GW442" i="11"/>
  <c r="GW443" i="11"/>
  <c r="GW444" i="11"/>
  <c r="GW445" i="11"/>
  <c r="GW446" i="11"/>
  <c r="GW447" i="11"/>
  <c r="GW448" i="11"/>
  <c r="GW449" i="11"/>
  <c r="GW450" i="11"/>
  <c r="GW451" i="11"/>
  <c r="GW452" i="11"/>
  <c r="GW453" i="11"/>
  <c r="GW454" i="11"/>
  <c r="GW455" i="11"/>
  <c r="GW456" i="11"/>
  <c r="GW457" i="11"/>
  <c r="GW458" i="11"/>
  <c r="GW459" i="11"/>
  <c r="GW460" i="11"/>
  <c r="GW461" i="11"/>
  <c r="GW462" i="11"/>
  <c r="GW463" i="11"/>
  <c r="GW464" i="11"/>
  <c r="GW465" i="11"/>
  <c r="GW466" i="11"/>
  <c r="GW467" i="11"/>
  <c r="GW468" i="11"/>
  <c r="GW469" i="11"/>
  <c r="GW470" i="11"/>
  <c r="GW471" i="11"/>
  <c r="GW472" i="11"/>
  <c r="GW473" i="11"/>
  <c r="GW474" i="11"/>
  <c r="GW475" i="11"/>
  <c r="GW476" i="11"/>
  <c r="GW477" i="11"/>
  <c r="GW478" i="11"/>
  <c r="GW479" i="11"/>
  <c r="GW480" i="11"/>
  <c r="GW481" i="11"/>
  <c r="GW482" i="11"/>
  <c r="GW483" i="11"/>
  <c r="GW484" i="11"/>
  <c r="GW485" i="11"/>
  <c r="GW486" i="11"/>
  <c r="GW487" i="11"/>
  <c r="GW488" i="11"/>
  <c r="GW489" i="11"/>
  <c r="GW490" i="11"/>
  <c r="GW491" i="11"/>
  <c r="GW492" i="11"/>
  <c r="GW493" i="11"/>
  <c r="GW494" i="11"/>
  <c r="GW495" i="11"/>
  <c r="GW496" i="11"/>
  <c r="GW497" i="11"/>
  <c r="GW498" i="11"/>
  <c r="GW499" i="11"/>
  <c r="GW500" i="11"/>
  <c r="GW501" i="11"/>
  <c r="GW502" i="11"/>
  <c r="GW503" i="11"/>
  <c r="GW504" i="11"/>
  <c r="GW505" i="11"/>
  <c r="GW506" i="11"/>
  <c r="GW507" i="11"/>
  <c r="GW508" i="11"/>
  <c r="GW509" i="11"/>
  <c r="GW510" i="11"/>
  <c r="GW511" i="11"/>
  <c r="GW512" i="11"/>
  <c r="GW513" i="11"/>
  <c r="GW514" i="11"/>
  <c r="GW515" i="11"/>
  <c r="GW516" i="11"/>
  <c r="GW517" i="11"/>
  <c r="GW518" i="11"/>
  <c r="GW519" i="11"/>
  <c r="GW520" i="11"/>
  <c r="GW521" i="11"/>
  <c r="GW522" i="11"/>
  <c r="GW523" i="11"/>
  <c r="GW524" i="11"/>
  <c r="GW525" i="11"/>
  <c r="GW526" i="11"/>
  <c r="GW527" i="11"/>
  <c r="GW528" i="11"/>
  <c r="GW529" i="11"/>
  <c r="GW530" i="11"/>
  <c r="GW531" i="11"/>
  <c r="GW532" i="11"/>
  <c r="GW533" i="11"/>
  <c r="GW534" i="11"/>
  <c r="GW535" i="11"/>
  <c r="GW536" i="11"/>
  <c r="GW537" i="11"/>
  <c r="GW538" i="11"/>
  <c r="GW539" i="11"/>
  <c r="GW540" i="11"/>
  <c r="GW541" i="11"/>
  <c r="GW542" i="11"/>
  <c r="GW543" i="11"/>
  <c r="GW544" i="11"/>
  <c r="GW545" i="11"/>
  <c r="GW546" i="11"/>
  <c r="GW547" i="11"/>
  <c r="GW548" i="11"/>
  <c r="GW549" i="11"/>
  <c r="GW550" i="11"/>
  <c r="GW551" i="11"/>
  <c r="GW552" i="11"/>
  <c r="GW553" i="11"/>
  <c r="GW554" i="11"/>
  <c r="GW555" i="11"/>
  <c r="GW556" i="11"/>
  <c r="GW557" i="11"/>
  <c r="GW558" i="11"/>
  <c r="GW559" i="11"/>
  <c r="GW560" i="11"/>
  <c r="GW561" i="11"/>
  <c r="GW562" i="11"/>
  <c r="GW563" i="11"/>
  <c r="GW564" i="11"/>
  <c r="GW565" i="11"/>
  <c r="GW566" i="11"/>
  <c r="GW567" i="11"/>
  <c r="GW568" i="11"/>
  <c r="GW569" i="11"/>
  <c r="GW570" i="11"/>
  <c r="GW571" i="11"/>
  <c r="GW572" i="11"/>
  <c r="GW573" i="11"/>
  <c r="GW574" i="11"/>
  <c r="GW575" i="11"/>
  <c r="GW576" i="11"/>
  <c r="GW577" i="11"/>
  <c r="GW578" i="11"/>
  <c r="GW579" i="11"/>
  <c r="GW580" i="11"/>
  <c r="GW581" i="11"/>
  <c r="GW582" i="11"/>
  <c r="GW583" i="11"/>
  <c r="GW584" i="11"/>
  <c r="GW585" i="11"/>
  <c r="GW586" i="11"/>
  <c r="GW587" i="11"/>
  <c r="GW588" i="11"/>
  <c r="GW589" i="11"/>
  <c r="GW590" i="11"/>
  <c r="GW591" i="11"/>
  <c r="GW592" i="11"/>
  <c r="GW593" i="11"/>
  <c r="GW594" i="11"/>
  <c r="GW595" i="11"/>
  <c r="GW596" i="11"/>
  <c r="GW597" i="11"/>
  <c r="GW598" i="11"/>
  <c r="GW599" i="11"/>
  <c r="GW600" i="11"/>
  <c r="GW601" i="11"/>
  <c r="GW602" i="11"/>
  <c r="GW603" i="11"/>
  <c r="GW604" i="11"/>
  <c r="GW605" i="11"/>
  <c r="GW606" i="11"/>
  <c r="GW607" i="11"/>
  <c r="GW608" i="11"/>
  <c r="GW609" i="11"/>
  <c r="GW610" i="11"/>
  <c r="GW611" i="11"/>
  <c r="GW612" i="11"/>
  <c r="GW613" i="11"/>
  <c r="GW614" i="11"/>
  <c r="GW615" i="11"/>
  <c r="GW616" i="11"/>
  <c r="GW617" i="11"/>
  <c r="GW618" i="11"/>
  <c r="GW619" i="11"/>
  <c r="GW620" i="11"/>
  <c r="GW621" i="11"/>
  <c r="GW622" i="11"/>
  <c r="GW623" i="11"/>
  <c r="GW624" i="11"/>
  <c r="GW625" i="11"/>
  <c r="GW626" i="11"/>
  <c r="GW627" i="11"/>
  <c r="GW628" i="11"/>
  <c r="GW629" i="11"/>
  <c r="GW630" i="11"/>
  <c r="GW631" i="11"/>
  <c r="GW632" i="11"/>
  <c r="GW633" i="11"/>
  <c r="GW634" i="11"/>
  <c r="GW635" i="11"/>
  <c r="GW636" i="11"/>
  <c r="GW637" i="11"/>
  <c r="GW638" i="11"/>
  <c r="GW639" i="11"/>
  <c r="GW640" i="11"/>
  <c r="GW641" i="11"/>
  <c r="GW642" i="11"/>
  <c r="GW643" i="11"/>
  <c r="GW644" i="11"/>
  <c r="GW645" i="11"/>
  <c r="GW646" i="11"/>
  <c r="GW647" i="11"/>
  <c r="GW648" i="11"/>
  <c r="GW649" i="11"/>
  <c r="GW650" i="11"/>
  <c r="GW651" i="11"/>
  <c r="GW652" i="11"/>
  <c r="GW653" i="11"/>
  <c r="GW654" i="11"/>
  <c r="GW655" i="11"/>
  <c r="GW656" i="11"/>
  <c r="GW657" i="11"/>
  <c r="GW658" i="11"/>
  <c r="GW659" i="11"/>
  <c r="GW660" i="11"/>
  <c r="GW661" i="11"/>
  <c r="GW662" i="11"/>
  <c r="GW663" i="11"/>
  <c r="GW664" i="11"/>
  <c r="GW665" i="11"/>
  <c r="GW666" i="11"/>
  <c r="GW667" i="11"/>
  <c r="GW668" i="11"/>
  <c r="GW669" i="11"/>
  <c r="GW670" i="11"/>
  <c r="GW671" i="11"/>
  <c r="GW672" i="11"/>
  <c r="GW673" i="11"/>
  <c r="GW674" i="11"/>
  <c r="GW675" i="11"/>
  <c r="GW676" i="11"/>
  <c r="GW677" i="11"/>
  <c r="GW678" i="11"/>
  <c r="GW679" i="11"/>
  <c r="GW680" i="11"/>
  <c r="GW681" i="11"/>
  <c r="GW682" i="11"/>
  <c r="GW683" i="11"/>
  <c r="GW684" i="11"/>
  <c r="GW685" i="11"/>
  <c r="GW686" i="11"/>
  <c r="GW687" i="11"/>
  <c r="GW688" i="11"/>
  <c r="GW689" i="11"/>
  <c r="GW690" i="11"/>
  <c r="GW691" i="11"/>
  <c r="GW692" i="11"/>
  <c r="GW693" i="11"/>
  <c r="GW694" i="11"/>
  <c r="GW695" i="11"/>
  <c r="GW696" i="11"/>
  <c r="GW697" i="11"/>
  <c r="GW698" i="11"/>
  <c r="GW699" i="11"/>
  <c r="GW700" i="11"/>
  <c r="GW701" i="11"/>
  <c r="GW702" i="11"/>
  <c r="GW703" i="11"/>
  <c r="GW704" i="11"/>
  <c r="GW705" i="11"/>
  <c r="GW706" i="11"/>
  <c r="GW707" i="11"/>
  <c r="GW708" i="11"/>
  <c r="GW709" i="11"/>
  <c r="GW710" i="11"/>
  <c r="GW711" i="11"/>
  <c r="GW712" i="11"/>
  <c r="GW713" i="11"/>
  <c r="GW714" i="11"/>
  <c r="GW715" i="11"/>
  <c r="GW716" i="11"/>
  <c r="GW717" i="11"/>
  <c r="GW718" i="11"/>
  <c r="GW719" i="11"/>
  <c r="GW720" i="11"/>
  <c r="GW721" i="11"/>
  <c r="GW722" i="11"/>
  <c r="GW723" i="11"/>
  <c r="GW724" i="11"/>
  <c r="GW725" i="11"/>
  <c r="GW726" i="11"/>
  <c r="GW727" i="11"/>
  <c r="GW728" i="11"/>
  <c r="GW729" i="11"/>
  <c r="GW730" i="11"/>
  <c r="GW731" i="11"/>
  <c r="GW732" i="11"/>
  <c r="GW733" i="11"/>
  <c r="GW734" i="11"/>
  <c r="GW735" i="11"/>
  <c r="GW736" i="11"/>
  <c r="GW737" i="11"/>
  <c r="GW738" i="11"/>
  <c r="GW739" i="11"/>
  <c r="GW740" i="11"/>
  <c r="GW741" i="11"/>
  <c r="GW742" i="11"/>
  <c r="GW743" i="11"/>
  <c r="GW744" i="11"/>
  <c r="GW745" i="11"/>
  <c r="GW746" i="11"/>
  <c r="GW747" i="11"/>
  <c r="GW748" i="11"/>
  <c r="GW749" i="11"/>
  <c r="GW750" i="11"/>
  <c r="GW751" i="11"/>
  <c r="GW752" i="11"/>
  <c r="GW753" i="11"/>
  <c r="GW754" i="11"/>
  <c r="GW755" i="11"/>
  <c r="GW756" i="11"/>
  <c r="GW757" i="11"/>
  <c r="GW758" i="11"/>
  <c r="GW759" i="11"/>
  <c r="GW760" i="11"/>
  <c r="GW761" i="11"/>
  <c r="GW762" i="11"/>
  <c r="GW763" i="11"/>
  <c r="GW764" i="11"/>
  <c r="GW765" i="11"/>
  <c r="GW766" i="11"/>
  <c r="GW767" i="11"/>
  <c r="GW768" i="11"/>
  <c r="GW769" i="11"/>
  <c r="GW770" i="11"/>
  <c r="GW771" i="11"/>
  <c r="GW772" i="11"/>
  <c r="GW773" i="11"/>
  <c r="GW774" i="11"/>
  <c r="GW775" i="11"/>
  <c r="GW776" i="11"/>
  <c r="GW777" i="11"/>
  <c r="GW778" i="11"/>
  <c r="GW779" i="11"/>
  <c r="GW780" i="11"/>
  <c r="GW781" i="11"/>
  <c r="GW782" i="11"/>
  <c r="GW783" i="11"/>
  <c r="GW784" i="11"/>
  <c r="GW785" i="11"/>
  <c r="GW786" i="11"/>
  <c r="GW787" i="11"/>
  <c r="GW788" i="11"/>
  <c r="GW789" i="11"/>
  <c r="GW790" i="11"/>
  <c r="GW791" i="11"/>
  <c r="GW792" i="11"/>
  <c r="GW793" i="11"/>
  <c r="GW794" i="11"/>
  <c r="GW795" i="11"/>
  <c r="GW796" i="11"/>
  <c r="GW797" i="11"/>
  <c r="GW798" i="11"/>
  <c r="GW799" i="11"/>
  <c r="GW800" i="11"/>
  <c r="GW801" i="11"/>
  <c r="GW802" i="11"/>
  <c r="GW803" i="11"/>
  <c r="GW804" i="11"/>
  <c r="GW805" i="11"/>
  <c r="GW806" i="11"/>
  <c r="GW807" i="11"/>
  <c r="GW808" i="11"/>
  <c r="GW809" i="11"/>
  <c r="GW810" i="11"/>
  <c r="GW811" i="11"/>
  <c r="GW812" i="11"/>
  <c r="GW813" i="11"/>
  <c r="GW814" i="11"/>
  <c r="GW815" i="11"/>
  <c r="GW816" i="11"/>
  <c r="GW817" i="11"/>
  <c r="GW818" i="11"/>
  <c r="GW819" i="11"/>
  <c r="GW820" i="11"/>
  <c r="GW821" i="11"/>
  <c r="GW822" i="11"/>
  <c r="GW823" i="11"/>
  <c r="GW824" i="11"/>
  <c r="GW825" i="11"/>
  <c r="GW826" i="11"/>
  <c r="GW827" i="11"/>
  <c r="GW828" i="11"/>
  <c r="GW829" i="11"/>
  <c r="GW830" i="11"/>
  <c r="GW831" i="11"/>
  <c r="GW832" i="11"/>
  <c r="GW833" i="11"/>
  <c r="GW834" i="11"/>
  <c r="GW835" i="11"/>
  <c r="GW836" i="11"/>
  <c r="GW837" i="11"/>
  <c r="GW838" i="11"/>
  <c r="GW839" i="11"/>
  <c r="GW840" i="11"/>
  <c r="GW841" i="11"/>
  <c r="GW842" i="11"/>
  <c r="GW843" i="11"/>
  <c r="GW844" i="11"/>
  <c r="GW845" i="11"/>
  <c r="GW846" i="11"/>
  <c r="GW847" i="11"/>
  <c r="GW848" i="11"/>
  <c r="GW849" i="11"/>
  <c r="GW850" i="11"/>
  <c r="GW851" i="11"/>
  <c r="GW852" i="11"/>
  <c r="GW853" i="11"/>
  <c r="GW854" i="11"/>
  <c r="GW855" i="11"/>
  <c r="GW856" i="11"/>
  <c r="GW857" i="11"/>
  <c r="GW858" i="11"/>
  <c r="GW859" i="11"/>
  <c r="GW860" i="11"/>
  <c r="GW861" i="11"/>
  <c r="GW862" i="11"/>
  <c r="GW863" i="11"/>
  <c r="GW864" i="11"/>
  <c r="GW865" i="11"/>
  <c r="GW866" i="11"/>
  <c r="GW867" i="11"/>
  <c r="GW868" i="11"/>
  <c r="GW869" i="11"/>
  <c r="GW870" i="11"/>
  <c r="GW871" i="11"/>
  <c r="GW872" i="11"/>
  <c r="GW873" i="11"/>
  <c r="GW874" i="11"/>
  <c r="GW875" i="11"/>
  <c r="GW876" i="11"/>
  <c r="GW877" i="11"/>
  <c r="GW878" i="11"/>
  <c r="GW879" i="11"/>
  <c r="GW880" i="11"/>
  <c r="GW881" i="11"/>
  <c r="GW882" i="11"/>
  <c r="GW883" i="11"/>
  <c r="GW884" i="11"/>
  <c r="GW885" i="11"/>
  <c r="GW886" i="11"/>
  <c r="GW887" i="11"/>
  <c r="GW888" i="11"/>
  <c r="GW889" i="11"/>
  <c r="GW890" i="11"/>
  <c r="GW891" i="11"/>
  <c r="GW892" i="11"/>
  <c r="GW893" i="11"/>
  <c r="GW894" i="11"/>
  <c r="GW895" i="11"/>
  <c r="GW896" i="11"/>
  <c r="GW897" i="11"/>
  <c r="GW898" i="11"/>
  <c r="GW899" i="11"/>
  <c r="GW900" i="11"/>
  <c r="GW901" i="11"/>
  <c r="GW902" i="11"/>
  <c r="GW903" i="11"/>
  <c r="GW904" i="11"/>
  <c r="GW905" i="11"/>
  <c r="GW906" i="11"/>
  <c r="GW907" i="11"/>
  <c r="GW908" i="11"/>
  <c r="GW909" i="11"/>
  <c r="GW910" i="11"/>
  <c r="GW911" i="11"/>
  <c r="GW912" i="11"/>
  <c r="GW913" i="11"/>
  <c r="GW914" i="11"/>
  <c r="GW915" i="11"/>
  <c r="GW916" i="11"/>
  <c r="GW917" i="11"/>
  <c r="GW918" i="11"/>
  <c r="GW919" i="11"/>
  <c r="GW920" i="11"/>
  <c r="GW921" i="11"/>
  <c r="GW922" i="11"/>
  <c r="GW923" i="11"/>
  <c r="GW924" i="11"/>
  <c r="GW925" i="11"/>
  <c r="GW926" i="11"/>
  <c r="GW927" i="11"/>
  <c r="GW928" i="11"/>
  <c r="GW929" i="11"/>
  <c r="GW930" i="11"/>
  <c r="GW931" i="11"/>
  <c r="GW932" i="11"/>
  <c r="GW933" i="11"/>
  <c r="GW934" i="11"/>
  <c r="GW935" i="11"/>
  <c r="GW936" i="11"/>
  <c r="GW937" i="11"/>
  <c r="GW938" i="11"/>
  <c r="GW939" i="11"/>
  <c r="GW940" i="11"/>
  <c r="GW941" i="11"/>
  <c r="GW942" i="11"/>
  <c r="GW943" i="11"/>
  <c r="GW944" i="11"/>
  <c r="GW945" i="11"/>
  <c r="GW946" i="11"/>
  <c r="GW947" i="11"/>
  <c r="GW948" i="11"/>
  <c r="GW949" i="11"/>
  <c r="GW950" i="11"/>
  <c r="GW951" i="11"/>
  <c r="GW952" i="11"/>
  <c r="GW953" i="11"/>
  <c r="GW954" i="11"/>
  <c r="GW955" i="11"/>
  <c r="GW956" i="11"/>
  <c r="GW957" i="11"/>
  <c r="GW958" i="11"/>
  <c r="GW959" i="11"/>
  <c r="GW8" i="11"/>
  <c r="FO9" i="11"/>
  <c r="FO10" i="11"/>
  <c r="FO11" i="11"/>
  <c r="FO12" i="11"/>
  <c r="FO13" i="11"/>
  <c r="FO14" i="11"/>
  <c r="FO15" i="11"/>
  <c r="FO16" i="11"/>
  <c r="FO17" i="11"/>
  <c r="FO18" i="11"/>
  <c r="FO19" i="11"/>
  <c r="FO20" i="11"/>
  <c r="FO21" i="11"/>
  <c r="FO22" i="11"/>
  <c r="FO23" i="11"/>
  <c r="FO24" i="11"/>
  <c r="FO25" i="11"/>
  <c r="FO26" i="11"/>
  <c r="FO27" i="11"/>
  <c r="FO28" i="11"/>
  <c r="FO29" i="11"/>
  <c r="FO30" i="11"/>
  <c r="FO31" i="11"/>
  <c r="FO32" i="11"/>
  <c r="FO33" i="11"/>
  <c r="FO34" i="11"/>
  <c r="FO35" i="11"/>
  <c r="FO36" i="11"/>
  <c r="FO37" i="11"/>
  <c r="FO38" i="11"/>
  <c r="FO39" i="11"/>
  <c r="FO40" i="11"/>
  <c r="FO41" i="11"/>
  <c r="FO42" i="11"/>
  <c r="FO43" i="11"/>
  <c r="FO44" i="11"/>
  <c r="FO45" i="11"/>
  <c r="FO46" i="11"/>
  <c r="FO47" i="11"/>
  <c r="FO48" i="11"/>
  <c r="FO49" i="11"/>
  <c r="FO50" i="11"/>
  <c r="FO51" i="11"/>
  <c r="FO52" i="11"/>
  <c r="FO53" i="11"/>
  <c r="FO54" i="11"/>
  <c r="FO55" i="11"/>
  <c r="FO56" i="11"/>
  <c r="FO57" i="11"/>
  <c r="FO58" i="11"/>
  <c r="FO59" i="11"/>
  <c r="FO60" i="11"/>
  <c r="FO61" i="11"/>
  <c r="FO62" i="11"/>
  <c r="FO63" i="11"/>
  <c r="FO64" i="11"/>
  <c r="FO65" i="11"/>
  <c r="FO66" i="11"/>
  <c r="FO67" i="11"/>
  <c r="FO68" i="11"/>
  <c r="FO69" i="11"/>
  <c r="FO70" i="11"/>
  <c r="FO71" i="11"/>
  <c r="FO72" i="11"/>
  <c r="FO73" i="11"/>
  <c r="FO74" i="11"/>
  <c r="FO75" i="11"/>
  <c r="FO76" i="11"/>
  <c r="FO77" i="11"/>
  <c r="FO78" i="11"/>
  <c r="FO79" i="11"/>
  <c r="FO80" i="11"/>
  <c r="FO81" i="11"/>
  <c r="FO82" i="11"/>
  <c r="FO83" i="11"/>
  <c r="FO84" i="11"/>
  <c r="FO85" i="11"/>
  <c r="FO86" i="11"/>
  <c r="FO87" i="11"/>
  <c r="FO88" i="11"/>
  <c r="FO89" i="11"/>
  <c r="FO90" i="11"/>
  <c r="FO91" i="11"/>
  <c r="FO92" i="11"/>
  <c r="FO93" i="11"/>
  <c r="FO94" i="11"/>
  <c r="FO95" i="11"/>
  <c r="FO96" i="11"/>
  <c r="FO97" i="11"/>
  <c r="FO98" i="11"/>
  <c r="FO99" i="11"/>
  <c r="FO100" i="11"/>
  <c r="FO101" i="11"/>
  <c r="FO102" i="11"/>
  <c r="FO103" i="11"/>
  <c r="FO104" i="11"/>
  <c r="FO105" i="11"/>
  <c r="FO106" i="11"/>
  <c r="FO107" i="11"/>
  <c r="FO108" i="11"/>
  <c r="FO109" i="11"/>
  <c r="FO110" i="11"/>
  <c r="FO111" i="11"/>
  <c r="FO112" i="11"/>
  <c r="FO113" i="11"/>
  <c r="FO114" i="11"/>
  <c r="FO115" i="11"/>
  <c r="FO116" i="11"/>
  <c r="FO117" i="11"/>
  <c r="FO118" i="11"/>
  <c r="FO119" i="11"/>
  <c r="FO120" i="11"/>
  <c r="FO121" i="11"/>
  <c r="FO122" i="11"/>
  <c r="FO123" i="11"/>
  <c r="FO124" i="11"/>
  <c r="FO125" i="11"/>
  <c r="FO126" i="11"/>
  <c r="FO127" i="11"/>
  <c r="FO128" i="11"/>
  <c r="FO129" i="11"/>
  <c r="FO130" i="11"/>
  <c r="FO131" i="11"/>
  <c r="FO132" i="11"/>
  <c r="FO133" i="11"/>
  <c r="FO134" i="11"/>
  <c r="FO135" i="11"/>
  <c r="FO136" i="11"/>
  <c r="FO137" i="11"/>
  <c r="FO138" i="11"/>
  <c r="FO139" i="11"/>
  <c r="FO140" i="11"/>
  <c r="FO141" i="11"/>
  <c r="FO142" i="11"/>
  <c r="FO143" i="11"/>
  <c r="FO144" i="11"/>
  <c r="FO145" i="11"/>
  <c r="FO146" i="11"/>
  <c r="FO147" i="11"/>
  <c r="FO148" i="11"/>
  <c r="FO149" i="11"/>
  <c r="FO150" i="11"/>
  <c r="FO151" i="11"/>
  <c r="FO152" i="11"/>
  <c r="FO153" i="11"/>
  <c r="FO154" i="11"/>
  <c r="FO155" i="11"/>
  <c r="FO156" i="11"/>
  <c r="FO157" i="11"/>
  <c r="FO158" i="11"/>
  <c r="FO159" i="11"/>
  <c r="FO160" i="11"/>
  <c r="FO161" i="11"/>
  <c r="FO162" i="11"/>
  <c r="FO163" i="11"/>
  <c r="FO164" i="11"/>
  <c r="FO165" i="11"/>
  <c r="FO166" i="11"/>
  <c r="FO167" i="11"/>
  <c r="FO168" i="11"/>
  <c r="FO169" i="11"/>
  <c r="FO170" i="11"/>
  <c r="FO171" i="11"/>
  <c r="FO172" i="11"/>
  <c r="FO173" i="11"/>
  <c r="FO174" i="11"/>
  <c r="FO175" i="11"/>
  <c r="FO176" i="11"/>
  <c r="FO177" i="11"/>
  <c r="FO178" i="11"/>
  <c r="FO179" i="11"/>
  <c r="FO180" i="11"/>
  <c r="FO181" i="11"/>
  <c r="FO182" i="11"/>
  <c r="FO183" i="11"/>
  <c r="FO184" i="11"/>
  <c r="FO185" i="11"/>
  <c r="FO186" i="11"/>
  <c r="FO187" i="11"/>
  <c r="FO188" i="11"/>
  <c r="FO189" i="11"/>
  <c r="FO190" i="11"/>
  <c r="FO191" i="11"/>
  <c r="FO192" i="11"/>
  <c r="FO193" i="11"/>
  <c r="FO194" i="11"/>
  <c r="FO195" i="11"/>
  <c r="FO196" i="11"/>
  <c r="FO197" i="11"/>
  <c r="FO198" i="11"/>
  <c r="FO199" i="11"/>
  <c r="FO200" i="11"/>
  <c r="FO201" i="11"/>
  <c r="FO202" i="11"/>
  <c r="FO203" i="11"/>
  <c r="FO204" i="11"/>
  <c r="FO205" i="11"/>
  <c r="FO206" i="11"/>
  <c r="FO207" i="11"/>
  <c r="FO208" i="11"/>
  <c r="FO209" i="11"/>
  <c r="FO210" i="11"/>
  <c r="FO211" i="11"/>
  <c r="FO212" i="11"/>
  <c r="FO213" i="11"/>
  <c r="FO214" i="11"/>
  <c r="FO215" i="11"/>
  <c r="FO216" i="11"/>
  <c r="FO217" i="11"/>
  <c r="FO218" i="11"/>
  <c r="FO219" i="11"/>
  <c r="FO220" i="11"/>
  <c r="FO221" i="11"/>
  <c r="FO222" i="11"/>
  <c r="FO223" i="11"/>
  <c r="FO224" i="11"/>
  <c r="FO225" i="11"/>
  <c r="FO226" i="11"/>
  <c r="FO227" i="11"/>
  <c r="FO228" i="11"/>
  <c r="FO229" i="11"/>
  <c r="FO230" i="11"/>
  <c r="FO231" i="11"/>
  <c r="FO232" i="11"/>
  <c r="FO233" i="11"/>
  <c r="FO234" i="11"/>
  <c r="FO235" i="11"/>
  <c r="FO236" i="11"/>
  <c r="FO237" i="11"/>
  <c r="FO238" i="11"/>
  <c r="FO239" i="11"/>
  <c r="FO240" i="11"/>
  <c r="FO241" i="11"/>
  <c r="FO242" i="11"/>
  <c r="FO243" i="11"/>
  <c r="FO244" i="11"/>
  <c r="FO245" i="11"/>
  <c r="FO246" i="11"/>
  <c r="FO247" i="11"/>
  <c r="FO248" i="11"/>
  <c r="FO249" i="11"/>
  <c r="FO250" i="11"/>
  <c r="FO251" i="11"/>
  <c r="FO252" i="11"/>
  <c r="FO253" i="11"/>
  <c r="FO254" i="11"/>
  <c r="FO255" i="11"/>
  <c r="FO256" i="11"/>
  <c r="FO257" i="11"/>
  <c r="FO258" i="11"/>
  <c r="FO259" i="11"/>
  <c r="FO260" i="11"/>
  <c r="FO261" i="11"/>
  <c r="FO262" i="11"/>
  <c r="FO263" i="11"/>
  <c r="FO264" i="11"/>
  <c r="FO265" i="11"/>
  <c r="FO266" i="11"/>
  <c r="FO267" i="11"/>
  <c r="FO268" i="11"/>
  <c r="FO269" i="11"/>
  <c r="FO270" i="11"/>
  <c r="FO271" i="11"/>
  <c r="FO272" i="11"/>
  <c r="FO273" i="11"/>
  <c r="FO274" i="11"/>
  <c r="FO275" i="11"/>
  <c r="FO276" i="11"/>
  <c r="FO277" i="11"/>
  <c r="FO278" i="11"/>
  <c r="FO279" i="11"/>
  <c r="FO280" i="11"/>
  <c r="FO281" i="11"/>
  <c r="FO282" i="11"/>
  <c r="FO283" i="11"/>
  <c r="FO284" i="11"/>
  <c r="FO285" i="11"/>
  <c r="FO286" i="11"/>
  <c r="FO287" i="11"/>
  <c r="FO288" i="11"/>
  <c r="FO289" i="11"/>
  <c r="FO290" i="11"/>
  <c r="FO291" i="11"/>
  <c r="FO292" i="11"/>
  <c r="FO293" i="11"/>
  <c r="FO294" i="11"/>
  <c r="FO295" i="11"/>
  <c r="FO296" i="11"/>
  <c r="FO297" i="11"/>
  <c r="FO298" i="11"/>
  <c r="FO299" i="11"/>
  <c r="FO300" i="11"/>
  <c r="FO301" i="11"/>
  <c r="FO302" i="11"/>
  <c r="FO303" i="11"/>
  <c r="FO304" i="11"/>
  <c r="FO305" i="11"/>
  <c r="FO306" i="11"/>
  <c r="FO307" i="11"/>
  <c r="FO308" i="11"/>
  <c r="FO309" i="11"/>
  <c r="FO310" i="11"/>
  <c r="FO311" i="11"/>
  <c r="FO312" i="11"/>
  <c r="FO313" i="11"/>
  <c r="FO314" i="11"/>
  <c r="FO315" i="11"/>
  <c r="FO316" i="11"/>
  <c r="FO317" i="11"/>
  <c r="FO318" i="11"/>
  <c r="FO319" i="11"/>
  <c r="FO320" i="11"/>
  <c r="FO321" i="11"/>
  <c r="FO322" i="11"/>
  <c r="FO323" i="11"/>
  <c r="FO324" i="11"/>
  <c r="FO325" i="11"/>
  <c r="FO326" i="11"/>
  <c r="FO327" i="11"/>
  <c r="FO328" i="11"/>
  <c r="FO329" i="11"/>
  <c r="FO330" i="11"/>
  <c r="FO331" i="11"/>
  <c r="FO332" i="11"/>
  <c r="FO333" i="11"/>
  <c r="FO334" i="11"/>
  <c r="FO335" i="11"/>
  <c r="FO336" i="11"/>
  <c r="FO337" i="11"/>
  <c r="FO338" i="11"/>
  <c r="FO339" i="11"/>
  <c r="FO340" i="11"/>
  <c r="FO341" i="11"/>
  <c r="FO342" i="11"/>
  <c r="FO343" i="11"/>
  <c r="FO344" i="11"/>
  <c r="FO345" i="11"/>
  <c r="FO346" i="11"/>
  <c r="FO347" i="11"/>
  <c r="FO348" i="11"/>
  <c r="FO349" i="11"/>
  <c r="FO350" i="11"/>
  <c r="FO351" i="11"/>
  <c r="FO352" i="11"/>
  <c r="FO353" i="11"/>
  <c r="FO354" i="11"/>
  <c r="FO355" i="11"/>
  <c r="FO356" i="11"/>
  <c r="FO357" i="11"/>
  <c r="FO358" i="11"/>
  <c r="FO359" i="11"/>
  <c r="FO360" i="11"/>
  <c r="FO361" i="11"/>
  <c r="FO362" i="11"/>
  <c r="FO363" i="11"/>
  <c r="FO364" i="11"/>
  <c r="FO365" i="11"/>
  <c r="FO366" i="11"/>
  <c r="FO367" i="11"/>
  <c r="FO368" i="11"/>
  <c r="FO369" i="11"/>
  <c r="FO370" i="11"/>
  <c r="FO371" i="11"/>
  <c r="FO372" i="11"/>
  <c r="FO373" i="11"/>
  <c r="FO374" i="11"/>
  <c r="FO375" i="11"/>
  <c r="FO376" i="11"/>
  <c r="FO377" i="11"/>
  <c r="FO378" i="11"/>
  <c r="FO379" i="11"/>
  <c r="FO380" i="11"/>
  <c r="FO381" i="11"/>
  <c r="FO382" i="11"/>
  <c r="FO383" i="11"/>
  <c r="FO384" i="11"/>
  <c r="FO385" i="11"/>
  <c r="FO386" i="11"/>
  <c r="FO387" i="11"/>
  <c r="FO388" i="11"/>
  <c r="FO389" i="11"/>
  <c r="FO390" i="11"/>
  <c r="FO391" i="11"/>
  <c r="FO392" i="11"/>
  <c r="FO393" i="11"/>
  <c r="FO394" i="11"/>
  <c r="FO395" i="11"/>
  <c r="FO396" i="11"/>
  <c r="FO397" i="11"/>
  <c r="FO398" i="11"/>
  <c r="FO399" i="11"/>
  <c r="FO400" i="11"/>
  <c r="FO401" i="11"/>
  <c r="FO402" i="11"/>
  <c r="FO403" i="11"/>
  <c r="FO404" i="11"/>
  <c r="FO405" i="11"/>
  <c r="FO406" i="11"/>
  <c r="FO407" i="11"/>
  <c r="FO408" i="11"/>
  <c r="FO409" i="11"/>
  <c r="FO410" i="11"/>
  <c r="FO411" i="11"/>
  <c r="FO412" i="11"/>
  <c r="FO413" i="11"/>
  <c r="FO414" i="11"/>
  <c r="FO415" i="11"/>
  <c r="FO416" i="11"/>
  <c r="FO417" i="11"/>
  <c r="FO418" i="11"/>
  <c r="FO419" i="11"/>
  <c r="FO420" i="11"/>
  <c r="FO421" i="11"/>
  <c r="FO422" i="11"/>
  <c r="FO423" i="11"/>
  <c r="FO424" i="11"/>
  <c r="FO425" i="11"/>
  <c r="FO426" i="11"/>
  <c r="FO427" i="11"/>
  <c r="FO428" i="11"/>
  <c r="FO429" i="11"/>
  <c r="FO430" i="11"/>
  <c r="FO431" i="11"/>
  <c r="FO432" i="11"/>
  <c r="FO433" i="11"/>
  <c r="FO434" i="11"/>
  <c r="FO435" i="11"/>
  <c r="FO436" i="11"/>
  <c r="FO437" i="11"/>
  <c r="FO438" i="11"/>
  <c r="FO439" i="11"/>
  <c r="FO440" i="11"/>
  <c r="FO441" i="11"/>
  <c r="FO442" i="11"/>
  <c r="FO443" i="11"/>
  <c r="FO444" i="11"/>
  <c r="FO445" i="11"/>
  <c r="FO446" i="11"/>
  <c r="FO447" i="11"/>
  <c r="FO448" i="11"/>
  <c r="FO449" i="11"/>
  <c r="FO450" i="11"/>
  <c r="FO451" i="11"/>
  <c r="FO452" i="11"/>
  <c r="FO453" i="11"/>
  <c r="FO454" i="11"/>
  <c r="FO455" i="11"/>
  <c r="FO456" i="11"/>
  <c r="FO457" i="11"/>
  <c r="FO458" i="11"/>
  <c r="FO459" i="11"/>
  <c r="FO460" i="11"/>
  <c r="FO461" i="11"/>
  <c r="FO462" i="11"/>
  <c r="FO463" i="11"/>
  <c r="FO464" i="11"/>
  <c r="FO465" i="11"/>
  <c r="FO466" i="11"/>
  <c r="FO467" i="11"/>
  <c r="FO468" i="11"/>
  <c r="FO469" i="11"/>
  <c r="FO470" i="11"/>
  <c r="FO471" i="11"/>
  <c r="FO472" i="11"/>
  <c r="FO473" i="11"/>
  <c r="FO474" i="11"/>
  <c r="FO475" i="11"/>
  <c r="FO476" i="11"/>
  <c r="FO477" i="11"/>
  <c r="FO478" i="11"/>
  <c r="FO479" i="11"/>
  <c r="FO480" i="11"/>
  <c r="FO481" i="11"/>
  <c r="FO482" i="11"/>
  <c r="FO483" i="11"/>
  <c r="FO484" i="11"/>
  <c r="FO485" i="11"/>
  <c r="FO486" i="11"/>
  <c r="FO487" i="11"/>
  <c r="FO488" i="11"/>
  <c r="FO489" i="11"/>
  <c r="FO490" i="11"/>
  <c r="FO491" i="11"/>
  <c r="FO492" i="11"/>
  <c r="FO493" i="11"/>
  <c r="FO494" i="11"/>
  <c r="FO495" i="11"/>
  <c r="FO496" i="11"/>
  <c r="FO497" i="11"/>
  <c r="FO498" i="11"/>
  <c r="FO499" i="11"/>
  <c r="FO500" i="11"/>
  <c r="FO501" i="11"/>
  <c r="FO502" i="11"/>
  <c r="FO503" i="11"/>
  <c r="FO504" i="11"/>
  <c r="FO505" i="11"/>
  <c r="FO506" i="11"/>
  <c r="FO507" i="11"/>
  <c r="FO508" i="11"/>
  <c r="FO509" i="11"/>
  <c r="FO510" i="11"/>
  <c r="FO511" i="11"/>
  <c r="FO512" i="11"/>
  <c r="FO513" i="11"/>
  <c r="FO514" i="11"/>
  <c r="FO515" i="11"/>
  <c r="FO516" i="11"/>
  <c r="FO517" i="11"/>
  <c r="FO518" i="11"/>
  <c r="FO519" i="11"/>
  <c r="FO520" i="11"/>
  <c r="FO521" i="11"/>
  <c r="FO522" i="11"/>
  <c r="FO523" i="11"/>
  <c r="FO524" i="11"/>
  <c r="FO525" i="11"/>
  <c r="FO526" i="11"/>
  <c r="FO527" i="11"/>
  <c r="FO528" i="11"/>
  <c r="FO529" i="11"/>
  <c r="FO530" i="11"/>
  <c r="FO531" i="11"/>
  <c r="FO532" i="11"/>
  <c r="FO533" i="11"/>
  <c r="FO534" i="11"/>
  <c r="FO535" i="11"/>
  <c r="FO536" i="11"/>
  <c r="FO537" i="11"/>
  <c r="FO538" i="11"/>
  <c r="FO539" i="11"/>
  <c r="FO540" i="11"/>
  <c r="FO541" i="11"/>
  <c r="FO542" i="11"/>
  <c r="FO543" i="11"/>
  <c r="FO544" i="11"/>
  <c r="FO545" i="11"/>
  <c r="FO546" i="11"/>
  <c r="FO547" i="11"/>
  <c r="FO548" i="11"/>
  <c r="FO549" i="11"/>
  <c r="FO550" i="11"/>
  <c r="FO551" i="11"/>
  <c r="FO552" i="11"/>
  <c r="FO553" i="11"/>
  <c r="FO554" i="11"/>
  <c r="FO555" i="11"/>
  <c r="FO556" i="11"/>
  <c r="FO557" i="11"/>
  <c r="FO558" i="11"/>
  <c r="FO559" i="11"/>
  <c r="FO560" i="11"/>
  <c r="FO561" i="11"/>
  <c r="FO562" i="11"/>
  <c r="FO563" i="11"/>
  <c r="FO564" i="11"/>
  <c r="FO565" i="11"/>
  <c r="FO566" i="11"/>
  <c r="FO567" i="11"/>
  <c r="FO568" i="11"/>
  <c r="FO569" i="11"/>
  <c r="FO570" i="11"/>
  <c r="FO571" i="11"/>
  <c r="FO572" i="11"/>
  <c r="FO573" i="11"/>
  <c r="FO574" i="11"/>
  <c r="FO575" i="11"/>
  <c r="FO576" i="11"/>
  <c r="FO577" i="11"/>
  <c r="FO578" i="11"/>
  <c r="FO579" i="11"/>
  <c r="FO580" i="11"/>
  <c r="FO581" i="11"/>
  <c r="FO582" i="11"/>
  <c r="FO583" i="11"/>
  <c r="FO584" i="11"/>
  <c r="FO585" i="11"/>
  <c r="FO586" i="11"/>
  <c r="FO587" i="11"/>
  <c r="FO588" i="11"/>
  <c r="FO589" i="11"/>
  <c r="FO590" i="11"/>
  <c r="FO591" i="11"/>
  <c r="FO592" i="11"/>
  <c r="FO593" i="11"/>
  <c r="FO594" i="11"/>
  <c r="FO595" i="11"/>
  <c r="FO596" i="11"/>
  <c r="FO597" i="11"/>
  <c r="FO598" i="11"/>
  <c r="FO599" i="11"/>
  <c r="FO600" i="11"/>
  <c r="FO601" i="11"/>
  <c r="FO602" i="11"/>
  <c r="FO603" i="11"/>
  <c r="FO604" i="11"/>
  <c r="FO605" i="11"/>
  <c r="FO606" i="11"/>
  <c r="FO607" i="11"/>
  <c r="FO608" i="11"/>
  <c r="FO609" i="11"/>
  <c r="FO610" i="11"/>
  <c r="FO611" i="11"/>
  <c r="FO612" i="11"/>
  <c r="FO613" i="11"/>
  <c r="FO614" i="11"/>
  <c r="FO615" i="11"/>
  <c r="FO616" i="11"/>
  <c r="FO617" i="11"/>
  <c r="FO618" i="11"/>
  <c r="FO619" i="11"/>
  <c r="FO620" i="11"/>
  <c r="FO621" i="11"/>
  <c r="FO622" i="11"/>
  <c r="FO623" i="11"/>
  <c r="FO624" i="11"/>
  <c r="FO625" i="11"/>
  <c r="FO626" i="11"/>
  <c r="FO627" i="11"/>
  <c r="FO628" i="11"/>
  <c r="FO629" i="11"/>
  <c r="FO630" i="11"/>
  <c r="FO631" i="11"/>
  <c r="FO632" i="11"/>
  <c r="FO633" i="11"/>
  <c r="FO634" i="11"/>
  <c r="FO635" i="11"/>
  <c r="FO636" i="11"/>
  <c r="FO637" i="11"/>
  <c r="FO638" i="11"/>
  <c r="FO639" i="11"/>
  <c r="FO640" i="11"/>
  <c r="FO641" i="11"/>
  <c r="FO642" i="11"/>
  <c r="FO643" i="11"/>
  <c r="FO644" i="11"/>
  <c r="FO645" i="11"/>
  <c r="FO646" i="11"/>
  <c r="FO647" i="11"/>
  <c r="FO648" i="11"/>
  <c r="FO649" i="11"/>
  <c r="FO650" i="11"/>
  <c r="FO651" i="11"/>
  <c r="FO652" i="11"/>
  <c r="FO653" i="11"/>
  <c r="FO654" i="11"/>
  <c r="FO655" i="11"/>
  <c r="FO656" i="11"/>
  <c r="FO657" i="11"/>
  <c r="FO658" i="11"/>
  <c r="FO659" i="11"/>
  <c r="FO660" i="11"/>
  <c r="FO661" i="11"/>
  <c r="FO662" i="11"/>
  <c r="FO663" i="11"/>
  <c r="FO664" i="11"/>
  <c r="FO665" i="11"/>
  <c r="FO666" i="11"/>
  <c r="FO667" i="11"/>
  <c r="FO668" i="11"/>
  <c r="FO669" i="11"/>
  <c r="FO670" i="11"/>
  <c r="FO671" i="11"/>
  <c r="FO672" i="11"/>
  <c r="FO673" i="11"/>
  <c r="FO674" i="11"/>
  <c r="FO675" i="11"/>
  <c r="FO676" i="11"/>
  <c r="FO677" i="11"/>
  <c r="FO678" i="11"/>
  <c r="FO679" i="11"/>
  <c r="FO680" i="11"/>
  <c r="FO681" i="11"/>
  <c r="FO682" i="11"/>
  <c r="FO683" i="11"/>
  <c r="FO684" i="11"/>
  <c r="FO685" i="11"/>
  <c r="FO686" i="11"/>
  <c r="FO687" i="11"/>
  <c r="FO688" i="11"/>
  <c r="FO689" i="11"/>
  <c r="FO690" i="11"/>
  <c r="FO691" i="11"/>
  <c r="FO692" i="11"/>
  <c r="FO693" i="11"/>
  <c r="FO694" i="11"/>
  <c r="FO695" i="11"/>
  <c r="FO696" i="11"/>
  <c r="FO697" i="11"/>
  <c r="FO698" i="11"/>
  <c r="FO699" i="11"/>
  <c r="FO700" i="11"/>
  <c r="FO701" i="11"/>
  <c r="FO702" i="11"/>
  <c r="FO703" i="11"/>
  <c r="FO704" i="11"/>
  <c r="FO705" i="11"/>
  <c r="FO706" i="11"/>
  <c r="FO707" i="11"/>
  <c r="FO708" i="11"/>
  <c r="FO709" i="11"/>
  <c r="FO710" i="11"/>
  <c r="FO711" i="11"/>
  <c r="FO712" i="11"/>
  <c r="FO713" i="11"/>
  <c r="FO714" i="11"/>
  <c r="FO715" i="11"/>
  <c r="FO716" i="11"/>
  <c r="FO717" i="11"/>
  <c r="FO718" i="11"/>
  <c r="FO719" i="11"/>
  <c r="FO720" i="11"/>
  <c r="FO721" i="11"/>
  <c r="FO722" i="11"/>
  <c r="FO723" i="11"/>
  <c r="FO724" i="11"/>
  <c r="FO725" i="11"/>
  <c r="FO726" i="11"/>
  <c r="FO727" i="11"/>
  <c r="FO728" i="11"/>
  <c r="FO729" i="11"/>
  <c r="FO730" i="11"/>
  <c r="FO731" i="11"/>
  <c r="FO732" i="11"/>
  <c r="FO733" i="11"/>
  <c r="FO734" i="11"/>
  <c r="FO735" i="11"/>
  <c r="FO736" i="11"/>
  <c r="FO737" i="11"/>
  <c r="FO738" i="11"/>
  <c r="FO739" i="11"/>
  <c r="FO740" i="11"/>
  <c r="FO741" i="11"/>
  <c r="FO742" i="11"/>
  <c r="FO743" i="11"/>
  <c r="FO744" i="11"/>
  <c r="FO745" i="11"/>
  <c r="FO746" i="11"/>
  <c r="FO747" i="11"/>
  <c r="FO748" i="11"/>
  <c r="FO749" i="11"/>
  <c r="FO750" i="11"/>
  <c r="FO751" i="11"/>
  <c r="FO752" i="11"/>
  <c r="FO753" i="11"/>
  <c r="FO754" i="11"/>
  <c r="FO755" i="11"/>
  <c r="FO756" i="11"/>
  <c r="FO757" i="11"/>
  <c r="FO758" i="11"/>
  <c r="FO759" i="11"/>
  <c r="FO760" i="11"/>
  <c r="FO761" i="11"/>
  <c r="FO762" i="11"/>
  <c r="FO763" i="11"/>
  <c r="FO764" i="11"/>
  <c r="FO765" i="11"/>
  <c r="FO766" i="11"/>
  <c r="FO767" i="11"/>
  <c r="FO768" i="11"/>
  <c r="FO769" i="11"/>
  <c r="FO770" i="11"/>
  <c r="FO771" i="11"/>
  <c r="FO772" i="11"/>
  <c r="FO773" i="11"/>
  <c r="FO774" i="11"/>
  <c r="FO775" i="11"/>
  <c r="FO776" i="11"/>
  <c r="FO777" i="11"/>
  <c r="FO778" i="11"/>
  <c r="FO779" i="11"/>
  <c r="FO780" i="11"/>
  <c r="FO781" i="11"/>
  <c r="FO782" i="11"/>
  <c r="FO783" i="11"/>
  <c r="FO784" i="11"/>
  <c r="FO785" i="11"/>
  <c r="FO786" i="11"/>
  <c r="FO787" i="11"/>
  <c r="FO788" i="11"/>
  <c r="FO789" i="11"/>
  <c r="FO790" i="11"/>
  <c r="FO791" i="11"/>
  <c r="FO792" i="11"/>
  <c r="FO793" i="11"/>
  <c r="FO794" i="11"/>
  <c r="FO795" i="11"/>
  <c r="FO796" i="11"/>
  <c r="FO797" i="11"/>
  <c r="FO798" i="11"/>
  <c r="FO799" i="11"/>
  <c r="FO800" i="11"/>
  <c r="FO801" i="11"/>
  <c r="FO802" i="11"/>
  <c r="FO803" i="11"/>
  <c r="FO804" i="11"/>
  <c r="FO805" i="11"/>
  <c r="FO806" i="11"/>
  <c r="FO807" i="11"/>
  <c r="FO808" i="11"/>
  <c r="FO809" i="11"/>
  <c r="FO810" i="11"/>
  <c r="FO811" i="11"/>
  <c r="FO812" i="11"/>
  <c r="FO813" i="11"/>
  <c r="FO814" i="11"/>
  <c r="FO815" i="11"/>
  <c r="FO816" i="11"/>
  <c r="FO817" i="11"/>
  <c r="FO818" i="11"/>
  <c r="FO819" i="11"/>
  <c r="FO820" i="11"/>
  <c r="FO821" i="11"/>
  <c r="FO822" i="11"/>
  <c r="FO823" i="11"/>
  <c r="FO824" i="11"/>
  <c r="FO825" i="11"/>
  <c r="FO826" i="11"/>
  <c r="FO827" i="11"/>
  <c r="FO828" i="11"/>
  <c r="FO829" i="11"/>
  <c r="FO830" i="11"/>
  <c r="FO831" i="11"/>
  <c r="FO832" i="11"/>
  <c r="FO833" i="11"/>
  <c r="FO834" i="11"/>
  <c r="FO835" i="11"/>
  <c r="FO836" i="11"/>
  <c r="FO837" i="11"/>
  <c r="FO838" i="11"/>
  <c r="FO839" i="11"/>
  <c r="FO840" i="11"/>
  <c r="FO841" i="11"/>
  <c r="FO842" i="11"/>
  <c r="FO843" i="11"/>
  <c r="FO844" i="11"/>
  <c r="FO845" i="11"/>
  <c r="FO846" i="11"/>
  <c r="FO847" i="11"/>
  <c r="FO848" i="11"/>
  <c r="FO849" i="11"/>
  <c r="FO850" i="11"/>
  <c r="FO851" i="11"/>
  <c r="FO852" i="11"/>
  <c r="FO853" i="11"/>
  <c r="FO854" i="11"/>
  <c r="FO855" i="11"/>
  <c r="FO856" i="11"/>
  <c r="FO857" i="11"/>
  <c r="FO858" i="11"/>
  <c r="FO859" i="11"/>
  <c r="FO860" i="11"/>
  <c r="FO861" i="11"/>
  <c r="FO862" i="11"/>
  <c r="FO863" i="11"/>
  <c r="FO864" i="11"/>
  <c r="FO865" i="11"/>
  <c r="FO866" i="11"/>
  <c r="FO867" i="11"/>
  <c r="FO868" i="11"/>
  <c r="FO869" i="11"/>
  <c r="FP869" i="11"/>
  <c r="FR869" i="11" s="1"/>
  <c r="FO870" i="11"/>
  <c r="FO871" i="11"/>
  <c r="FO872" i="11"/>
  <c r="FO873" i="11"/>
  <c r="FO874" i="11"/>
  <c r="FO875" i="11"/>
  <c r="FO876" i="11"/>
  <c r="FO877" i="11"/>
  <c r="FO878" i="11"/>
  <c r="FO879" i="11"/>
  <c r="FO880" i="11"/>
  <c r="FO881" i="11"/>
  <c r="FO882" i="11"/>
  <c r="FO883" i="11"/>
  <c r="FO884" i="11"/>
  <c r="FO885" i="11"/>
  <c r="FO886" i="11"/>
  <c r="FO887" i="11"/>
  <c r="FO888" i="11"/>
  <c r="FO889" i="11"/>
  <c r="FO890" i="11"/>
  <c r="FO891" i="11"/>
  <c r="FO892" i="11"/>
  <c r="FO893" i="11"/>
  <c r="FO894" i="11"/>
  <c r="FO895" i="11"/>
  <c r="FO896" i="11"/>
  <c r="FO897" i="11"/>
  <c r="FO898" i="11"/>
  <c r="FO899" i="11"/>
  <c r="FO900" i="11"/>
  <c r="FO901" i="11"/>
  <c r="FO902" i="11"/>
  <c r="FO903" i="11"/>
  <c r="FO904" i="11"/>
  <c r="FO905" i="11"/>
  <c r="FO906" i="11"/>
  <c r="FO907" i="11"/>
  <c r="FO908" i="11"/>
  <c r="FO909" i="11"/>
  <c r="FO910" i="11"/>
  <c r="FO911" i="11"/>
  <c r="FO912" i="11"/>
  <c r="FO913" i="11"/>
  <c r="FO914" i="11"/>
  <c r="FO915" i="11"/>
  <c r="FO916" i="11"/>
  <c r="FO917" i="11"/>
  <c r="FO918" i="11"/>
  <c r="FO919" i="11"/>
  <c r="FO920" i="11"/>
  <c r="FO921" i="11"/>
  <c r="FO922" i="11"/>
  <c r="FO923" i="11"/>
  <c r="FO924" i="11"/>
  <c r="FO925" i="11"/>
  <c r="FO926" i="11"/>
  <c r="FO927" i="11"/>
  <c r="FO928" i="11"/>
  <c r="FO929" i="11"/>
  <c r="FO930" i="11"/>
  <c r="FO931" i="11"/>
  <c r="FO932" i="11"/>
  <c r="FO933" i="11"/>
  <c r="FO934" i="11"/>
  <c r="FO935" i="11"/>
  <c r="FO936" i="11"/>
  <c r="FO937" i="11"/>
  <c r="FO938" i="11"/>
  <c r="FO939" i="11"/>
  <c r="FO940" i="11"/>
  <c r="FO941" i="11"/>
  <c r="FO942" i="11"/>
  <c r="FO943" i="11"/>
  <c r="FO944" i="11"/>
  <c r="FO945" i="11"/>
  <c r="FO946" i="11"/>
  <c r="FO947" i="11"/>
  <c r="FO948" i="11"/>
  <c r="FO949" i="11"/>
  <c r="FO950" i="11"/>
  <c r="FO951" i="11"/>
  <c r="FO952" i="11"/>
  <c r="FO953" i="11"/>
  <c r="FO954" i="11"/>
  <c r="FO955" i="11"/>
  <c r="FO956" i="11"/>
  <c r="FO957" i="11"/>
  <c r="FO958" i="11"/>
  <c r="FO959" i="11"/>
  <c r="FO8" i="11"/>
  <c r="EF9" i="11"/>
  <c r="EF10" i="11"/>
  <c r="EF11" i="11"/>
  <c r="EF12" i="11"/>
  <c r="EF13" i="11"/>
  <c r="EF14" i="11"/>
  <c r="EF15" i="11"/>
  <c r="EF16" i="11"/>
  <c r="EF17" i="11"/>
  <c r="EF18" i="11"/>
  <c r="EF19" i="11"/>
  <c r="EF20" i="11"/>
  <c r="EF21" i="11"/>
  <c r="EF22" i="11"/>
  <c r="EF23" i="11"/>
  <c r="EF24" i="11"/>
  <c r="EF25" i="11"/>
  <c r="EF26" i="11"/>
  <c r="EF27" i="11"/>
  <c r="EF28" i="11"/>
  <c r="EF29" i="11"/>
  <c r="EF30" i="11"/>
  <c r="EF31" i="11"/>
  <c r="EF32" i="11"/>
  <c r="EF33" i="11"/>
  <c r="EF34" i="11"/>
  <c r="EF35" i="11"/>
  <c r="EF36" i="11"/>
  <c r="EF37" i="11"/>
  <c r="EF38" i="11"/>
  <c r="EF39" i="11"/>
  <c r="EF40" i="11"/>
  <c r="EF41" i="11"/>
  <c r="EF42" i="11"/>
  <c r="EF43" i="11"/>
  <c r="EF44" i="11"/>
  <c r="EF45" i="11"/>
  <c r="EF46" i="11"/>
  <c r="EF47" i="11"/>
  <c r="EF48" i="11"/>
  <c r="EF49" i="11"/>
  <c r="EF50" i="11"/>
  <c r="EF51" i="11"/>
  <c r="EF52" i="11"/>
  <c r="EF53" i="11"/>
  <c r="EF54" i="11"/>
  <c r="EF55" i="11"/>
  <c r="EF56" i="11"/>
  <c r="EF57" i="11"/>
  <c r="EF58" i="11"/>
  <c r="EF59" i="11"/>
  <c r="EF60" i="11"/>
  <c r="EF61" i="11"/>
  <c r="EF62" i="11"/>
  <c r="EF63" i="11"/>
  <c r="EF64" i="11"/>
  <c r="EF65" i="11"/>
  <c r="EF66" i="11"/>
  <c r="EF67" i="11"/>
  <c r="EF68" i="11"/>
  <c r="EF69" i="11"/>
  <c r="EF70" i="11"/>
  <c r="EF71" i="11"/>
  <c r="EF72" i="11"/>
  <c r="EF73" i="11"/>
  <c r="EF74" i="11"/>
  <c r="EF75" i="11"/>
  <c r="EF76" i="11"/>
  <c r="EF77" i="11"/>
  <c r="EF78" i="11"/>
  <c r="EF79" i="11"/>
  <c r="EF80" i="11"/>
  <c r="EF81" i="11"/>
  <c r="EF82" i="11"/>
  <c r="EF83" i="11"/>
  <c r="EF84" i="11"/>
  <c r="EF85" i="11"/>
  <c r="EF86" i="11"/>
  <c r="EF87" i="11"/>
  <c r="EF88" i="11"/>
  <c r="EF89" i="11"/>
  <c r="EF90" i="11"/>
  <c r="EF91" i="11"/>
  <c r="EF92" i="11"/>
  <c r="EF93" i="11"/>
  <c r="EF94" i="11"/>
  <c r="EF95" i="11"/>
  <c r="EF96" i="11"/>
  <c r="EF97" i="11"/>
  <c r="EF98" i="11"/>
  <c r="EF99" i="11"/>
  <c r="EF100" i="11"/>
  <c r="EF101" i="11"/>
  <c r="EF102" i="11"/>
  <c r="EF103" i="11"/>
  <c r="EF104" i="11"/>
  <c r="EF105" i="11"/>
  <c r="EF106" i="11"/>
  <c r="EF107" i="11"/>
  <c r="EF108" i="11"/>
  <c r="EF109" i="11"/>
  <c r="EF110" i="11"/>
  <c r="EF111" i="11"/>
  <c r="EF112" i="11"/>
  <c r="EF113" i="11"/>
  <c r="EF114" i="11"/>
  <c r="EF115" i="11"/>
  <c r="EF116" i="11"/>
  <c r="EF117" i="11"/>
  <c r="EF118" i="11"/>
  <c r="EF119" i="11"/>
  <c r="EF120" i="11"/>
  <c r="EF121" i="11"/>
  <c r="EF122" i="11"/>
  <c r="EF123" i="11"/>
  <c r="EF124" i="11"/>
  <c r="EF125" i="11"/>
  <c r="EF126" i="11"/>
  <c r="EF127" i="11"/>
  <c r="EF128" i="11"/>
  <c r="EF129" i="11"/>
  <c r="EF130" i="11"/>
  <c r="EF131" i="11"/>
  <c r="EF132" i="11"/>
  <c r="EF133" i="11"/>
  <c r="EF134" i="11"/>
  <c r="EF135" i="11"/>
  <c r="EF136" i="11"/>
  <c r="EF137" i="11"/>
  <c r="EF138" i="11"/>
  <c r="EF139" i="11"/>
  <c r="EF140" i="11"/>
  <c r="EF141" i="11"/>
  <c r="EF142" i="11"/>
  <c r="EF143" i="11"/>
  <c r="EF144" i="11"/>
  <c r="EF145" i="11"/>
  <c r="EF146" i="11"/>
  <c r="EF147" i="11"/>
  <c r="EF148" i="11"/>
  <c r="EF149" i="11"/>
  <c r="EF150" i="11"/>
  <c r="EF151" i="11"/>
  <c r="EF152" i="11"/>
  <c r="EF153" i="11"/>
  <c r="EF154" i="11"/>
  <c r="EF155" i="11"/>
  <c r="EF156" i="11"/>
  <c r="EF157" i="11"/>
  <c r="EF158" i="11"/>
  <c r="EF159" i="11"/>
  <c r="EF160" i="11"/>
  <c r="EF161" i="11"/>
  <c r="EF162" i="11"/>
  <c r="EF163" i="11"/>
  <c r="EF164" i="11"/>
  <c r="EF165" i="11"/>
  <c r="EF166" i="11"/>
  <c r="EF167" i="11"/>
  <c r="EF168" i="11"/>
  <c r="EF169" i="11"/>
  <c r="EF170" i="11"/>
  <c r="EF171" i="11"/>
  <c r="EF172" i="11"/>
  <c r="EF173" i="11"/>
  <c r="EF174" i="11"/>
  <c r="EF175" i="11"/>
  <c r="EF176" i="11"/>
  <c r="EF177" i="11"/>
  <c r="EF178" i="11"/>
  <c r="EF179" i="11"/>
  <c r="EF180" i="11"/>
  <c r="EF181" i="11"/>
  <c r="EF182" i="11"/>
  <c r="EF183" i="11"/>
  <c r="EF184" i="11"/>
  <c r="EF185" i="11"/>
  <c r="EF186" i="11"/>
  <c r="EF187" i="11"/>
  <c r="EF188" i="11"/>
  <c r="EF189" i="11"/>
  <c r="EF190" i="11"/>
  <c r="EF191" i="11"/>
  <c r="EF192" i="11"/>
  <c r="EF193" i="11"/>
  <c r="EF194" i="11"/>
  <c r="EF195" i="11"/>
  <c r="EF196" i="11"/>
  <c r="EF197" i="11"/>
  <c r="EF198" i="11"/>
  <c r="EF199" i="11"/>
  <c r="EF200" i="11"/>
  <c r="EF201" i="11"/>
  <c r="EF202" i="11"/>
  <c r="EF203" i="11"/>
  <c r="EF204" i="11"/>
  <c r="EF205" i="11"/>
  <c r="EF206" i="11"/>
  <c r="EF207" i="11"/>
  <c r="EF208" i="11"/>
  <c r="EF209" i="11"/>
  <c r="EF210" i="11"/>
  <c r="EF211" i="11"/>
  <c r="EF212" i="11"/>
  <c r="EF213" i="11"/>
  <c r="EF214" i="11"/>
  <c r="EF215" i="11"/>
  <c r="EF216" i="11"/>
  <c r="EF217" i="11"/>
  <c r="EF218" i="11"/>
  <c r="EF219" i="11"/>
  <c r="EF220" i="11"/>
  <c r="EF221" i="11"/>
  <c r="EF222" i="11"/>
  <c r="EF223" i="11"/>
  <c r="EF224" i="11"/>
  <c r="EF225" i="11"/>
  <c r="EF226" i="11"/>
  <c r="EF227" i="11"/>
  <c r="EF228" i="11"/>
  <c r="EF229" i="11"/>
  <c r="EF230" i="11"/>
  <c r="EF231" i="11"/>
  <c r="EF232" i="11"/>
  <c r="EF233" i="11"/>
  <c r="EF234" i="11"/>
  <c r="EF235" i="11"/>
  <c r="EF236" i="11"/>
  <c r="EF237" i="11"/>
  <c r="EF238" i="11"/>
  <c r="EF239" i="11"/>
  <c r="EF240" i="11"/>
  <c r="EF241" i="11"/>
  <c r="EF242" i="11"/>
  <c r="EF243" i="11"/>
  <c r="EF244" i="11"/>
  <c r="EF245" i="11"/>
  <c r="EF246" i="11"/>
  <c r="EF247" i="11"/>
  <c r="EF248" i="11"/>
  <c r="EF249" i="11"/>
  <c r="EF250" i="11"/>
  <c r="EF251" i="11"/>
  <c r="EF252" i="11"/>
  <c r="EF253" i="11"/>
  <c r="EF254" i="11"/>
  <c r="EF255" i="11"/>
  <c r="EF256" i="11"/>
  <c r="EF257" i="11"/>
  <c r="EF258" i="11"/>
  <c r="EF259" i="11"/>
  <c r="EF260" i="11"/>
  <c r="EF261" i="11"/>
  <c r="EF262" i="11"/>
  <c r="EF263" i="11"/>
  <c r="EF264" i="11"/>
  <c r="EF265" i="11"/>
  <c r="EF266" i="11"/>
  <c r="EF267" i="11"/>
  <c r="EF268" i="11"/>
  <c r="EF269" i="11"/>
  <c r="EF270" i="11"/>
  <c r="EF271" i="11"/>
  <c r="EF272" i="11"/>
  <c r="EF273" i="11"/>
  <c r="EF274" i="11"/>
  <c r="EF275" i="11"/>
  <c r="EF276" i="11"/>
  <c r="EF277" i="11"/>
  <c r="EF278" i="11"/>
  <c r="EF279" i="11"/>
  <c r="EF280" i="11"/>
  <c r="EF281" i="11"/>
  <c r="EF282" i="11"/>
  <c r="EF283" i="11"/>
  <c r="EF284" i="11"/>
  <c r="EF285" i="11"/>
  <c r="EF286" i="11"/>
  <c r="EF287" i="11"/>
  <c r="EF288" i="11"/>
  <c r="EF289" i="11"/>
  <c r="EF290" i="11"/>
  <c r="EF291" i="11"/>
  <c r="EF292" i="11"/>
  <c r="EF293" i="11"/>
  <c r="EF294" i="11"/>
  <c r="EF295" i="11"/>
  <c r="EF296" i="11"/>
  <c r="EF297" i="11"/>
  <c r="EF298" i="11"/>
  <c r="EF299" i="11"/>
  <c r="EF300" i="11"/>
  <c r="EF301" i="11"/>
  <c r="EF302" i="11"/>
  <c r="EF303" i="11"/>
  <c r="EF304" i="11"/>
  <c r="EF305" i="11"/>
  <c r="EF306" i="11"/>
  <c r="EF307" i="11"/>
  <c r="EF308" i="11"/>
  <c r="EF309" i="11"/>
  <c r="EF310" i="11"/>
  <c r="EF311" i="11"/>
  <c r="EF312" i="11"/>
  <c r="EF313" i="11"/>
  <c r="EF314" i="11"/>
  <c r="EF315" i="11"/>
  <c r="EF316" i="11"/>
  <c r="EF317" i="11"/>
  <c r="EF318" i="11"/>
  <c r="EF319" i="11"/>
  <c r="EF320" i="11"/>
  <c r="EF321" i="11"/>
  <c r="EF322" i="11"/>
  <c r="EF323" i="11"/>
  <c r="EF324" i="11"/>
  <c r="EF325" i="11"/>
  <c r="EF326" i="11"/>
  <c r="EF327" i="11"/>
  <c r="EF328" i="11"/>
  <c r="EF329" i="11"/>
  <c r="EF330" i="11"/>
  <c r="EF331" i="11"/>
  <c r="EF332" i="11"/>
  <c r="EF333" i="11"/>
  <c r="EF334" i="11"/>
  <c r="EF335" i="11"/>
  <c r="EF336" i="11"/>
  <c r="EF337" i="11"/>
  <c r="EF338" i="11"/>
  <c r="EF339" i="11"/>
  <c r="EF340" i="11"/>
  <c r="EF341" i="11"/>
  <c r="EF342" i="11"/>
  <c r="EF343" i="11"/>
  <c r="EF344" i="11"/>
  <c r="EF345" i="11"/>
  <c r="EF346" i="11"/>
  <c r="EF347" i="11"/>
  <c r="EF348" i="11"/>
  <c r="EF349" i="11"/>
  <c r="EF350" i="11"/>
  <c r="EF351" i="11"/>
  <c r="EF352" i="11"/>
  <c r="EF353" i="11"/>
  <c r="EF354" i="11"/>
  <c r="EF355" i="11"/>
  <c r="EF356" i="11"/>
  <c r="EF357" i="11"/>
  <c r="EF358" i="11"/>
  <c r="EF359" i="11"/>
  <c r="EF360" i="11"/>
  <c r="EF361" i="11"/>
  <c r="EF362" i="11"/>
  <c r="EF363" i="11"/>
  <c r="EF364" i="11"/>
  <c r="EF365" i="11"/>
  <c r="EF366" i="11"/>
  <c r="EF367" i="11"/>
  <c r="EF368" i="11"/>
  <c r="EF369" i="11"/>
  <c r="EF370" i="11"/>
  <c r="EF371" i="11"/>
  <c r="EF372" i="11"/>
  <c r="EF373" i="11"/>
  <c r="EF374" i="11"/>
  <c r="EF375" i="11"/>
  <c r="EF376" i="11"/>
  <c r="EF377" i="11"/>
  <c r="EF378" i="11"/>
  <c r="EF379" i="11"/>
  <c r="EF380" i="11"/>
  <c r="EF381" i="11"/>
  <c r="EF382" i="11"/>
  <c r="EF383" i="11"/>
  <c r="EF384" i="11"/>
  <c r="EF385" i="11"/>
  <c r="EF386" i="11"/>
  <c r="EF387" i="11"/>
  <c r="EF388" i="11"/>
  <c r="EF389" i="11"/>
  <c r="EF390" i="11"/>
  <c r="EF391" i="11"/>
  <c r="EF392" i="11"/>
  <c r="EF393" i="11"/>
  <c r="EF394" i="11"/>
  <c r="EF395" i="11"/>
  <c r="EF396" i="11"/>
  <c r="EF397" i="11"/>
  <c r="EF398" i="11"/>
  <c r="EF399" i="11"/>
  <c r="EF400" i="11"/>
  <c r="EF401" i="11"/>
  <c r="EF402" i="11"/>
  <c r="EF403" i="11"/>
  <c r="EF404" i="11"/>
  <c r="EF405" i="11"/>
  <c r="EF406" i="11"/>
  <c r="EF407" i="11"/>
  <c r="EF408" i="11"/>
  <c r="EF409" i="11"/>
  <c r="EF410" i="11"/>
  <c r="EF411" i="11"/>
  <c r="EF412" i="11"/>
  <c r="EF413" i="11"/>
  <c r="EF414" i="11"/>
  <c r="EF415" i="11"/>
  <c r="EF416" i="11"/>
  <c r="EF417" i="11"/>
  <c r="EF418" i="11"/>
  <c r="EF419" i="11"/>
  <c r="EF420" i="11"/>
  <c r="EF421" i="11"/>
  <c r="EF422" i="11"/>
  <c r="EF423" i="11"/>
  <c r="EF424" i="11"/>
  <c r="EF425" i="11"/>
  <c r="EF426" i="11"/>
  <c r="EF427" i="11"/>
  <c r="EF428" i="11"/>
  <c r="EF429" i="11"/>
  <c r="EF430" i="11"/>
  <c r="EF431" i="11"/>
  <c r="EF432" i="11"/>
  <c r="EF433" i="11"/>
  <c r="EF434" i="11"/>
  <c r="EF435" i="11"/>
  <c r="EF436" i="11"/>
  <c r="EF437" i="11"/>
  <c r="EF438" i="11"/>
  <c r="EF439" i="11"/>
  <c r="EF440" i="11"/>
  <c r="EF441" i="11"/>
  <c r="EF442" i="11"/>
  <c r="EF443" i="11"/>
  <c r="EF444" i="11"/>
  <c r="EF445" i="11"/>
  <c r="EF446" i="11"/>
  <c r="EF447" i="11"/>
  <c r="EF448" i="11"/>
  <c r="EF449" i="11"/>
  <c r="EF450" i="11"/>
  <c r="EF451" i="11"/>
  <c r="EF452" i="11"/>
  <c r="EF453" i="11"/>
  <c r="EF454" i="11"/>
  <c r="EF455" i="11"/>
  <c r="EF456" i="11"/>
  <c r="EF457" i="11"/>
  <c r="EF458" i="11"/>
  <c r="EF459" i="11"/>
  <c r="EF460" i="11"/>
  <c r="EF461" i="11"/>
  <c r="EF462" i="11"/>
  <c r="EF463" i="11"/>
  <c r="EF464" i="11"/>
  <c r="EF465" i="11"/>
  <c r="EF466" i="11"/>
  <c r="EF467" i="11"/>
  <c r="EF468" i="11"/>
  <c r="EF469" i="11"/>
  <c r="EF470" i="11"/>
  <c r="EF471" i="11"/>
  <c r="EF472" i="11"/>
  <c r="EF473" i="11"/>
  <c r="EF474" i="11"/>
  <c r="EF475" i="11"/>
  <c r="EF476" i="11"/>
  <c r="EF477" i="11"/>
  <c r="EF478" i="11"/>
  <c r="EF479" i="11"/>
  <c r="EF480" i="11"/>
  <c r="EF481" i="11"/>
  <c r="EF482" i="11"/>
  <c r="EF483" i="11"/>
  <c r="EF484" i="11"/>
  <c r="EF485" i="11"/>
  <c r="EF486" i="11"/>
  <c r="EF487" i="11"/>
  <c r="EF488" i="11"/>
  <c r="EF489" i="11"/>
  <c r="EF490" i="11"/>
  <c r="EF491" i="11"/>
  <c r="EF492" i="11"/>
  <c r="EF493" i="11"/>
  <c r="EF494" i="11"/>
  <c r="EF495" i="11"/>
  <c r="EF496" i="11"/>
  <c r="EF497" i="11"/>
  <c r="EF498" i="11"/>
  <c r="EF499" i="11"/>
  <c r="EF500" i="11"/>
  <c r="EF501" i="11"/>
  <c r="EF502" i="11"/>
  <c r="EF503" i="11"/>
  <c r="EF504" i="11"/>
  <c r="EF505" i="11"/>
  <c r="EF506" i="11"/>
  <c r="EF507" i="11"/>
  <c r="EF508" i="11"/>
  <c r="EF509" i="11"/>
  <c r="EF510" i="11"/>
  <c r="EF511" i="11"/>
  <c r="EF512" i="11"/>
  <c r="EF513" i="11"/>
  <c r="EF514" i="11"/>
  <c r="EF515" i="11"/>
  <c r="EF516" i="11"/>
  <c r="EF517" i="11"/>
  <c r="EF518" i="11"/>
  <c r="EF519" i="11"/>
  <c r="EF520" i="11"/>
  <c r="EF521" i="11"/>
  <c r="EF522" i="11"/>
  <c r="EF523" i="11"/>
  <c r="EF524" i="11"/>
  <c r="EF525" i="11"/>
  <c r="EF526" i="11"/>
  <c r="EF527" i="11"/>
  <c r="EF528" i="11"/>
  <c r="EF529" i="11"/>
  <c r="EF530" i="11"/>
  <c r="EF531" i="11"/>
  <c r="EF532" i="11"/>
  <c r="EF533" i="11"/>
  <c r="EF534" i="11"/>
  <c r="EF535" i="11"/>
  <c r="EF536" i="11"/>
  <c r="EF537" i="11"/>
  <c r="EF538" i="11"/>
  <c r="EF539" i="11"/>
  <c r="EF540" i="11"/>
  <c r="EF541" i="11"/>
  <c r="EF542" i="11"/>
  <c r="EF543" i="11"/>
  <c r="EF544" i="11"/>
  <c r="EF545" i="11"/>
  <c r="EF546" i="11"/>
  <c r="EF547" i="11"/>
  <c r="EF548" i="11"/>
  <c r="EF549" i="11"/>
  <c r="EF550" i="11"/>
  <c r="EF551" i="11"/>
  <c r="EF552" i="11"/>
  <c r="EF553" i="11"/>
  <c r="EF554" i="11"/>
  <c r="EF555" i="11"/>
  <c r="EF556" i="11"/>
  <c r="EF557" i="11"/>
  <c r="EF558" i="11"/>
  <c r="EF559" i="11"/>
  <c r="EF560" i="11"/>
  <c r="EF561" i="11"/>
  <c r="EF562" i="11"/>
  <c r="EF563" i="11"/>
  <c r="EF564" i="11"/>
  <c r="EF565" i="11"/>
  <c r="EF566" i="11"/>
  <c r="EF567" i="11"/>
  <c r="EF568" i="11"/>
  <c r="EF569" i="11"/>
  <c r="EF570" i="11"/>
  <c r="EF571" i="11"/>
  <c r="EF572" i="11"/>
  <c r="EF573" i="11"/>
  <c r="EF574" i="11"/>
  <c r="EF575" i="11"/>
  <c r="EF576" i="11"/>
  <c r="EF577" i="11"/>
  <c r="EF578" i="11"/>
  <c r="EF579" i="11"/>
  <c r="EF580" i="11"/>
  <c r="EF581" i="11"/>
  <c r="EF582" i="11"/>
  <c r="EF583" i="11"/>
  <c r="EF584" i="11"/>
  <c r="EF585" i="11"/>
  <c r="EF586" i="11"/>
  <c r="EF587" i="11"/>
  <c r="EF588" i="11"/>
  <c r="EF589" i="11"/>
  <c r="EF590" i="11"/>
  <c r="EF591" i="11"/>
  <c r="EF592" i="11"/>
  <c r="EF593" i="11"/>
  <c r="EF594" i="11"/>
  <c r="EF595" i="11"/>
  <c r="EF596" i="11"/>
  <c r="EF597" i="11"/>
  <c r="EF598" i="11"/>
  <c r="EF599" i="11"/>
  <c r="EF600" i="11"/>
  <c r="EF601" i="11"/>
  <c r="EF602" i="11"/>
  <c r="EF603" i="11"/>
  <c r="EF604" i="11"/>
  <c r="EF605" i="11"/>
  <c r="EF606" i="11"/>
  <c r="EF607" i="11"/>
  <c r="EF608" i="11"/>
  <c r="EF609" i="11"/>
  <c r="EF610" i="11"/>
  <c r="EF611" i="11"/>
  <c r="EF612" i="11"/>
  <c r="EF613" i="11"/>
  <c r="EF614" i="11"/>
  <c r="EF615" i="11"/>
  <c r="EF616" i="11"/>
  <c r="EF617" i="11"/>
  <c r="EF618" i="11"/>
  <c r="EF619" i="11"/>
  <c r="EF620" i="11"/>
  <c r="EF621" i="11"/>
  <c r="EF622" i="11"/>
  <c r="EF623" i="11"/>
  <c r="EF624" i="11"/>
  <c r="EF625" i="11"/>
  <c r="EF626" i="11"/>
  <c r="EF627" i="11"/>
  <c r="EF628" i="11"/>
  <c r="EF629" i="11"/>
  <c r="EF630" i="11"/>
  <c r="EF631" i="11"/>
  <c r="EF632" i="11"/>
  <c r="EF633" i="11"/>
  <c r="EF634" i="11"/>
  <c r="EF635" i="11"/>
  <c r="EF636" i="11"/>
  <c r="EF637" i="11"/>
  <c r="EF638" i="11"/>
  <c r="EF639" i="11"/>
  <c r="EF640" i="11"/>
  <c r="EF641" i="11"/>
  <c r="EF642" i="11"/>
  <c r="EF643" i="11"/>
  <c r="EF644" i="11"/>
  <c r="EF645" i="11"/>
  <c r="EF646" i="11"/>
  <c r="EF647" i="11"/>
  <c r="EF648" i="11"/>
  <c r="EF649" i="11"/>
  <c r="EF650" i="11"/>
  <c r="EF651" i="11"/>
  <c r="EF652" i="11"/>
  <c r="EF653" i="11"/>
  <c r="EF654" i="11"/>
  <c r="EF655" i="11"/>
  <c r="EF656" i="11"/>
  <c r="EF657" i="11"/>
  <c r="EF658" i="11"/>
  <c r="EF659" i="11"/>
  <c r="EF660" i="11"/>
  <c r="EF661" i="11"/>
  <c r="EF662" i="11"/>
  <c r="EF663" i="11"/>
  <c r="EF664" i="11"/>
  <c r="EF665" i="11"/>
  <c r="EF666" i="11"/>
  <c r="EF667" i="11"/>
  <c r="EF668" i="11"/>
  <c r="EF669" i="11"/>
  <c r="EF670" i="11"/>
  <c r="EF671" i="11"/>
  <c r="EF672" i="11"/>
  <c r="EF673" i="11"/>
  <c r="EF674" i="11"/>
  <c r="EF675" i="11"/>
  <c r="EF676" i="11"/>
  <c r="EF677" i="11"/>
  <c r="EF678" i="11"/>
  <c r="EF679" i="11"/>
  <c r="EF680" i="11"/>
  <c r="EF681" i="11"/>
  <c r="EF682" i="11"/>
  <c r="EF683" i="11"/>
  <c r="EF684" i="11"/>
  <c r="EF685" i="11"/>
  <c r="EF686" i="11"/>
  <c r="EF687" i="11"/>
  <c r="EF688" i="11"/>
  <c r="EF689" i="11"/>
  <c r="EF690" i="11"/>
  <c r="EF691" i="11"/>
  <c r="EF692" i="11"/>
  <c r="EF693" i="11"/>
  <c r="EF694" i="11"/>
  <c r="EF695" i="11"/>
  <c r="EF696" i="11"/>
  <c r="EF697" i="11"/>
  <c r="EF698" i="11"/>
  <c r="EF699" i="11"/>
  <c r="EF700" i="11"/>
  <c r="EF701" i="11"/>
  <c r="EF702" i="11"/>
  <c r="EF703" i="11"/>
  <c r="EF704" i="11"/>
  <c r="EF705" i="11"/>
  <c r="EF706" i="11"/>
  <c r="EF707" i="11"/>
  <c r="EF708" i="11"/>
  <c r="EF709" i="11"/>
  <c r="EF710" i="11"/>
  <c r="EF711" i="11"/>
  <c r="EF712" i="11"/>
  <c r="EF713" i="11"/>
  <c r="EF714" i="11"/>
  <c r="EF715" i="11"/>
  <c r="EF716" i="11"/>
  <c r="EF717" i="11"/>
  <c r="EF718" i="11"/>
  <c r="EF719" i="11"/>
  <c r="EF720" i="11"/>
  <c r="EF721" i="11"/>
  <c r="EF722" i="11"/>
  <c r="EF723" i="11"/>
  <c r="EF724" i="11"/>
  <c r="EF725" i="11"/>
  <c r="EF726" i="11"/>
  <c r="EF727" i="11"/>
  <c r="EF728" i="11"/>
  <c r="EF729" i="11"/>
  <c r="EF730" i="11"/>
  <c r="EF731" i="11"/>
  <c r="EF732" i="11"/>
  <c r="EF733" i="11"/>
  <c r="EF734" i="11"/>
  <c r="EF735" i="11"/>
  <c r="EF736" i="11"/>
  <c r="EF737" i="11"/>
  <c r="EF738" i="11"/>
  <c r="EF739" i="11"/>
  <c r="EF740" i="11"/>
  <c r="EF741" i="11"/>
  <c r="EF742" i="11"/>
  <c r="EF743" i="11"/>
  <c r="EF744" i="11"/>
  <c r="EF745" i="11"/>
  <c r="EF746" i="11"/>
  <c r="EF747" i="11"/>
  <c r="EF748" i="11"/>
  <c r="EF749" i="11"/>
  <c r="EF750" i="11"/>
  <c r="EF751" i="11"/>
  <c r="EF752" i="11"/>
  <c r="EF753" i="11"/>
  <c r="EF754" i="11"/>
  <c r="EF755" i="11"/>
  <c r="EF756" i="11"/>
  <c r="EF757" i="11"/>
  <c r="EF758" i="11"/>
  <c r="EF759" i="11"/>
  <c r="EF760" i="11"/>
  <c r="EF761" i="11"/>
  <c r="EF762" i="11"/>
  <c r="EF763" i="11"/>
  <c r="EF764" i="11"/>
  <c r="EF765" i="11"/>
  <c r="EF766" i="11"/>
  <c r="EF767" i="11"/>
  <c r="EF768" i="11"/>
  <c r="EF769" i="11"/>
  <c r="EF770" i="11"/>
  <c r="EF771" i="11"/>
  <c r="EF772" i="11"/>
  <c r="EF773" i="11"/>
  <c r="EF774" i="11"/>
  <c r="EF775" i="11"/>
  <c r="EF776" i="11"/>
  <c r="EF777" i="11"/>
  <c r="EF778" i="11"/>
  <c r="EF779" i="11"/>
  <c r="EF780" i="11"/>
  <c r="EF781" i="11"/>
  <c r="EF782" i="11"/>
  <c r="EF783" i="11"/>
  <c r="EF784" i="11"/>
  <c r="EF785" i="11"/>
  <c r="EF786" i="11"/>
  <c r="EF787" i="11"/>
  <c r="EF788" i="11"/>
  <c r="EF789" i="11"/>
  <c r="EF790" i="11"/>
  <c r="EF791" i="11"/>
  <c r="EF792" i="11"/>
  <c r="EF793" i="11"/>
  <c r="EF794" i="11"/>
  <c r="EF795" i="11"/>
  <c r="EF796" i="11"/>
  <c r="EF797" i="11"/>
  <c r="EF798" i="11"/>
  <c r="EF799" i="11"/>
  <c r="EF800" i="11"/>
  <c r="EF801" i="11"/>
  <c r="EF802" i="11"/>
  <c r="EF803" i="11"/>
  <c r="EF804" i="11"/>
  <c r="EF805" i="11"/>
  <c r="EF806" i="11"/>
  <c r="EF807" i="11"/>
  <c r="EF808" i="11"/>
  <c r="EF809" i="11"/>
  <c r="EF810" i="11"/>
  <c r="EF811" i="11"/>
  <c r="EF812" i="11"/>
  <c r="EF813" i="11"/>
  <c r="EF814" i="11"/>
  <c r="EF815" i="11"/>
  <c r="EF816" i="11"/>
  <c r="EF817" i="11"/>
  <c r="EF818" i="11"/>
  <c r="EF819" i="11"/>
  <c r="EF820" i="11"/>
  <c r="EF821" i="11"/>
  <c r="EF822" i="11"/>
  <c r="EF823" i="11"/>
  <c r="EF824" i="11"/>
  <c r="EF825" i="11"/>
  <c r="EF826" i="11"/>
  <c r="EF827" i="11"/>
  <c r="EF828" i="11"/>
  <c r="EF829" i="11"/>
  <c r="EF830" i="11"/>
  <c r="EF831" i="11"/>
  <c r="EF832" i="11"/>
  <c r="EF833" i="11"/>
  <c r="EF834" i="11"/>
  <c r="EF835" i="11"/>
  <c r="EF836" i="11"/>
  <c r="EF837" i="11"/>
  <c r="EF838" i="11"/>
  <c r="EF839" i="11"/>
  <c r="EF840" i="11"/>
  <c r="EF841" i="11"/>
  <c r="EF842" i="11"/>
  <c r="EF843" i="11"/>
  <c r="EF844" i="11"/>
  <c r="EF845" i="11"/>
  <c r="EF846" i="11"/>
  <c r="EF847" i="11"/>
  <c r="EF848" i="11"/>
  <c r="EF849" i="11"/>
  <c r="EF850" i="11"/>
  <c r="EF851" i="11"/>
  <c r="EF852" i="11"/>
  <c r="EF853" i="11"/>
  <c r="EF854" i="11"/>
  <c r="EF855" i="11"/>
  <c r="EF856" i="11"/>
  <c r="EF857" i="11"/>
  <c r="EF858" i="11"/>
  <c r="EF859" i="11"/>
  <c r="EF860" i="11"/>
  <c r="EF861" i="11"/>
  <c r="EF862" i="11"/>
  <c r="EF863" i="11"/>
  <c r="EF864" i="11"/>
  <c r="EF865" i="11"/>
  <c r="EF866" i="11"/>
  <c r="EF867" i="11"/>
  <c r="EF868" i="11"/>
  <c r="EF869" i="11"/>
  <c r="EF870" i="11"/>
  <c r="EF871" i="11"/>
  <c r="EF872" i="11"/>
  <c r="EF873" i="11"/>
  <c r="EF874" i="11"/>
  <c r="EF875" i="11"/>
  <c r="EF876" i="11"/>
  <c r="EF877" i="11"/>
  <c r="EF878" i="11"/>
  <c r="EF879" i="11"/>
  <c r="EF880" i="11"/>
  <c r="EF881" i="11"/>
  <c r="EF882" i="11"/>
  <c r="EF883" i="11"/>
  <c r="EF884" i="11"/>
  <c r="EF885" i="11"/>
  <c r="EF886" i="11"/>
  <c r="EF887" i="11"/>
  <c r="EF888" i="11"/>
  <c r="EF889" i="11"/>
  <c r="EF890" i="11"/>
  <c r="EF891" i="11"/>
  <c r="EF892" i="11"/>
  <c r="EF893" i="11"/>
  <c r="EF894" i="11"/>
  <c r="EF895" i="11"/>
  <c r="EF896" i="11"/>
  <c r="EF897" i="11"/>
  <c r="EF898" i="11"/>
  <c r="EF899" i="11"/>
  <c r="EF900" i="11"/>
  <c r="EF901" i="11"/>
  <c r="EF902" i="11"/>
  <c r="EF903" i="11"/>
  <c r="EF904" i="11"/>
  <c r="EF905" i="11"/>
  <c r="EF906" i="11"/>
  <c r="EF907" i="11"/>
  <c r="EF908" i="11"/>
  <c r="EF909" i="11"/>
  <c r="EF910" i="11"/>
  <c r="EF911" i="11"/>
  <c r="EF912" i="11"/>
  <c r="EF913" i="11"/>
  <c r="EF914" i="11"/>
  <c r="EF915" i="11"/>
  <c r="EF916" i="11"/>
  <c r="EF917" i="11"/>
  <c r="EF918" i="11"/>
  <c r="EF919" i="11"/>
  <c r="EF920" i="11"/>
  <c r="EF921" i="11"/>
  <c r="EF922" i="11"/>
  <c r="EF923" i="11"/>
  <c r="EF924" i="11"/>
  <c r="EF925" i="11"/>
  <c r="EF926" i="11"/>
  <c r="EF927" i="11"/>
  <c r="EF928" i="11"/>
  <c r="EF929" i="11"/>
  <c r="EF930" i="11"/>
  <c r="EF931" i="11"/>
  <c r="EF932" i="11"/>
  <c r="EF933" i="11"/>
  <c r="EF934" i="11"/>
  <c r="EF935" i="11"/>
  <c r="EF936" i="11"/>
  <c r="EF937" i="11"/>
  <c r="EF938" i="11"/>
  <c r="EF939" i="11"/>
  <c r="EF940" i="11"/>
  <c r="EF941" i="11"/>
  <c r="EF942" i="11"/>
  <c r="EF943" i="11"/>
  <c r="EF944" i="11"/>
  <c r="EF945" i="11"/>
  <c r="EF946" i="11"/>
  <c r="EF947" i="11"/>
  <c r="EF948" i="11"/>
  <c r="EF949" i="11"/>
  <c r="EF950" i="11"/>
  <c r="EF951" i="11"/>
  <c r="EF952" i="11"/>
  <c r="EF953" i="11"/>
  <c r="EF954" i="11"/>
  <c r="EF955" i="11"/>
  <c r="EF956" i="11"/>
  <c r="EF957" i="11"/>
  <c r="EF958" i="11"/>
  <c r="EF959" i="11"/>
  <c r="EF8" i="11"/>
  <c r="CX13" i="11"/>
  <c r="CY13" i="11" s="1"/>
  <c r="CX14" i="11"/>
  <c r="CX15" i="11"/>
  <c r="CX16" i="11"/>
  <c r="CX17" i="11"/>
  <c r="CX18" i="11"/>
  <c r="CX19" i="11"/>
  <c r="CX20" i="11"/>
  <c r="CX21" i="11"/>
  <c r="CX22" i="11"/>
  <c r="CX23" i="11"/>
  <c r="CX24" i="11"/>
  <c r="CX25" i="11"/>
  <c r="CX26" i="11"/>
  <c r="CX27" i="11"/>
  <c r="CX28" i="11"/>
  <c r="CX29" i="11"/>
  <c r="CX30" i="11"/>
  <c r="CX31" i="11"/>
  <c r="CX32" i="11"/>
  <c r="CX33" i="11"/>
  <c r="CX34" i="11"/>
  <c r="CX35" i="11"/>
  <c r="CX36" i="11"/>
  <c r="CX37" i="11"/>
  <c r="CX38" i="11"/>
  <c r="CX39" i="11"/>
  <c r="CX40" i="11"/>
  <c r="CX41" i="11"/>
  <c r="CX42" i="11"/>
  <c r="CX43" i="11"/>
  <c r="CX44" i="11"/>
  <c r="CX45" i="11"/>
  <c r="CX46" i="11"/>
  <c r="CX47" i="11"/>
  <c r="CX48" i="11"/>
  <c r="CX49" i="11"/>
  <c r="CX50" i="11"/>
  <c r="CX51" i="11"/>
  <c r="CX52" i="11"/>
  <c r="CX53" i="11"/>
  <c r="CX54" i="11"/>
  <c r="CX55" i="11"/>
  <c r="CX56" i="11"/>
  <c r="CX57" i="11"/>
  <c r="CX58" i="11"/>
  <c r="CX59" i="11"/>
  <c r="CX60" i="11"/>
  <c r="CX61" i="11"/>
  <c r="CX62" i="11"/>
  <c r="CX63" i="11"/>
  <c r="CX64" i="11"/>
  <c r="CX65" i="11"/>
  <c r="CX66" i="11"/>
  <c r="CX67" i="11"/>
  <c r="CX68" i="11"/>
  <c r="CX69" i="11"/>
  <c r="CX70" i="11"/>
  <c r="CX71" i="11"/>
  <c r="CX72" i="11"/>
  <c r="CX73" i="11"/>
  <c r="CX74" i="11"/>
  <c r="CX75" i="11"/>
  <c r="CX76" i="11"/>
  <c r="CX77" i="11"/>
  <c r="CX78" i="11"/>
  <c r="CX79" i="11"/>
  <c r="CX80" i="11"/>
  <c r="CX81" i="11"/>
  <c r="CX82" i="11"/>
  <c r="CX83" i="11"/>
  <c r="CX84" i="11"/>
  <c r="CX85" i="11"/>
  <c r="CX86" i="11"/>
  <c r="CX87" i="11"/>
  <c r="CX88" i="11"/>
  <c r="CX89" i="11"/>
  <c r="CX90" i="11"/>
  <c r="CX91" i="11"/>
  <c r="CX92" i="11"/>
  <c r="CX93" i="11"/>
  <c r="CX94" i="11"/>
  <c r="CX95" i="11"/>
  <c r="CX96" i="11"/>
  <c r="CX97" i="11"/>
  <c r="CX98" i="11"/>
  <c r="CX99" i="11"/>
  <c r="CX100" i="11"/>
  <c r="CX101" i="11"/>
  <c r="CX102" i="11"/>
  <c r="CX103" i="11"/>
  <c r="CX104" i="11"/>
  <c r="CX105" i="11"/>
  <c r="CX106" i="11"/>
  <c r="CX107" i="11"/>
  <c r="CX108" i="11"/>
  <c r="CX109" i="11"/>
  <c r="CX110" i="11"/>
  <c r="CX111" i="11"/>
  <c r="CX112" i="11"/>
  <c r="CX113" i="11"/>
  <c r="CX114" i="11"/>
  <c r="CX115" i="11"/>
  <c r="CX116" i="11"/>
  <c r="CX117" i="11"/>
  <c r="CX118" i="11"/>
  <c r="CX119" i="11"/>
  <c r="CX120" i="11"/>
  <c r="CX121" i="11"/>
  <c r="CX122" i="11"/>
  <c r="CX123" i="11"/>
  <c r="CX124" i="11"/>
  <c r="CX125" i="11"/>
  <c r="CX126" i="11"/>
  <c r="CX127" i="11"/>
  <c r="CX128" i="11"/>
  <c r="CX129" i="11"/>
  <c r="CX130" i="11"/>
  <c r="CX131" i="11"/>
  <c r="CX132" i="11"/>
  <c r="CX133" i="11"/>
  <c r="CX134" i="11"/>
  <c r="CX135" i="11"/>
  <c r="CX136" i="11"/>
  <c r="CX137" i="11"/>
  <c r="CX138" i="11"/>
  <c r="CX139" i="11"/>
  <c r="CX140" i="11"/>
  <c r="CX141" i="11"/>
  <c r="CX142" i="11"/>
  <c r="CX143" i="11"/>
  <c r="CX144" i="11"/>
  <c r="CX145" i="11"/>
  <c r="CX146" i="11"/>
  <c r="CX147" i="11"/>
  <c r="CX148" i="11"/>
  <c r="CX149" i="11"/>
  <c r="CX150" i="11"/>
  <c r="CX151" i="11"/>
  <c r="CX152" i="11"/>
  <c r="CX153" i="11"/>
  <c r="CX154" i="11"/>
  <c r="CX155" i="11"/>
  <c r="CX156" i="11"/>
  <c r="CX157" i="11"/>
  <c r="CX158" i="11"/>
  <c r="CX159" i="11"/>
  <c r="CX160" i="11"/>
  <c r="CX161" i="11"/>
  <c r="CX162" i="11"/>
  <c r="CX163" i="11"/>
  <c r="CX164" i="11"/>
  <c r="CX165" i="11"/>
  <c r="CX166" i="11"/>
  <c r="CX167" i="11"/>
  <c r="CX168" i="11"/>
  <c r="CX169" i="11"/>
  <c r="CX170" i="11"/>
  <c r="CX171" i="11"/>
  <c r="CX172" i="11"/>
  <c r="CX173" i="11"/>
  <c r="CY173" i="11" s="1"/>
  <c r="CX174" i="11"/>
  <c r="CX175" i="11"/>
  <c r="CX176" i="11"/>
  <c r="CX177" i="11"/>
  <c r="CX178" i="11"/>
  <c r="CX179" i="11"/>
  <c r="CX180" i="11"/>
  <c r="CX181" i="11"/>
  <c r="CX182" i="11"/>
  <c r="CX183" i="11"/>
  <c r="CX184" i="11"/>
  <c r="CX185" i="11"/>
  <c r="CX186" i="11"/>
  <c r="CX187" i="11"/>
  <c r="CX188" i="11"/>
  <c r="CX189" i="11"/>
  <c r="CX190" i="11"/>
  <c r="CX191" i="11"/>
  <c r="CX192" i="11"/>
  <c r="CX193" i="11"/>
  <c r="CX194" i="11"/>
  <c r="CX195" i="11"/>
  <c r="CX196" i="11"/>
  <c r="CX197" i="11"/>
  <c r="CX198" i="11"/>
  <c r="CX199" i="11"/>
  <c r="CX200" i="11"/>
  <c r="CX201" i="11"/>
  <c r="CX202" i="11"/>
  <c r="CX203" i="11"/>
  <c r="CX204" i="11"/>
  <c r="CX205" i="11"/>
  <c r="CX206" i="11"/>
  <c r="CX207" i="11"/>
  <c r="CX208" i="11"/>
  <c r="CX209" i="11"/>
  <c r="CX210" i="11"/>
  <c r="CX211" i="11"/>
  <c r="CX212" i="11"/>
  <c r="CX213" i="11"/>
  <c r="CX214" i="11"/>
  <c r="CX215" i="11"/>
  <c r="CX216" i="11"/>
  <c r="CX217" i="11"/>
  <c r="CX218" i="11"/>
  <c r="CX219" i="11"/>
  <c r="CX220" i="11"/>
  <c r="CX221" i="11"/>
  <c r="CX222" i="11"/>
  <c r="CX223" i="11"/>
  <c r="CX224" i="11"/>
  <c r="CX225" i="11"/>
  <c r="CX226" i="11"/>
  <c r="CX227" i="11"/>
  <c r="CX228" i="11"/>
  <c r="CX229" i="11"/>
  <c r="CX230" i="11"/>
  <c r="CX231" i="11"/>
  <c r="CX232" i="11"/>
  <c r="CX233" i="11"/>
  <c r="CY233" i="11" s="1"/>
  <c r="DA233" i="11" s="1"/>
  <c r="CX234" i="11"/>
  <c r="CX235" i="11"/>
  <c r="CX236" i="11"/>
  <c r="CX237" i="11"/>
  <c r="CX238" i="11"/>
  <c r="CX239" i="11"/>
  <c r="CX240" i="11"/>
  <c r="CX241" i="11"/>
  <c r="CX242" i="11"/>
  <c r="CX243" i="11"/>
  <c r="CX244" i="11"/>
  <c r="CX245" i="11"/>
  <c r="CX246" i="11"/>
  <c r="CX247" i="11"/>
  <c r="CX248" i="11"/>
  <c r="CX249" i="11"/>
  <c r="CX250" i="11"/>
  <c r="CX251" i="11"/>
  <c r="CX252" i="11"/>
  <c r="CX253" i="11"/>
  <c r="CX254" i="11"/>
  <c r="CX255" i="11"/>
  <c r="CX256" i="11"/>
  <c r="CX257" i="11"/>
  <c r="CX258" i="11"/>
  <c r="CX259" i="11"/>
  <c r="CX260" i="11"/>
  <c r="CX261" i="11"/>
  <c r="CX262" i="11"/>
  <c r="CX263" i="11"/>
  <c r="CX264" i="11"/>
  <c r="CX265" i="11"/>
  <c r="CX266" i="11"/>
  <c r="CX267" i="11"/>
  <c r="CX268" i="11"/>
  <c r="CX269" i="11"/>
  <c r="CX270" i="11"/>
  <c r="CX271" i="11"/>
  <c r="CX272" i="11"/>
  <c r="CX273" i="11"/>
  <c r="CY273" i="11" s="1"/>
  <c r="CX274" i="11"/>
  <c r="CX275" i="11"/>
  <c r="CX276" i="11"/>
  <c r="CX277" i="11"/>
  <c r="CX278" i="11"/>
  <c r="CX279" i="11"/>
  <c r="CX280" i="11"/>
  <c r="CX281" i="11"/>
  <c r="CX282" i="11"/>
  <c r="CX283" i="11"/>
  <c r="CX284" i="11"/>
  <c r="CX285" i="11"/>
  <c r="CX286" i="11"/>
  <c r="CX287" i="11"/>
  <c r="CX288" i="11"/>
  <c r="CX289" i="11"/>
  <c r="CX290" i="11"/>
  <c r="CX291" i="11"/>
  <c r="CX292" i="11"/>
  <c r="CX293" i="11"/>
  <c r="CX294" i="11"/>
  <c r="CX295" i="11"/>
  <c r="CX296" i="11"/>
  <c r="CX297" i="11"/>
  <c r="CX298" i="11"/>
  <c r="CX299" i="11"/>
  <c r="CX300" i="11"/>
  <c r="CX301" i="11"/>
  <c r="CX302" i="11"/>
  <c r="CX303" i="11"/>
  <c r="CX304" i="11"/>
  <c r="CX305" i="11"/>
  <c r="CX306" i="11"/>
  <c r="CX307" i="11"/>
  <c r="CX308" i="11"/>
  <c r="CX309" i="11"/>
  <c r="CX310" i="11"/>
  <c r="CX311" i="11"/>
  <c r="CX312" i="11"/>
  <c r="CX313" i="11"/>
  <c r="CX314" i="11"/>
  <c r="CX315" i="11"/>
  <c r="CX316" i="11"/>
  <c r="CX317" i="11"/>
  <c r="CX318" i="11"/>
  <c r="CX319" i="11"/>
  <c r="CX320" i="11"/>
  <c r="CX321" i="11"/>
  <c r="CX322" i="11"/>
  <c r="CX323" i="11"/>
  <c r="CX324" i="11"/>
  <c r="CX325" i="11"/>
  <c r="CX326" i="11"/>
  <c r="CX327" i="11"/>
  <c r="CX328" i="11"/>
  <c r="CX329" i="11"/>
  <c r="CX330" i="11"/>
  <c r="CX331" i="11"/>
  <c r="CX332" i="11"/>
  <c r="CX333" i="11"/>
  <c r="CX334" i="11"/>
  <c r="CX335" i="11"/>
  <c r="CX336" i="11"/>
  <c r="CX337" i="11"/>
  <c r="CX338" i="11"/>
  <c r="CX339" i="11"/>
  <c r="CX340" i="11"/>
  <c r="CX341" i="11"/>
  <c r="CX342" i="11"/>
  <c r="CX343" i="11"/>
  <c r="CX344" i="11"/>
  <c r="CX345" i="11"/>
  <c r="CX346" i="11"/>
  <c r="CX347" i="11"/>
  <c r="CX348" i="11"/>
  <c r="CX349" i="11"/>
  <c r="CX350" i="11"/>
  <c r="CX351" i="11"/>
  <c r="CX352" i="11"/>
  <c r="CX353" i="11"/>
  <c r="CX354" i="11"/>
  <c r="CX355" i="11"/>
  <c r="CX356" i="11"/>
  <c r="CX357" i="11"/>
  <c r="CX358" i="11"/>
  <c r="CX359" i="11"/>
  <c r="CX360" i="11"/>
  <c r="CX361" i="11"/>
  <c r="CX362" i="11"/>
  <c r="CX363" i="11"/>
  <c r="CX364" i="11"/>
  <c r="CX365" i="11"/>
  <c r="CX366" i="11"/>
  <c r="CX367" i="11"/>
  <c r="CX368" i="11"/>
  <c r="CX369" i="11"/>
  <c r="CX370" i="11"/>
  <c r="CX371" i="11"/>
  <c r="CX372" i="11"/>
  <c r="CX373" i="11"/>
  <c r="CX374" i="11"/>
  <c r="CX375" i="11"/>
  <c r="CX376" i="11"/>
  <c r="CX377" i="11"/>
  <c r="CX378" i="11"/>
  <c r="CX379" i="11"/>
  <c r="CX380" i="11"/>
  <c r="CX381" i="11"/>
  <c r="CY381" i="11" s="1"/>
  <c r="CX382" i="11"/>
  <c r="CX383" i="11"/>
  <c r="CX384" i="11"/>
  <c r="CX385" i="11"/>
  <c r="CX386" i="11"/>
  <c r="CX387" i="11"/>
  <c r="CX388" i="11"/>
  <c r="CX389" i="11"/>
  <c r="CX390" i="11"/>
  <c r="CX391" i="11"/>
  <c r="CX392" i="11"/>
  <c r="CX393" i="11"/>
  <c r="CX394" i="11"/>
  <c r="CX395" i="11"/>
  <c r="CX396" i="11"/>
  <c r="CX397" i="11"/>
  <c r="CX398" i="11"/>
  <c r="CX399" i="11"/>
  <c r="CX400" i="11"/>
  <c r="CX401" i="11"/>
  <c r="CX402" i="11"/>
  <c r="CX403" i="11"/>
  <c r="CX404" i="11"/>
  <c r="CX405" i="11"/>
  <c r="CX406" i="11"/>
  <c r="CX407" i="11"/>
  <c r="CX408" i="11"/>
  <c r="CX409" i="11"/>
  <c r="CX410" i="11"/>
  <c r="CX411" i="11"/>
  <c r="CX412" i="11"/>
  <c r="CX413" i="11"/>
  <c r="CX414" i="11"/>
  <c r="CX415" i="11"/>
  <c r="CX416" i="11"/>
  <c r="CX417" i="11"/>
  <c r="CX418" i="11"/>
  <c r="CX419" i="11"/>
  <c r="CX420" i="11"/>
  <c r="CX421" i="11"/>
  <c r="CX422" i="11"/>
  <c r="CX423" i="11"/>
  <c r="CX424" i="11"/>
  <c r="CX425" i="11"/>
  <c r="CX426" i="11"/>
  <c r="CX427" i="11"/>
  <c r="CX428" i="11"/>
  <c r="CX429" i="11"/>
  <c r="CX430" i="11"/>
  <c r="CX431" i="11"/>
  <c r="CX432" i="11"/>
  <c r="CX433" i="11"/>
  <c r="CX434" i="11"/>
  <c r="CX435" i="11"/>
  <c r="CX436" i="11"/>
  <c r="CX437" i="11"/>
  <c r="CX438" i="11"/>
  <c r="CX439" i="11"/>
  <c r="CX440" i="11"/>
  <c r="CX441" i="11"/>
  <c r="CX442" i="11"/>
  <c r="CX443" i="11"/>
  <c r="CX444" i="11"/>
  <c r="CX445" i="11"/>
  <c r="CX446" i="11"/>
  <c r="CX447" i="11"/>
  <c r="CX448" i="11"/>
  <c r="CX449" i="11"/>
  <c r="CX450" i="11"/>
  <c r="CX451" i="11"/>
  <c r="CX452" i="11"/>
  <c r="CX453" i="11"/>
  <c r="CX454" i="11"/>
  <c r="CX455" i="11"/>
  <c r="CX456" i="11"/>
  <c r="CX457" i="11"/>
  <c r="CX458" i="11"/>
  <c r="CX459" i="11"/>
  <c r="CX460" i="11"/>
  <c r="CX461" i="11"/>
  <c r="CX462" i="11"/>
  <c r="CX463" i="11"/>
  <c r="CX464" i="11"/>
  <c r="CX465" i="11"/>
  <c r="CX466" i="11"/>
  <c r="CX467" i="11"/>
  <c r="CX468" i="11"/>
  <c r="CX469" i="11"/>
  <c r="CX470" i="11"/>
  <c r="CX471" i="11"/>
  <c r="CX472" i="11"/>
  <c r="CX473" i="11"/>
  <c r="CX474" i="11"/>
  <c r="CX475" i="11"/>
  <c r="CX476" i="11"/>
  <c r="CX477" i="11"/>
  <c r="CX478" i="11"/>
  <c r="CX479" i="11"/>
  <c r="CX480" i="11"/>
  <c r="CX481" i="11"/>
  <c r="CX482" i="11"/>
  <c r="CX483" i="11"/>
  <c r="CX484" i="11"/>
  <c r="CX485" i="11"/>
  <c r="CX486" i="11"/>
  <c r="CX487" i="11"/>
  <c r="CX488" i="11"/>
  <c r="CX489" i="11"/>
  <c r="CX490" i="11"/>
  <c r="CX491" i="11"/>
  <c r="CX492" i="11"/>
  <c r="CX493" i="11"/>
  <c r="CX494" i="11"/>
  <c r="CX495" i="11"/>
  <c r="CX496" i="11"/>
  <c r="CX497" i="11"/>
  <c r="CX498" i="11"/>
  <c r="CX499" i="11"/>
  <c r="CX500" i="11"/>
  <c r="CX501" i="11"/>
  <c r="CX502" i="11"/>
  <c r="CX503" i="11"/>
  <c r="CX504" i="11"/>
  <c r="CX505" i="11"/>
  <c r="CX506" i="11"/>
  <c r="CX507" i="11"/>
  <c r="CX508" i="11"/>
  <c r="CX509" i="11"/>
  <c r="CX510" i="11"/>
  <c r="CX511" i="11"/>
  <c r="CX512" i="11"/>
  <c r="CX513" i="11"/>
  <c r="CX514" i="11"/>
  <c r="CX515" i="11"/>
  <c r="CX516" i="11"/>
  <c r="CX517" i="11"/>
  <c r="CX518" i="11"/>
  <c r="CX519" i="11"/>
  <c r="CX520" i="11"/>
  <c r="CX521" i="11"/>
  <c r="CX522" i="11"/>
  <c r="CX523" i="11"/>
  <c r="CX524" i="11"/>
  <c r="CX525" i="11"/>
  <c r="CX526" i="11"/>
  <c r="CX527" i="11"/>
  <c r="CX528" i="11"/>
  <c r="CX529" i="11"/>
  <c r="CX530" i="11"/>
  <c r="CX531" i="11"/>
  <c r="CX532" i="11"/>
  <c r="CX533" i="11"/>
  <c r="CX534" i="11"/>
  <c r="CX535" i="11"/>
  <c r="CX536" i="11"/>
  <c r="CX537" i="11"/>
  <c r="CX538" i="11"/>
  <c r="CX539" i="11"/>
  <c r="CX540" i="11"/>
  <c r="CX541" i="11"/>
  <c r="CX542" i="11"/>
  <c r="CX543" i="11"/>
  <c r="CX544" i="11"/>
  <c r="CX545" i="11"/>
  <c r="CX546" i="11"/>
  <c r="CX547" i="11"/>
  <c r="CX548" i="11"/>
  <c r="CX549" i="11"/>
  <c r="CX550" i="11"/>
  <c r="CX551" i="11"/>
  <c r="CX552" i="11"/>
  <c r="CX553" i="11"/>
  <c r="CX554" i="11"/>
  <c r="CX555" i="11"/>
  <c r="CX556" i="11"/>
  <c r="CX557" i="11"/>
  <c r="CX558" i="11"/>
  <c r="CX559" i="11"/>
  <c r="CX560" i="11"/>
  <c r="CX561" i="11"/>
  <c r="CX562" i="11"/>
  <c r="CX563" i="11"/>
  <c r="CX564" i="11"/>
  <c r="CX565" i="11"/>
  <c r="CX566" i="11"/>
  <c r="CX567" i="11"/>
  <c r="CX568" i="11"/>
  <c r="CX569" i="11"/>
  <c r="CX570" i="11"/>
  <c r="CX571" i="11"/>
  <c r="CX572" i="11"/>
  <c r="CX573" i="11"/>
  <c r="CX574" i="11"/>
  <c r="CX575" i="11"/>
  <c r="CX576" i="11"/>
  <c r="CX577" i="11"/>
  <c r="CX578" i="11"/>
  <c r="CX579" i="11"/>
  <c r="CX580" i="11"/>
  <c r="CX581" i="11"/>
  <c r="CX582" i="11"/>
  <c r="CX583" i="11"/>
  <c r="CX584" i="11"/>
  <c r="CX585" i="11"/>
  <c r="CX586" i="11"/>
  <c r="CX587" i="11"/>
  <c r="CX588" i="11"/>
  <c r="CX589" i="11"/>
  <c r="CX590" i="11"/>
  <c r="CX591" i="11"/>
  <c r="CX592" i="11"/>
  <c r="CX593" i="11"/>
  <c r="CX594" i="11"/>
  <c r="CX595" i="11"/>
  <c r="CX596" i="11"/>
  <c r="CX597" i="11"/>
  <c r="CX598" i="11"/>
  <c r="CX599" i="11"/>
  <c r="CX600" i="11"/>
  <c r="CX601" i="11"/>
  <c r="CX602" i="11"/>
  <c r="CX603" i="11"/>
  <c r="CX604" i="11"/>
  <c r="CX605" i="11"/>
  <c r="CX606" i="11"/>
  <c r="CX607" i="11"/>
  <c r="CX608" i="11"/>
  <c r="CX609" i="11"/>
  <c r="CX610" i="11"/>
  <c r="CX611" i="11"/>
  <c r="CX612" i="11"/>
  <c r="CX613" i="11"/>
  <c r="CX614" i="11"/>
  <c r="CX615" i="11"/>
  <c r="CX616" i="11"/>
  <c r="CX617" i="11"/>
  <c r="CX618" i="11"/>
  <c r="CX619" i="11"/>
  <c r="CX620" i="11"/>
  <c r="CX621" i="11"/>
  <c r="CX622" i="11"/>
  <c r="CX623" i="11"/>
  <c r="CX624" i="11"/>
  <c r="CX625" i="11"/>
  <c r="CX626" i="11"/>
  <c r="CX627" i="11"/>
  <c r="CX628" i="11"/>
  <c r="CX629" i="11"/>
  <c r="CX630" i="11"/>
  <c r="CX631" i="11"/>
  <c r="CX632" i="11"/>
  <c r="CX633" i="11"/>
  <c r="CX634" i="11"/>
  <c r="CX635" i="11"/>
  <c r="CX636" i="11"/>
  <c r="CX637" i="11"/>
  <c r="CX638" i="11"/>
  <c r="CX639" i="11"/>
  <c r="CX640" i="11"/>
  <c r="CX641" i="11"/>
  <c r="CX642" i="11"/>
  <c r="CX643" i="11"/>
  <c r="CX644" i="11"/>
  <c r="CX645" i="11"/>
  <c r="CX646" i="11"/>
  <c r="CX647" i="11"/>
  <c r="CX648" i="11"/>
  <c r="CX649" i="11"/>
  <c r="CX650" i="11"/>
  <c r="CX651" i="11"/>
  <c r="CX652" i="11"/>
  <c r="CX653" i="11"/>
  <c r="CX654" i="11"/>
  <c r="CX655" i="11"/>
  <c r="CX656" i="11"/>
  <c r="CX657" i="11"/>
  <c r="CX658" i="11"/>
  <c r="CX659" i="11"/>
  <c r="CX660" i="11"/>
  <c r="CX661" i="11"/>
  <c r="CX662" i="11"/>
  <c r="CX663" i="11"/>
  <c r="CX664" i="11"/>
  <c r="CX665" i="11"/>
  <c r="CX666" i="11"/>
  <c r="CX667" i="11"/>
  <c r="CX668" i="11"/>
  <c r="CX669" i="11"/>
  <c r="CX670" i="11"/>
  <c r="CX671" i="11"/>
  <c r="CX672" i="11"/>
  <c r="CX673" i="11"/>
  <c r="CX674" i="11"/>
  <c r="CX675" i="11"/>
  <c r="CX676" i="11"/>
  <c r="CX677" i="11"/>
  <c r="CX678" i="11"/>
  <c r="CX679" i="11"/>
  <c r="CX680" i="11"/>
  <c r="CX681" i="11"/>
  <c r="CX682" i="11"/>
  <c r="CX683" i="11"/>
  <c r="CX684" i="11"/>
  <c r="CX685" i="11"/>
  <c r="CX686" i="11"/>
  <c r="CX687" i="11"/>
  <c r="CX688" i="11"/>
  <c r="CX689" i="11"/>
  <c r="CX690" i="11"/>
  <c r="CX691" i="11"/>
  <c r="CX692" i="11"/>
  <c r="CX693" i="11"/>
  <c r="CX694" i="11"/>
  <c r="CX695" i="11"/>
  <c r="CX696" i="11"/>
  <c r="CX697" i="11"/>
  <c r="CX698" i="11"/>
  <c r="CX699" i="11"/>
  <c r="CX700" i="11"/>
  <c r="CX701" i="11"/>
  <c r="CX702" i="11"/>
  <c r="CX703" i="11"/>
  <c r="CX704" i="11"/>
  <c r="CX705" i="11"/>
  <c r="CX706" i="11"/>
  <c r="CX707" i="11"/>
  <c r="CX708" i="11"/>
  <c r="CX709" i="11"/>
  <c r="CX710" i="11"/>
  <c r="CX711" i="11"/>
  <c r="CX712" i="11"/>
  <c r="CX713" i="11"/>
  <c r="CX714" i="11"/>
  <c r="CX715" i="11"/>
  <c r="CX716" i="11"/>
  <c r="CX717" i="11"/>
  <c r="CX718" i="11"/>
  <c r="CX719" i="11"/>
  <c r="CX720" i="11"/>
  <c r="CX721" i="11"/>
  <c r="CX722" i="11"/>
  <c r="CX723" i="11"/>
  <c r="CX724" i="11"/>
  <c r="CX725" i="11"/>
  <c r="CX726" i="11"/>
  <c r="CX727" i="11"/>
  <c r="CX728" i="11"/>
  <c r="CX729" i="11"/>
  <c r="CX730" i="11"/>
  <c r="CX731" i="11"/>
  <c r="CX732" i="11"/>
  <c r="CX733" i="11"/>
  <c r="CX734" i="11"/>
  <c r="CX735" i="11"/>
  <c r="CX736" i="11"/>
  <c r="CX737" i="11"/>
  <c r="CX738" i="11"/>
  <c r="CX739" i="11"/>
  <c r="CX740" i="11"/>
  <c r="CX741" i="11"/>
  <c r="CX742" i="11"/>
  <c r="CX743" i="11"/>
  <c r="CX744" i="11"/>
  <c r="CX745" i="11"/>
  <c r="CX746" i="11"/>
  <c r="CX747" i="11"/>
  <c r="CX748" i="11"/>
  <c r="CX749" i="11"/>
  <c r="CX750" i="11"/>
  <c r="CX751" i="11"/>
  <c r="CX752" i="11"/>
  <c r="CX753" i="11"/>
  <c r="CX754" i="11"/>
  <c r="CX755" i="11"/>
  <c r="CX756" i="11"/>
  <c r="CX757" i="11"/>
  <c r="CX758" i="11"/>
  <c r="CX759" i="11"/>
  <c r="CX760" i="11"/>
  <c r="CX761" i="11"/>
  <c r="CX762" i="11"/>
  <c r="CX763" i="11"/>
  <c r="CX764" i="11"/>
  <c r="CX765" i="11"/>
  <c r="CX766" i="11"/>
  <c r="CX767" i="11"/>
  <c r="CX768" i="11"/>
  <c r="CX769" i="11"/>
  <c r="CX770" i="11"/>
  <c r="CX771" i="11"/>
  <c r="CX772" i="11"/>
  <c r="CX773" i="11"/>
  <c r="CX774" i="11"/>
  <c r="CX775" i="11"/>
  <c r="CX776" i="11"/>
  <c r="CX777" i="11"/>
  <c r="CX778" i="11"/>
  <c r="CX779" i="11"/>
  <c r="CX780" i="11"/>
  <c r="CX781" i="11"/>
  <c r="CX782" i="11"/>
  <c r="CX783" i="11"/>
  <c r="CX784" i="11"/>
  <c r="CX785" i="11"/>
  <c r="CX786" i="11"/>
  <c r="CX787" i="11"/>
  <c r="CX788" i="11"/>
  <c r="CX789" i="11"/>
  <c r="CX790" i="11"/>
  <c r="CX791" i="11"/>
  <c r="CX792" i="11"/>
  <c r="CX793" i="11"/>
  <c r="CX794" i="11"/>
  <c r="CX795" i="11"/>
  <c r="CX796" i="11"/>
  <c r="CX797" i="11"/>
  <c r="CX798" i="11"/>
  <c r="CX799" i="11"/>
  <c r="CX800" i="11"/>
  <c r="CX801" i="11"/>
  <c r="CX802" i="11"/>
  <c r="CX803" i="11"/>
  <c r="CX804" i="11"/>
  <c r="CX805" i="11"/>
  <c r="CX806" i="11"/>
  <c r="CX807" i="11"/>
  <c r="CX808" i="11"/>
  <c r="CX809" i="11"/>
  <c r="CX810" i="11"/>
  <c r="CX811" i="11"/>
  <c r="CX812" i="11"/>
  <c r="CX813" i="11"/>
  <c r="CX814" i="11"/>
  <c r="CX815" i="11"/>
  <c r="CX816" i="11"/>
  <c r="CX817" i="11"/>
  <c r="CX818" i="11"/>
  <c r="CX819" i="11"/>
  <c r="CX820" i="11"/>
  <c r="CX821" i="11"/>
  <c r="CX822" i="11"/>
  <c r="CX823" i="11"/>
  <c r="CX824" i="11"/>
  <c r="CX825" i="11"/>
  <c r="CX826" i="11"/>
  <c r="CX827" i="11"/>
  <c r="CX828" i="11"/>
  <c r="CX829" i="11"/>
  <c r="CX830" i="11"/>
  <c r="CX831" i="11"/>
  <c r="CX832" i="11"/>
  <c r="CX833" i="11"/>
  <c r="CX834" i="11"/>
  <c r="CX835" i="11"/>
  <c r="CX836" i="11"/>
  <c r="CX837" i="11"/>
  <c r="CX838" i="11"/>
  <c r="CX839" i="11"/>
  <c r="CX840" i="11"/>
  <c r="CX841" i="11"/>
  <c r="CX842" i="11"/>
  <c r="CX843" i="11"/>
  <c r="CX844" i="11"/>
  <c r="CX845" i="11"/>
  <c r="CX846" i="11"/>
  <c r="CX847" i="11"/>
  <c r="CX848" i="11"/>
  <c r="CX849" i="11"/>
  <c r="CX850" i="11"/>
  <c r="CX851" i="11"/>
  <c r="CX852" i="11"/>
  <c r="CX853" i="11"/>
  <c r="CX854" i="11"/>
  <c r="CX855" i="11"/>
  <c r="CX856" i="11"/>
  <c r="CX857" i="11"/>
  <c r="CX858" i="11"/>
  <c r="CX859" i="11"/>
  <c r="CX860" i="11"/>
  <c r="CX861" i="11"/>
  <c r="CX862" i="11"/>
  <c r="CX863" i="11"/>
  <c r="CX864" i="11"/>
  <c r="CX865" i="11"/>
  <c r="CX866" i="11"/>
  <c r="CX867" i="11"/>
  <c r="CX868" i="11"/>
  <c r="CX869" i="11"/>
  <c r="CX870" i="11"/>
  <c r="CX871" i="11"/>
  <c r="CX872" i="11"/>
  <c r="CX873" i="11"/>
  <c r="CX874" i="11"/>
  <c r="CX875" i="11"/>
  <c r="CX876" i="11"/>
  <c r="CX877" i="11"/>
  <c r="CX878" i="11"/>
  <c r="CX879" i="11"/>
  <c r="CX880" i="11"/>
  <c r="CX881" i="11"/>
  <c r="CX882" i="11"/>
  <c r="CX883" i="11"/>
  <c r="CX884" i="11"/>
  <c r="CX885" i="11"/>
  <c r="CX886" i="11"/>
  <c r="CX887" i="11"/>
  <c r="CX888" i="11"/>
  <c r="CX889" i="11"/>
  <c r="CX890" i="11"/>
  <c r="CX891" i="11"/>
  <c r="CX892" i="11"/>
  <c r="CX893" i="11"/>
  <c r="CX894" i="11"/>
  <c r="CX895" i="11"/>
  <c r="CX896" i="11"/>
  <c r="CX897" i="11"/>
  <c r="CX898" i="11"/>
  <c r="CX899" i="11"/>
  <c r="CX900" i="11"/>
  <c r="CX901" i="11"/>
  <c r="CX902" i="11"/>
  <c r="CX903" i="11"/>
  <c r="CX904" i="11"/>
  <c r="CX905" i="11"/>
  <c r="CX906" i="11"/>
  <c r="CX907" i="11"/>
  <c r="CX908" i="11"/>
  <c r="CX909" i="11"/>
  <c r="CX910" i="11"/>
  <c r="CX911" i="11"/>
  <c r="CX912" i="11"/>
  <c r="CX913" i="11"/>
  <c r="CX914" i="11"/>
  <c r="CX915" i="11"/>
  <c r="CX916" i="11"/>
  <c r="CX917" i="11"/>
  <c r="CX918" i="11"/>
  <c r="CX919" i="11"/>
  <c r="CX920" i="11"/>
  <c r="CX921" i="11"/>
  <c r="CX922" i="11"/>
  <c r="CX923" i="11"/>
  <c r="CX924" i="11"/>
  <c r="CX925" i="11"/>
  <c r="CX926" i="11"/>
  <c r="CX927" i="11"/>
  <c r="CX928" i="11"/>
  <c r="CX929" i="11"/>
  <c r="CX930" i="11"/>
  <c r="CX931" i="11"/>
  <c r="CX932" i="11"/>
  <c r="CX933" i="11"/>
  <c r="CX934" i="11"/>
  <c r="CX935" i="11"/>
  <c r="CX936" i="11"/>
  <c r="CX937" i="11"/>
  <c r="CX938" i="11"/>
  <c r="CX939" i="11"/>
  <c r="CX940" i="11"/>
  <c r="CX941" i="11"/>
  <c r="CX942" i="11"/>
  <c r="CX943" i="11"/>
  <c r="CX944" i="11"/>
  <c r="CX945" i="11"/>
  <c r="CX946" i="11"/>
  <c r="CX947" i="11"/>
  <c r="CX948" i="11"/>
  <c r="CX949" i="11"/>
  <c r="CX950" i="11"/>
  <c r="CX951" i="11"/>
  <c r="CX952" i="11"/>
  <c r="CX953" i="11"/>
  <c r="CX954" i="11"/>
  <c r="CX955" i="11"/>
  <c r="CX956" i="11"/>
  <c r="CX957" i="11"/>
  <c r="CX958" i="11"/>
  <c r="CX959" i="11"/>
  <c r="BO9" i="11"/>
  <c r="BO10" i="11"/>
  <c r="BP10" i="11" s="1"/>
  <c r="BR10" i="11" s="1"/>
  <c r="BO11" i="11"/>
  <c r="BO12" i="11"/>
  <c r="BO13" i="11"/>
  <c r="BO14" i="11"/>
  <c r="BO15" i="11"/>
  <c r="BO16" i="11"/>
  <c r="BO17" i="11"/>
  <c r="BO18" i="11"/>
  <c r="BO19" i="11"/>
  <c r="BO20" i="11"/>
  <c r="BO21" i="11"/>
  <c r="BO22" i="11"/>
  <c r="BO23" i="11"/>
  <c r="BP23" i="11"/>
  <c r="BO24" i="11"/>
  <c r="BO25" i="11"/>
  <c r="BO26" i="11"/>
  <c r="BO27" i="11"/>
  <c r="BO28" i="11"/>
  <c r="BO29" i="11"/>
  <c r="BO30" i="11"/>
  <c r="BO31" i="11"/>
  <c r="BO32" i="11"/>
  <c r="BO33" i="11"/>
  <c r="BP33" i="11" s="1"/>
  <c r="BO34" i="11"/>
  <c r="BO35" i="11"/>
  <c r="BO36" i="11"/>
  <c r="BO37" i="11"/>
  <c r="BP37" i="11" s="1"/>
  <c r="BR37" i="11" s="1"/>
  <c r="BO38" i="11"/>
  <c r="BO39" i="11"/>
  <c r="BO40" i="11"/>
  <c r="BO41" i="11"/>
  <c r="BO42" i="11"/>
  <c r="BO43" i="11"/>
  <c r="BO44" i="11"/>
  <c r="BO45" i="11"/>
  <c r="BO46" i="11"/>
  <c r="BO47" i="11"/>
  <c r="BO48" i="11"/>
  <c r="BO49" i="11"/>
  <c r="BO50" i="11"/>
  <c r="BO51" i="11"/>
  <c r="BO52" i="11"/>
  <c r="BO53" i="11"/>
  <c r="BO54" i="11"/>
  <c r="BO55" i="11"/>
  <c r="BO56" i="11"/>
  <c r="BO57" i="11"/>
  <c r="BO58" i="11"/>
  <c r="BO59" i="11"/>
  <c r="BO60" i="11"/>
  <c r="BO61" i="11"/>
  <c r="BP61" i="11" s="1"/>
  <c r="BO62" i="11"/>
  <c r="BO63" i="11"/>
  <c r="BO64" i="11"/>
  <c r="BO65" i="11"/>
  <c r="BO66" i="11"/>
  <c r="BO67" i="11"/>
  <c r="BO68" i="11"/>
  <c r="BO69" i="11"/>
  <c r="BO70" i="11"/>
  <c r="BO71" i="11"/>
  <c r="BO72" i="11"/>
  <c r="BO73" i="11"/>
  <c r="BP73" i="11" s="1"/>
  <c r="BR73" i="11" s="1"/>
  <c r="BO74" i="11"/>
  <c r="BO75" i="11"/>
  <c r="BO76" i="11"/>
  <c r="BO77" i="11"/>
  <c r="BO78" i="11"/>
  <c r="BO79" i="11"/>
  <c r="BO80" i="11"/>
  <c r="BO81" i="11"/>
  <c r="BO82" i="11"/>
  <c r="BO83" i="11"/>
  <c r="BO84" i="11"/>
  <c r="BO85" i="11"/>
  <c r="BO86" i="11"/>
  <c r="BO87" i="11"/>
  <c r="BO88" i="11"/>
  <c r="BO89" i="11"/>
  <c r="BO90" i="11"/>
  <c r="BO91" i="11"/>
  <c r="BO92" i="11"/>
  <c r="BO93" i="11"/>
  <c r="BP93" i="11" s="1"/>
  <c r="BO94" i="11"/>
  <c r="BO95" i="11"/>
  <c r="BO96" i="11"/>
  <c r="BO97" i="11"/>
  <c r="BO98" i="11"/>
  <c r="BO99" i="11"/>
  <c r="BO100" i="11"/>
  <c r="BO101" i="11"/>
  <c r="BP101" i="11" s="1"/>
  <c r="BR101" i="11" s="1"/>
  <c r="BO102" i="11"/>
  <c r="BO103" i="11"/>
  <c r="BO104" i="11"/>
  <c r="BO105" i="11"/>
  <c r="BP105" i="11" s="1"/>
  <c r="BR105" i="11" s="1"/>
  <c r="BO106" i="11"/>
  <c r="BO107" i="11"/>
  <c r="BO108" i="11"/>
  <c r="BO109" i="11"/>
  <c r="BO110" i="11"/>
  <c r="BO111" i="11"/>
  <c r="BO112" i="11"/>
  <c r="BO113" i="11"/>
  <c r="BO114" i="11"/>
  <c r="BO115" i="11"/>
  <c r="BO116" i="11"/>
  <c r="BO117" i="11"/>
  <c r="BO118" i="11"/>
  <c r="BO119" i="11"/>
  <c r="BO120" i="11"/>
  <c r="BO121" i="11"/>
  <c r="BP121" i="11" s="1"/>
  <c r="BO122" i="11"/>
  <c r="BO123" i="11"/>
  <c r="BO124" i="11"/>
  <c r="BO125" i="11"/>
  <c r="BO126" i="11"/>
  <c r="BO127" i="11"/>
  <c r="BO128" i="11"/>
  <c r="BO129" i="11"/>
  <c r="BP129" i="11" s="1"/>
  <c r="BO130" i="11"/>
  <c r="BO131" i="11"/>
  <c r="BO132" i="11"/>
  <c r="BO133" i="11"/>
  <c r="BO134" i="11"/>
  <c r="BO135" i="11"/>
  <c r="BO136" i="11"/>
  <c r="BO137" i="11"/>
  <c r="BP137" i="11" s="1"/>
  <c r="CY137" i="11" s="1"/>
  <c r="BO138" i="11"/>
  <c r="BO139" i="11"/>
  <c r="BO140" i="11"/>
  <c r="BO141" i="11"/>
  <c r="BP141" i="11" s="1"/>
  <c r="BO142" i="11"/>
  <c r="BO143" i="11"/>
  <c r="BO144" i="11"/>
  <c r="BO145" i="11"/>
  <c r="BO146" i="11"/>
  <c r="BO147" i="11"/>
  <c r="BO148" i="11"/>
  <c r="BO149" i="11"/>
  <c r="BO150" i="11"/>
  <c r="BO151" i="11"/>
  <c r="BO152" i="11"/>
  <c r="BO153" i="11"/>
  <c r="BO154" i="11"/>
  <c r="BO155" i="11"/>
  <c r="BO156" i="11"/>
  <c r="BO157" i="11"/>
  <c r="BO158" i="11"/>
  <c r="BO159" i="11"/>
  <c r="BO160" i="11"/>
  <c r="BO161" i="11"/>
  <c r="BO162" i="11"/>
  <c r="BO163" i="11"/>
  <c r="BP163" i="11"/>
  <c r="BR163" i="11" s="1"/>
  <c r="BO164" i="11"/>
  <c r="BO165" i="11"/>
  <c r="BO166" i="11"/>
  <c r="BO167" i="11"/>
  <c r="BO168" i="11"/>
  <c r="BO169" i="11"/>
  <c r="BO170" i="11"/>
  <c r="BO171" i="11"/>
  <c r="BO172" i="11"/>
  <c r="BP172" i="11" s="1"/>
  <c r="CY172" i="11" s="1"/>
  <c r="BO173" i="11"/>
  <c r="BO174" i="11"/>
  <c r="BO175" i="11"/>
  <c r="BO176" i="11"/>
  <c r="BP176" i="11" s="1"/>
  <c r="BR176" i="11" s="1"/>
  <c r="BO177" i="11"/>
  <c r="BO178" i="11"/>
  <c r="BO179" i="11"/>
  <c r="BO180" i="11"/>
  <c r="BO181" i="11"/>
  <c r="BO182" i="11"/>
  <c r="BO183" i="11"/>
  <c r="BO184" i="11"/>
  <c r="BO185" i="11"/>
  <c r="BO186" i="11"/>
  <c r="BO187" i="11"/>
  <c r="BO188" i="11"/>
  <c r="BO189" i="11"/>
  <c r="BO190" i="11"/>
  <c r="BO191" i="11"/>
  <c r="BO192" i="11"/>
  <c r="BO193" i="11"/>
  <c r="BO194" i="11"/>
  <c r="BO195" i="11"/>
  <c r="BO196" i="11"/>
  <c r="BO197" i="11"/>
  <c r="BO198" i="11"/>
  <c r="BO199" i="11"/>
  <c r="BO200" i="11"/>
  <c r="BP200" i="11" s="1"/>
  <c r="BR200" i="11" s="1"/>
  <c r="BO201" i="11"/>
  <c r="BO202" i="11"/>
  <c r="BO203" i="11"/>
  <c r="BP203" i="11"/>
  <c r="BO204" i="11"/>
  <c r="BO205" i="11"/>
  <c r="BO206" i="11"/>
  <c r="BO207" i="11"/>
  <c r="BO208" i="11"/>
  <c r="BO209" i="11"/>
  <c r="BO210" i="11"/>
  <c r="BO211" i="11"/>
  <c r="BP211" i="11" s="1"/>
  <c r="BR211" i="11" s="1"/>
  <c r="BO212" i="11"/>
  <c r="BO213" i="11"/>
  <c r="BO214" i="11"/>
  <c r="BO215" i="11"/>
  <c r="BP215" i="11" s="1"/>
  <c r="BR215" i="11" s="1"/>
  <c r="BO216" i="11"/>
  <c r="BO217" i="11"/>
  <c r="BO218" i="11"/>
  <c r="BO219" i="11"/>
  <c r="BO220" i="11"/>
  <c r="BO221" i="11"/>
  <c r="BO222" i="11"/>
  <c r="BO223" i="11"/>
  <c r="BP223" i="11" s="1"/>
  <c r="BO224" i="11"/>
  <c r="BO225" i="11"/>
  <c r="BO226" i="11"/>
  <c r="BO227" i="11"/>
  <c r="BO228" i="11"/>
  <c r="BO229" i="11"/>
  <c r="BO230" i="11"/>
  <c r="BO231" i="11"/>
  <c r="BO232" i="11"/>
  <c r="BO233" i="11"/>
  <c r="BO234" i="11"/>
  <c r="BO235" i="11"/>
  <c r="BO236" i="11"/>
  <c r="BO237" i="11"/>
  <c r="BO238" i="11"/>
  <c r="BO239" i="11"/>
  <c r="BO240" i="11"/>
  <c r="BO241" i="11"/>
  <c r="BO242" i="11"/>
  <c r="BP242" i="11" s="1"/>
  <c r="BO243" i="11"/>
  <c r="BP243" i="11" s="1"/>
  <c r="BR243" i="11" s="1"/>
  <c r="BO244" i="11"/>
  <c r="BO245" i="11"/>
  <c r="BO246" i="11"/>
  <c r="BO247" i="11"/>
  <c r="BO248" i="11"/>
  <c r="BO249" i="11"/>
  <c r="BO250" i="11"/>
  <c r="BO251" i="11"/>
  <c r="BO252" i="11"/>
  <c r="BO253" i="11"/>
  <c r="BP253" i="11" s="1"/>
  <c r="BR253" i="11" s="1"/>
  <c r="BO254" i="11"/>
  <c r="BO255" i="11"/>
  <c r="BO256" i="11"/>
  <c r="BO257" i="11"/>
  <c r="BO258" i="11"/>
  <c r="BO259" i="11"/>
  <c r="BO260" i="11"/>
  <c r="BO261" i="11"/>
  <c r="BO262" i="11"/>
  <c r="BO263" i="11"/>
  <c r="BO264" i="11"/>
  <c r="BO265" i="11"/>
  <c r="BO266" i="11"/>
  <c r="BO267" i="11"/>
  <c r="BO268" i="11"/>
  <c r="BO269" i="11"/>
  <c r="BO270" i="11"/>
  <c r="BO271" i="11"/>
  <c r="BO272" i="11"/>
  <c r="BO273" i="11"/>
  <c r="BO274" i="11"/>
  <c r="BO275" i="11"/>
  <c r="BO276" i="11"/>
  <c r="BO277" i="11"/>
  <c r="BO278" i="11"/>
  <c r="BO279" i="11"/>
  <c r="BO280" i="11"/>
  <c r="BO281" i="11"/>
  <c r="BO282" i="11"/>
  <c r="BO283" i="11"/>
  <c r="BO284" i="11"/>
  <c r="BO285" i="11"/>
  <c r="BO286" i="11"/>
  <c r="BO287" i="11"/>
  <c r="BO288" i="11"/>
  <c r="BO289" i="11"/>
  <c r="BO290" i="11"/>
  <c r="BO291" i="11"/>
  <c r="BO292" i="11"/>
  <c r="BO293" i="11"/>
  <c r="BO294" i="11"/>
  <c r="BO295" i="11"/>
  <c r="BO296" i="11"/>
  <c r="BO297" i="11"/>
  <c r="BO298" i="11"/>
  <c r="BO299" i="11"/>
  <c r="BO300" i="11"/>
  <c r="BO301" i="11"/>
  <c r="BO302" i="11"/>
  <c r="BO303" i="11"/>
  <c r="BO304" i="11"/>
  <c r="BO305" i="11"/>
  <c r="BO306" i="11"/>
  <c r="BO307" i="11"/>
  <c r="BO308" i="11"/>
  <c r="BO309" i="11"/>
  <c r="BO310" i="11"/>
  <c r="BO311" i="11"/>
  <c r="BO312" i="11"/>
  <c r="BO313" i="11"/>
  <c r="BO314" i="11"/>
  <c r="BO315" i="11"/>
  <c r="BO316" i="11"/>
  <c r="BO317" i="11"/>
  <c r="BO318" i="11"/>
  <c r="BO319" i="11"/>
  <c r="BO320" i="11"/>
  <c r="BO321" i="11"/>
  <c r="BP321" i="11" s="1"/>
  <c r="BO322" i="11"/>
  <c r="BO323" i="11"/>
  <c r="BO324" i="11"/>
  <c r="BO325" i="11"/>
  <c r="BO326" i="11"/>
  <c r="BO327" i="11"/>
  <c r="BO328" i="11"/>
  <c r="BO329" i="11"/>
  <c r="BO330" i="11"/>
  <c r="BO331" i="11"/>
  <c r="BO332" i="11"/>
  <c r="BO333" i="11"/>
  <c r="BO334" i="11"/>
  <c r="BO335" i="11"/>
  <c r="BO336" i="11"/>
  <c r="BO337" i="11"/>
  <c r="BO338" i="11"/>
  <c r="BO339" i="11"/>
  <c r="BO340" i="11"/>
  <c r="BO341" i="11"/>
  <c r="BO342" i="11"/>
  <c r="BO343" i="11"/>
  <c r="BO344" i="11"/>
  <c r="BO345" i="11"/>
  <c r="BO346" i="11"/>
  <c r="BO347" i="11"/>
  <c r="BO348" i="11"/>
  <c r="BO349" i="11"/>
  <c r="BO350" i="11"/>
  <c r="BO351" i="11"/>
  <c r="BO352" i="11"/>
  <c r="BO353" i="11"/>
  <c r="BO354" i="11"/>
  <c r="BO355" i="11"/>
  <c r="BO356" i="11"/>
  <c r="BO357" i="11"/>
  <c r="BO358" i="11"/>
  <c r="BO359" i="11"/>
  <c r="BO360" i="11"/>
  <c r="BO361" i="11"/>
  <c r="BO362" i="11"/>
  <c r="BO363" i="11"/>
  <c r="BO364" i="11"/>
  <c r="BO365" i="11"/>
  <c r="BO366" i="11"/>
  <c r="BO367" i="11"/>
  <c r="BO368" i="11"/>
  <c r="BO369" i="11"/>
  <c r="BO370" i="11"/>
  <c r="BO371" i="11"/>
  <c r="BO372" i="11"/>
  <c r="BO373" i="11"/>
  <c r="BO374" i="11"/>
  <c r="BO375" i="11"/>
  <c r="BO376" i="11"/>
  <c r="BO377" i="11"/>
  <c r="BO378" i="11"/>
  <c r="BO379" i="11"/>
  <c r="BO380" i="11"/>
  <c r="BO381" i="11"/>
  <c r="BP381" i="11" s="1"/>
  <c r="BO382" i="11"/>
  <c r="BO383" i="11"/>
  <c r="BO384" i="11"/>
  <c r="BO385" i="11"/>
  <c r="BO386" i="11"/>
  <c r="BO387" i="11"/>
  <c r="BO388" i="11"/>
  <c r="BO389" i="11"/>
  <c r="BO390" i="11"/>
  <c r="BO391" i="11"/>
  <c r="BO392" i="11"/>
  <c r="BO393" i="11"/>
  <c r="BO394" i="11"/>
  <c r="BO395" i="11"/>
  <c r="BO396" i="11"/>
  <c r="BO397" i="11"/>
  <c r="BO398" i="11"/>
  <c r="BO399" i="11"/>
  <c r="BO400" i="11"/>
  <c r="BO401" i="11"/>
  <c r="BO402" i="11"/>
  <c r="BO403" i="11"/>
  <c r="BO404" i="11"/>
  <c r="BO405" i="11"/>
  <c r="BO406" i="11"/>
  <c r="BO407" i="11"/>
  <c r="BO408" i="11"/>
  <c r="BO409" i="11"/>
  <c r="BO410" i="11"/>
  <c r="BO411" i="11"/>
  <c r="BO412" i="11"/>
  <c r="BO413" i="11"/>
  <c r="BO414" i="11"/>
  <c r="BO415" i="11"/>
  <c r="BO416" i="11"/>
  <c r="BO417" i="11"/>
  <c r="BO418" i="11"/>
  <c r="BO419" i="11"/>
  <c r="BO420" i="11"/>
  <c r="BO421" i="11"/>
  <c r="BO422" i="11"/>
  <c r="BO423" i="11"/>
  <c r="BO424" i="11"/>
  <c r="BO425" i="11"/>
  <c r="BO426" i="11"/>
  <c r="BO427" i="11"/>
  <c r="BO428" i="11"/>
  <c r="BO429" i="11"/>
  <c r="BO430" i="11"/>
  <c r="BO431" i="11"/>
  <c r="BO432" i="11"/>
  <c r="BO433" i="11"/>
  <c r="BO434" i="11"/>
  <c r="BO435" i="11"/>
  <c r="BO436" i="11"/>
  <c r="BO437" i="11"/>
  <c r="BO438" i="11"/>
  <c r="BO439" i="11"/>
  <c r="BO440" i="11"/>
  <c r="BO441" i="11"/>
  <c r="BO442" i="11"/>
  <c r="BO443" i="11"/>
  <c r="BO444" i="11"/>
  <c r="BO445" i="11"/>
  <c r="BO446" i="11"/>
  <c r="BO447" i="11"/>
  <c r="BO448" i="11"/>
  <c r="BO449" i="11"/>
  <c r="BO450" i="11"/>
  <c r="BO451" i="11"/>
  <c r="BO452" i="11"/>
  <c r="BO453" i="11"/>
  <c r="BO454" i="11"/>
  <c r="BO455" i="11"/>
  <c r="BO456" i="11"/>
  <c r="BO457" i="11"/>
  <c r="BO458" i="11"/>
  <c r="BO459" i="11"/>
  <c r="BO460" i="11"/>
  <c r="BO461" i="11"/>
  <c r="BO462" i="11"/>
  <c r="BO463" i="11"/>
  <c r="BO464" i="11"/>
  <c r="BO465" i="11"/>
  <c r="BO466" i="11"/>
  <c r="BO467" i="11"/>
  <c r="BO468" i="11"/>
  <c r="BO469" i="11"/>
  <c r="BO470" i="11"/>
  <c r="BO471" i="11"/>
  <c r="BO472" i="11"/>
  <c r="BO473" i="11"/>
  <c r="BO474" i="11"/>
  <c r="BO475" i="11"/>
  <c r="BO476" i="11"/>
  <c r="BO477" i="11"/>
  <c r="BO478" i="11"/>
  <c r="BO479" i="11"/>
  <c r="BO480" i="11"/>
  <c r="BO481" i="11"/>
  <c r="BO482" i="11"/>
  <c r="BO483" i="11"/>
  <c r="BO484" i="11"/>
  <c r="BO485" i="11"/>
  <c r="BO486" i="11"/>
  <c r="BO487" i="11"/>
  <c r="BO488" i="11"/>
  <c r="BO489" i="11"/>
  <c r="BO490" i="11"/>
  <c r="BO491" i="11"/>
  <c r="BO492" i="11"/>
  <c r="BO493" i="11"/>
  <c r="BO494" i="11"/>
  <c r="BO495" i="11"/>
  <c r="BO496" i="11"/>
  <c r="BO497" i="11"/>
  <c r="BO498" i="11"/>
  <c r="BO499" i="11"/>
  <c r="BO500" i="11"/>
  <c r="BO501" i="11"/>
  <c r="BO502" i="11"/>
  <c r="BO503" i="11"/>
  <c r="BO504" i="11"/>
  <c r="BO505" i="11"/>
  <c r="BO506" i="11"/>
  <c r="BO507" i="11"/>
  <c r="BO508" i="11"/>
  <c r="BO509" i="11"/>
  <c r="BO510" i="11"/>
  <c r="BO511" i="11"/>
  <c r="BO512" i="11"/>
  <c r="BO513" i="11"/>
  <c r="BO514" i="11"/>
  <c r="BO515" i="11"/>
  <c r="BO516" i="11"/>
  <c r="BO517" i="11"/>
  <c r="BO518" i="11"/>
  <c r="BO519" i="11"/>
  <c r="BO520" i="11"/>
  <c r="BO521" i="11"/>
  <c r="BO522" i="11"/>
  <c r="BO523" i="11"/>
  <c r="BO524" i="11"/>
  <c r="BO525" i="11"/>
  <c r="BO526" i="11"/>
  <c r="BO527" i="11"/>
  <c r="BO528" i="11"/>
  <c r="BO529" i="11"/>
  <c r="BO530" i="11"/>
  <c r="BO532" i="11"/>
  <c r="BO533" i="11"/>
  <c r="BO534" i="11"/>
  <c r="BO536" i="11"/>
  <c r="BO537" i="11"/>
  <c r="BO538" i="11"/>
  <c r="BO539" i="11"/>
  <c r="BO540" i="11"/>
  <c r="BO541" i="11"/>
  <c r="BO542" i="11"/>
  <c r="BO543" i="11"/>
  <c r="BO544" i="11"/>
  <c r="BO545" i="11"/>
  <c r="BO546" i="11"/>
  <c r="BO547" i="11"/>
  <c r="BO548" i="11"/>
  <c r="BO549" i="11"/>
  <c r="BO550" i="11"/>
  <c r="BO551" i="11"/>
  <c r="BO552" i="11"/>
  <c r="BO553" i="11"/>
  <c r="BO554" i="11"/>
  <c r="BO555" i="11"/>
  <c r="BO556" i="11"/>
  <c r="BO557" i="11"/>
  <c r="BO558" i="11"/>
  <c r="BO559" i="11"/>
  <c r="BO560" i="11"/>
  <c r="BO561" i="11"/>
  <c r="BO562" i="11"/>
  <c r="BO563" i="11"/>
  <c r="BO564" i="11"/>
  <c r="BO565" i="11"/>
  <c r="BO566" i="11"/>
  <c r="BO567" i="11"/>
  <c r="BO568" i="11"/>
  <c r="BO569" i="11"/>
  <c r="BO570" i="11"/>
  <c r="BO571" i="11"/>
  <c r="BO572" i="11"/>
  <c r="BO573" i="11"/>
  <c r="BO574" i="11"/>
  <c r="BO575" i="11"/>
  <c r="BO576" i="11"/>
  <c r="BO577" i="11"/>
  <c r="BO578" i="11"/>
  <c r="BO579" i="11"/>
  <c r="BO580" i="11"/>
  <c r="BO581" i="11"/>
  <c r="BO582" i="11"/>
  <c r="BO583" i="11"/>
  <c r="BP583" i="11" s="1"/>
  <c r="BR583" i="11" s="1"/>
  <c r="BO584" i="11"/>
  <c r="BO585" i="11"/>
  <c r="BO586" i="11"/>
  <c r="BO587" i="11"/>
  <c r="BO588" i="11"/>
  <c r="BO589" i="11"/>
  <c r="BO590" i="11"/>
  <c r="BO591" i="11"/>
  <c r="BO592" i="11"/>
  <c r="BO593" i="11"/>
  <c r="BO594" i="11"/>
  <c r="BO595" i="11"/>
  <c r="BO596" i="11"/>
  <c r="BO597" i="11"/>
  <c r="BO598" i="11"/>
  <c r="BO599" i="11"/>
  <c r="BO600" i="11"/>
  <c r="BO601" i="11"/>
  <c r="BO602" i="11"/>
  <c r="BO603" i="11"/>
  <c r="BO604" i="11"/>
  <c r="BO605" i="11"/>
  <c r="BO606" i="11"/>
  <c r="BO607" i="11"/>
  <c r="BO608" i="11"/>
  <c r="BO609" i="11"/>
  <c r="BO610" i="11"/>
  <c r="BO611" i="11"/>
  <c r="BO612" i="11"/>
  <c r="BO613" i="11"/>
  <c r="BO614" i="11"/>
  <c r="BO615" i="11"/>
  <c r="BO616" i="11"/>
  <c r="BO617" i="11"/>
  <c r="BO618" i="11"/>
  <c r="BO619" i="11"/>
  <c r="BO620" i="11"/>
  <c r="BO621" i="11"/>
  <c r="BO622" i="11"/>
  <c r="BP622" i="11"/>
  <c r="BO623" i="11"/>
  <c r="BO624" i="11"/>
  <c r="BO625" i="11"/>
  <c r="BO626" i="11"/>
  <c r="BO627" i="11"/>
  <c r="BO628" i="11"/>
  <c r="BO629" i="11"/>
  <c r="BO630" i="11"/>
  <c r="BO631" i="11"/>
  <c r="BO632" i="11"/>
  <c r="BO633" i="11"/>
  <c r="BO634" i="11"/>
  <c r="BO635" i="11"/>
  <c r="BO636" i="11"/>
  <c r="BO637" i="11"/>
  <c r="BO638" i="11"/>
  <c r="BP638" i="11" s="1"/>
  <c r="BR638" i="11" s="1"/>
  <c r="BO639" i="11"/>
  <c r="BO640" i="11"/>
  <c r="BO641" i="11"/>
  <c r="BO642" i="11"/>
  <c r="BO643" i="11"/>
  <c r="BO644" i="11"/>
  <c r="BO645" i="11"/>
  <c r="BO646" i="11"/>
  <c r="BO647" i="11"/>
  <c r="BO648" i="11"/>
  <c r="BO649" i="11"/>
  <c r="BO650" i="11"/>
  <c r="BO651" i="11"/>
  <c r="BO652" i="11"/>
  <c r="BO653" i="11"/>
  <c r="BO654" i="11"/>
  <c r="BP654" i="11" s="1"/>
  <c r="BR654" i="11" s="1"/>
  <c r="BO655" i="11"/>
  <c r="BO656" i="11"/>
  <c r="BO657" i="11"/>
  <c r="BO658" i="11"/>
  <c r="BO659" i="11"/>
  <c r="BO660" i="11"/>
  <c r="BO661" i="11"/>
  <c r="BO662" i="11"/>
  <c r="BO663" i="11"/>
  <c r="BO664" i="11"/>
  <c r="BO665" i="11"/>
  <c r="BO666" i="11"/>
  <c r="BO667" i="11"/>
  <c r="BO668" i="11"/>
  <c r="BO669" i="11"/>
  <c r="BO670" i="11"/>
  <c r="BO671" i="11"/>
  <c r="BO672" i="11"/>
  <c r="BO673" i="11"/>
  <c r="BO674" i="11"/>
  <c r="BO675" i="11"/>
  <c r="BO676" i="11"/>
  <c r="BO677" i="11"/>
  <c r="BO678" i="11"/>
  <c r="BO679" i="11"/>
  <c r="BO680" i="11"/>
  <c r="BO681" i="11"/>
  <c r="BO682" i="11"/>
  <c r="BO683" i="11"/>
  <c r="BO684" i="11"/>
  <c r="BO685" i="11"/>
  <c r="BO686" i="11"/>
  <c r="BO687" i="11"/>
  <c r="BO688" i="11"/>
  <c r="BO689" i="11"/>
  <c r="BO690" i="11"/>
  <c r="BO691" i="11"/>
  <c r="BO692" i="11"/>
  <c r="BO693" i="11"/>
  <c r="BO694" i="11"/>
  <c r="BO695" i="11"/>
  <c r="BO696" i="11"/>
  <c r="BO697" i="11"/>
  <c r="BO698" i="11"/>
  <c r="BO699" i="11"/>
  <c r="BO700" i="11"/>
  <c r="BO701" i="11"/>
  <c r="BO702" i="11"/>
  <c r="BO703" i="11"/>
  <c r="BP703" i="11"/>
  <c r="BO704" i="11"/>
  <c r="BO705" i="11"/>
  <c r="BO706" i="11"/>
  <c r="BO707" i="11"/>
  <c r="BO708" i="11"/>
  <c r="BO709" i="11"/>
  <c r="BO710" i="11"/>
  <c r="BO711" i="11"/>
  <c r="BO712" i="11"/>
  <c r="BO713" i="11"/>
  <c r="BO714" i="11"/>
  <c r="BO715" i="11"/>
  <c r="BO716" i="11"/>
  <c r="BO717" i="11"/>
  <c r="BO718" i="11"/>
  <c r="BO719" i="11"/>
  <c r="BO720" i="11"/>
  <c r="BO721" i="11"/>
  <c r="BO722" i="11"/>
  <c r="BO723" i="11"/>
  <c r="BP723" i="11"/>
  <c r="BR723" i="11" s="1"/>
  <c r="BO724" i="11"/>
  <c r="BO725" i="11"/>
  <c r="BO726" i="11"/>
  <c r="BO727" i="11"/>
  <c r="BO728" i="11"/>
  <c r="BO729" i="11"/>
  <c r="BO730" i="11"/>
  <c r="BP730" i="11" s="1"/>
  <c r="BR730" i="11" s="1"/>
  <c r="BO731" i="11"/>
  <c r="BO732" i="11"/>
  <c r="BO733" i="11"/>
  <c r="BO734" i="11"/>
  <c r="BP734" i="11" s="1"/>
  <c r="BO735" i="11"/>
  <c r="BO736" i="11"/>
  <c r="BO737" i="11"/>
  <c r="BO738" i="11"/>
  <c r="BO739" i="11"/>
  <c r="BO740" i="11"/>
  <c r="BO741" i="11"/>
  <c r="BO742" i="11"/>
  <c r="BP742" i="11" s="1"/>
  <c r="BR742" i="11" s="1"/>
  <c r="BO743" i="11"/>
  <c r="BO744" i="11"/>
  <c r="BO745" i="11"/>
  <c r="BO746" i="11"/>
  <c r="BO747" i="11"/>
  <c r="BO748" i="11"/>
  <c r="BO749" i="11"/>
  <c r="BO750" i="11"/>
  <c r="BO751" i="11"/>
  <c r="BO752" i="11"/>
  <c r="BO753" i="11"/>
  <c r="BO754" i="11"/>
  <c r="BP754" i="11" s="1"/>
  <c r="BR754" i="11" s="1"/>
  <c r="BO755" i="11"/>
  <c r="BO756" i="11"/>
  <c r="BO757" i="11"/>
  <c r="BO758" i="11"/>
  <c r="BO759" i="11"/>
  <c r="BO760" i="11"/>
  <c r="BO761" i="11"/>
  <c r="BO762" i="11"/>
  <c r="BP762" i="11" s="1"/>
  <c r="BR762" i="11" s="1"/>
  <c r="BO763" i="11"/>
  <c r="BO764" i="11"/>
  <c r="BO765" i="11"/>
  <c r="BO766" i="11"/>
  <c r="BO767" i="11"/>
  <c r="BO768" i="11"/>
  <c r="BO769" i="11"/>
  <c r="BO770" i="11"/>
  <c r="BO771" i="11"/>
  <c r="BO772" i="11"/>
  <c r="BO773" i="11"/>
  <c r="BO774" i="11"/>
  <c r="BO775" i="11"/>
  <c r="BO776" i="11"/>
  <c r="BO777" i="11"/>
  <c r="BO778" i="11"/>
  <c r="BO779" i="11"/>
  <c r="BO780" i="11"/>
  <c r="BO781" i="11"/>
  <c r="BO782" i="11"/>
  <c r="BO783" i="11"/>
  <c r="BO784" i="11"/>
  <c r="BO785" i="11"/>
  <c r="BO786" i="11"/>
  <c r="BO787" i="11"/>
  <c r="BO788" i="11"/>
  <c r="BO789" i="11"/>
  <c r="BO790" i="11"/>
  <c r="BP790" i="11" s="1"/>
  <c r="BO791" i="11"/>
  <c r="BO792" i="11"/>
  <c r="BO793" i="11"/>
  <c r="BO794" i="11"/>
  <c r="BO795" i="11"/>
  <c r="BO796" i="11"/>
  <c r="BO797" i="11"/>
  <c r="BO798" i="11"/>
  <c r="BO799" i="11"/>
  <c r="BO800" i="11"/>
  <c r="BO801" i="11"/>
  <c r="BO802" i="11"/>
  <c r="BP802" i="11" s="1"/>
  <c r="BR802" i="11" s="1"/>
  <c r="BO803" i="11"/>
  <c r="BO804" i="11"/>
  <c r="BO805" i="11"/>
  <c r="BO806" i="11"/>
  <c r="BP806" i="11" s="1"/>
  <c r="CY806" i="11" s="1"/>
  <c r="BO807" i="11"/>
  <c r="BO808" i="11"/>
  <c r="BO809" i="11"/>
  <c r="BO810" i="11"/>
  <c r="BP810" i="11" s="1"/>
  <c r="BR810" i="11" s="1"/>
  <c r="BO811" i="11"/>
  <c r="BO812" i="11"/>
  <c r="BO813" i="11"/>
  <c r="BO814" i="11"/>
  <c r="BO815" i="11"/>
  <c r="BO816" i="11"/>
  <c r="BO817" i="11"/>
  <c r="BO818" i="11"/>
  <c r="BP818" i="11" s="1"/>
  <c r="BO819" i="11"/>
  <c r="BO820" i="11"/>
  <c r="BO821" i="11"/>
  <c r="BO822" i="11"/>
  <c r="BO823" i="11"/>
  <c r="BO824" i="11"/>
  <c r="BO825" i="11"/>
  <c r="BO826" i="11"/>
  <c r="BP826" i="11" s="1"/>
  <c r="CY826" i="11" s="1"/>
  <c r="BO827" i="11"/>
  <c r="BO828" i="11"/>
  <c r="BO829" i="11"/>
  <c r="BO830" i="11"/>
  <c r="BO831" i="11"/>
  <c r="BO832" i="11"/>
  <c r="BO833" i="11"/>
  <c r="BO834" i="11"/>
  <c r="BP834" i="11" s="1"/>
  <c r="CY834" i="11" s="1"/>
  <c r="BO835" i="11"/>
  <c r="BO836" i="11"/>
  <c r="BO837" i="11"/>
  <c r="BO838" i="11"/>
  <c r="BP838" i="11" s="1"/>
  <c r="BR838" i="11" s="1"/>
  <c r="BO839" i="11"/>
  <c r="BO840" i="11"/>
  <c r="BO841" i="11"/>
  <c r="BO842" i="11"/>
  <c r="BP842" i="11" s="1"/>
  <c r="CY842" i="11" s="1"/>
  <c r="DA842" i="11" s="1"/>
  <c r="BO843" i="11"/>
  <c r="BO844" i="11"/>
  <c r="BO845" i="11"/>
  <c r="BO846" i="11"/>
  <c r="BO847" i="11"/>
  <c r="BO848" i="11"/>
  <c r="BO849" i="11"/>
  <c r="BO850" i="11"/>
  <c r="BO851" i="11"/>
  <c r="BO852" i="11"/>
  <c r="BO853" i="11"/>
  <c r="BO854" i="11"/>
  <c r="BO855" i="11"/>
  <c r="BO856" i="11"/>
  <c r="BO857" i="11"/>
  <c r="BO858" i="11"/>
  <c r="BO859" i="11"/>
  <c r="BO860" i="11"/>
  <c r="BO861" i="11"/>
  <c r="BO862" i="11"/>
  <c r="BP862" i="11" s="1"/>
  <c r="BR862" i="11" s="1"/>
  <c r="BO863" i="11"/>
  <c r="BO864" i="11"/>
  <c r="BO865" i="11"/>
  <c r="BO866" i="11"/>
  <c r="BO867" i="11"/>
  <c r="BO868" i="11"/>
  <c r="BO869" i="11"/>
  <c r="BO870" i="11"/>
  <c r="BO871" i="11"/>
  <c r="BO872" i="11"/>
  <c r="BO873" i="11"/>
  <c r="BO874" i="11"/>
  <c r="BP874" i="11" s="1"/>
  <c r="BR874" i="11" s="1"/>
  <c r="BO875" i="11"/>
  <c r="BO876" i="11"/>
  <c r="BO877" i="11"/>
  <c r="BO878" i="11"/>
  <c r="BP878" i="11" s="1"/>
  <c r="BR878" i="11" s="1"/>
  <c r="BO879" i="11"/>
  <c r="BO880" i="11"/>
  <c r="BO881" i="11"/>
  <c r="BO882" i="11"/>
  <c r="BP882" i="11" s="1"/>
  <c r="BR882" i="11" s="1"/>
  <c r="BO883" i="11"/>
  <c r="BO884" i="11"/>
  <c r="BO885" i="11"/>
  <c r="BO886" i="11"/>
  <c r="BP886" i="11" s="1"/>
  <c r="BR886" i="11" s="1"/>
  <c r="BO887" i="11"/>
  <c r="BO888" i="11"/>
  <c r="BO889" i="11"/>
  <c r="BO890" i="11"/>
  <c r="BP890" i="11" s="1"/>
  <c r="BR890" i="11" s="1"/>
  <c r="BO891" i="11"/>
  <c r="BO892" i="11"/>
  <c r="BO893" i="11"/>
  <c r="BO894" i="11"/>
  <c r="BP894" i="11" s="1"/>
  <c r="BR894" i="11" s="1"/>
  <c r="BO895" i="11"/>
  <c r="BO896" i="11"/>
  <c r="BO897" i="11"/>
  <c r="BO898" i="11"/>
  <c r="BP898" i="11" s="1"/>
  <c r="BR898" i="11" s="1"/>
  <c r="BO899" i="11"/>
  <c r="BO900" i="11"/>
  <c r="BO901" i="11"/>
  <c r="BO902" i="11"/>
  <c r="BP902" i="11" s="1"/>
  <c r="BR902" i="11" s="1"/>
  <c r="BO903" i="11"/>
  <c r="BO904" i="11"/>
  <c r="BO905" i="11"/>
  <c r="BO906" i="11"/>
  <c r="BO907" i="11"/>
  <c r="BO908" i="11"/>
  <c r="BO909" i="11"/>
  <c r="BO910" i="11"/>
  <c r="BO911" i="11"/>
  <c r="BO912" i="11"/>
  <c r="BO913" i="11"/>
  <c r="BO914" i="11"/>
  <c r="BO915" i="11"/>
  <c r="BO916" i="11"/>
  <c r="BO917" i="11"/>
  <c r="BO918" i="11"/>
  <c r="BO919" i="11"/>
  <c r="BO920" i="11"/>
  <c r="BO921" i="11"/>
  <c r="BO922" i="11"/>
  <c r="BO923" i="11"/>
  <c r="BO924" i="11"/>
  <c r="BO925" i="11"/>
  <c r="BO926" i="11"/>
  <c r="BO927" i="11"/>
  <c r="BO928" i="11"/>
  <c r="BO929" i="11"/>
  <c r="BO930" i="11"/>
  <c r="BO931" i="11"/>
  <c r="BO932" i="11"/>
  <c r="BO933" i="11"/>
  <c r="BO934" i="11"/>
  <c r="BP934" i="11" s="1"/>
  <c r="BR934" i="11" s="1"/>
  <c r="BO935" i="11"/>
  <c r="BO936" i="11"/>
  <c r="BO937" i="11"/>
  <c r="BO938" i="11"/>
  <c r="BP938" i="11" s="1"/>
  <c r="BR938" i="11" s="1"/>
  <c r="BO939" i="11"/>
  <c r="BO940" i="11"/>
  <c r="BO941" i="11"/>
  <c r="BO942" i="11"/>
  <c r="BP942" i="11" s="1"/>
  <c r="BR942" i="11" s="1"/>
  <c r="BO943" i="11"/>
  <c r="BO944" i="11"/>
  <c r="BO945" i="11"/>
  <c r="BO946" i="11"/>
  <c r="BO947" i="11"/>
  <c r="BO948" i="11"/>
  <c r="BO949" i="11"/>
  <c r="BO950" i="11"/>
  <c r="BP950" i="11" s="1"/>
  <c r="BR950" i="11" s="1"/>
  <c r="BO951" i="11"/>
  <c r="BO952" i="11"/>
  <c r="BO953" i="11"/>
  <c r="BO954" i="11"/>
  <c r="BP954" i="11" s="1"/>
  <c r="BR954" i="11" s="1"/>
  <c r="BO955" i="11"/>
  <c r="BO956" i="11"/>
  <c r="BO957" i="11"/>
  <c r="BO958" i="11"/>
  <c r="BO959" i="11"/>
  <c r="BO8" i="11"/>
  <c r="FT7" i="11"/>
  <c r="FU7" i="11"/>
  <c r="FV7" i="11"/>
  <c r="FW7" i="11"/>
  <c r="FX7" i="11"/>
  <c r="FY7" i="11"/>
  <c r="FZ7" i="11"/>
  <c r="GA7" i="11"/>
  <c r="GB7" i="11"/>
  <c r="GC7" i="11"/>
  <c r="GD7" i="11"/>
  <c r="GE7" i="11"/>
  <c r="GF7" i="11"/>
  <c r="GG7" i="11"/>
  <c r="GH7" i="11"/>
  <c r="GI7" i="11"/>
  <c r="GJ7" i="11"/>
  <c r="GK7" i="11"/>
  <c r="GL7" i="11"/>
  <c r="GM7" i="11"/>
  <c r="GN7" i="11"/>
  <c r="GO7" i="11"/>
  <c r="GP7" i="11"/>
  <c r="GQ7" i="11"/>
  <c r="GR7" i="11"/>
  <c r="GS7" i="11"/>
  <c r="GT7" i="11"/>
  <c r="GU7" i="11"/>
  <c r="GV7" i="11"/>
  <c r="FS7" i="11"/>
  <c r="EK7" i="11"/>
  <c r="EL7" i="11"/>
  <c r="EM7" i="11"/>
  <c r="EN7" i="11"/>
  <c r="EO7" i="11"/>
  <c r="EP7" i="11"/>
  <c r="EQ7" i="11"/>
  <c r="ER7" i="11"/>
  <c r="ES7" i="11"/>
  <c r="ET7" i="11"/>
  <c r="EU7" i="11"/>
  <c r="EV7" i="11"/>
  <c r="EW7" i="11"/>
  <c r="EX7" i="11"/>
  <c r="EY7" i="11"/>
  <c r="EZ7" i="11"/>
  <c r="FA7" i="11"/>
  <c r="FB7" i="11"/>
  <c r="FC7" i="11"/>
  <c r="FD7" i="11"/>
  <c r="FE7" i="11"/>
  <c r="FF7" i="11"/>
  <c r="FG7" i="11"/>
  <c r="FH7" i="11"/>
  <c r="FI7" i="11"/>
  <c r="FJ7" i="11"/>
  <c r="FK7" i="11"/>
  <c r="FL7" i="11"/>
  <c r="FM7" i="11"/>
  <c r="FN7" i="11"/>
  <c r="EJ7" i="11"/>
  <c r="DC7" i="11"/>
  <c r="DD7" i="11"/>
  <c r="DE7" i="11"/>
  <c r="DF7" i="11"/>
  <c r="DG7" i="11"/>
  <c r="DH7" i="11"/>
  <c r="DI7" i="11"/>
  <c r="DJ7" i="11"/>
  <c r="DK7" i="11"/>
  <c r="DL7" i="11"/>
  <c r="DM7" i="11"/>
  <c r="DN7" i="11"/>
  <c r="DO7" i="11"/>
  <c r="DP7" i="11"/>
  <c r="DQ7" i="11"/>
  <c r="DR7" i="11"/>
  <c r="DS7" i="11"/>
  <c r="DT7" i="11"/>
  <c r="DU7" i="11"/>
  <c r="DV7" i="11"/>
  <c r="DW7" i="11"/>
  <c r="DX7" i="11"/>
  <c r="DY7" i="11"/>
  <c r="DZ7" i="11"/>
  <c r="EA7" i="11"/>
  <c r="EB7" i="11"/>
  <c r="EC7" i="11"/>
  <c r="ED7" i="11"/>
  <c r="EE7" i="11"/>
  <c r="DB7" i="11"/>
  <c r="CZ7" i="11"/>
  <c r="BT7" i="11"/>
  <c r="BU7" i="11"/>
  <c r="BV7" i="11"/>
  <c r="BW7" i="11"/>
  <c r="BX7" i="11"/>
  <c r="BY7" i="11"/>
  <c r="BZ7" i="11"/>
  <c r="CA7" i="11"/>
  <c r="CB7" i="11"/>
  <c r="CC7" i="11"/>
  <c r="CD7" i="11"/>
  <c r="CE7" i="11"/>
  <c r="CF7" i="11"/>
  <c r="CG7" i="11"/>
  <c r="CH7" i="11"/>
  <c r="CI7" i="11"/>
  <c r="CJ7" i="11"/>
  <c r="CK7" i="11"/>
  <c r="CL7" i="11"/>
  <c r="CM7" i="11"/>
  <c r="CN7" i="11"/>
  <c r="CO7" i="11"/>
  <c r="CP7" i="11"/>
  <c r="CQ7" i="11"/>
  <c r="CR7" i="11"/>
  <c r="CS7" i="11"/>
  <c r="CT7" i="11"/>
  <c r="CU7" i="11"/>
  <c r="CV7" i="11"/>
  <c r="CW7" i="11"/>
  <c r="BS7" i="11"/>
  <c r="BQ7" i="11"/>
  <c r="BN7" i="11"/>
  <c r="AI7" i="11"/>
  <c r="AN7" i="11"/>
  <c r="AO7" i="11"/>
  <c r="AP7" i="11"/>
  <c r="AQ7" i="11"/>
  <c r="AR7" i="11"/>
  <c r="AS7" i="11"/>
  <c r="AT7" i="11"/>
  <c r="AU7" i="11"/>
  <c r="AV7" i="11"/>
  <c r="AW7" i="11"/>
  <c r="AX7" i="11"/>
  <c r="AY7" i="11"/>
  <c r="AZ7" i="11"/>
  <c r="BA7" i="11"/>
  <c r="BB7" i="11"/>
  <c r="BC7" i="11"/>
  <c r="BD7" i="11"/>
  <c r="BE7" i="11"/>
  <c r="BF7" i="11"/>
  <c r="BG7" i="11"/>
  <c r="BH7" i="11"/>
  <c r="BI7" i="11"/>
  <c r="BJ7" i="11"/>
  <c r="BK7" i="11"/>
  <c r="BL7" i="11"/>
  <c r="BM7" i="11"/>
  <c r="AM7" i="11"/>
  <c r="BQ5" i="11"/>
  <c r="G5" i="11"/>
  <c r="H5" i="11"/>
  <c r="I5" i="11"/>
  <c r="J5" i="11"/>
  <c r="K5" i="11"/>
  <c r="L5" i="11"/>
  <c r="M5" i="11"/>
  <c r="N5" i="11"/>
  <c r="O5" i="11"/>
  <c r="P5" i="11"/>
  <c r="Q5" i="11"/>
  <c r="R5" i="11"/>
  <c r="S5" i="11"/>
  <c r="T5" i="11"/>
  <c r="U5" i="11"/>
  <c r="V5" i="11"/>
  <c r="W5" i="11"/>
  <c r="X5" i="11"/>
  <c r="Y5" i="11"/>
  <c r="Z5" i="11"/>
  <c r="AA5" i="11"/>
  <c r="AB5" i="11"/>
  <c r="AC5" i="11"/>
  <c r="AD5" i="11"/>
  <c r="AE5" i="11"/>
  <c r="AF5" i="11"/>
  <c r="AG5" i="11"/>
  <c r="AH5" i="11"/>
  <c r="F5" i="11"/>
  <c r="G7" i="11"/>
  <c r="H7" i="11"/>
  <c r="I7" i="11"/>
  <c r="J7" i="11"/>
  <c r="K7" i="11"/>
  <c r="L7" i="11"/>
  <c r="M7" i="11"/>
  <c r="N7" i="11"/>
  <c r="O7" i="11"/>
  <c r="P7" i="11"/>
  <c r="Q7" i="11"/>
  <c r="R7" i="11"/>
  <c r="S7" i="11"/>
  <c r="T7" i="11"/>
  <c r="U7" i="11"/>
  <c r="V7" i="11"/>
  <c r="W7" i="11"/>
  <c r="X7" i="11"/>
  <c r="Y7" i="11"/>
  <c r="Z7" i="11"/>
  <c r="AA7" i="11"/>
  <c r="AB7" i="11"/>
  <c r="AC7" i="11"/>
  <c r="AD7" i="11"/>
  <c r="AE7" i="11"/>
  <c r="AF7" i="11"/>
  <c r="AG7" i="11"/>
  <c r="AH7" i="11"/>
  <c r="F7" i="11"/>
  <c r="BO531" i="11"/>
  <c r="BO535" i="11"/>
  <c r="BP535" i="11" s="1"/>
  <c r="DB953" i="12"/>
  <c r="DB954" i="12"/>
  <c r="DB955" i="12"/>
  <c r="DB956" i="12"/>
  <c r="DB957" i="12"/>
  <c r="DB958" i="12"/>
  <c r="DB959" i="12"/>
  <c r="DB960" i="12"/>
  <c r="DB961" i="12"/>
  <c r="DB962" i="12"/>
  <c r="DB963" i="12"/>
  <c r="DB964" i="12"/>
  <c r="DB965" i="12"/>
  <c r="DB966" i="12"/>
  <c r="DB967" i="12"/>
  <c r="DB968" i="12"/>
  <c r="DB969" i="12"/>
  <c r="DB970" i="12"/>
  <c r="DB971" i="12"/>
  <c r="DB972" i="12"/>
  <c r="DB973" i="12"/>
  <c r="DB974" i="12"/>
  <c r="DB975" i="12"/>
  <c r="DB976" i="12"/>
  <c r="DB977" i="12"/>
  <c r="DB978" i="12"/>
  <c r="DB979" i="12"/>
  <c r="DB980" i="12"/>
  <c r="DB981" i="12"/>
  <c r="DB982" i="12"/>
  <c r="DB983" i="12"/>
  <c r="DB984" i="12"/>
  <c r="DB985" i="12"/>
  <c r="DB986" i="12"/>
  <c r="DB987" i="12"/>
  <c r="DB988" i="12"/>
  <c r="DB989" i="12"/>
  <c r="DB990" i="12"/>
  <c r="DB991" i="12"/>
  <c r="DB992" i="12"/>
  <c r="DB993" i="12"/>
  <c r="DB994" i="12"/>
  <c r="DB995" i="12"/>
  <c r="DB996" i="12"/>
  <c r="DB997" i="12"/>
  <c r="DB998" i="12"/>
  <c r="DB999" i="12"/>
  <c r="DB1000" i="12"/>
  <c r="DB1001" i="12"/>
  <c r="DB1002" i="12"/>
  <c r="CM5" i="11"/>
  <c r="BX5" i="11"/>
  <c r="BI5" i="11"/>
  <c r="CI5" i="11"/>
  <c r="BS5" i="11"/>
  <c r="BT5" i="11"/>
  <c r="BU5" i="11"/>
  <c r="BV5" i="11"/>
  <c r="BW5" i="11"/>
  <c r="BY5" i="11"/>
  <c r="BZ5" i="11"/>
  <c r="CA5" i="11"/>
  <c r="CB5" i="11"/>
  <c r="CC5" i="11"/>
  <c r="CD5" i="11"/>
  <c r="CF5" i="11"/>
  <c r="CG5" i="11"/>
  <c r="CH5" i="11"/>
  <c r="CJ5" i="11"/>
  <c r="CK5" i="11"/>
  <c r="CL5" i="11"/>
  <c r="CN5" i="11"/>
  <c r="CO5" i="11"/>
  <c r="CP5" i="11"/>
  <c r="CQ5" i="11"/>
  <c r="CR5" i="11"/>
  <c r="CT5" i="11"/>
  <c r="CU5" i="11"/>
  <c r="CV5" i="11"/>
  <c r="CW5" i="11"/>
  <c r="CX12" i="11"/>
  <c r="AM5" i="11"/>
  <c r="AN5" i="11"/>
  <c r="AO5" i="11"/>
  <c r="AP5" i="11"/>
  <c r="AQ5" i="11"/>
  <c r="AR5" i="11"/>
  <c r="AS5" i="11"/>
  <c r="AT5" i="11"/>
  <c r="AU5" i="11"/>
  <c r="AV5" i="11"/>
  <c r="AW5" i="11"/>
  <c r="AX5" i="11"/>
  <c r="AY5" i="11"/>
  <c r="BA5" i="11"/>
  <c r="BB5" i="11"/>
  <c r="BC5" i="11"/>
  <c r="BD5" i="11"/>
  <c r="BE5" i="11"/>
  <c r="BF5" i="11"/>
  <c r="BG5" i="11"/>
  <c r="BH5" i="11"/>
  <c r="BJ5" i="11"/>
  <c r="BM5" i="11"/>
  <c r="BN5" i="11"/>
  <c r="BK5" i="11"/>
  <c r="CX9" i="11"/>
  <c r="CX10" i="11"/>
  <c r="CY10" i="11" s="1"/>
  <c r="CX11" i="11"/>
  <c r="CX8" i="11"/>
  <c r="FQ5" i="11"/>
  <c r="CZ5" i="11"/>
  <c r="GT5" i="11"/>
  <c r="GU5" i="11"/>
  <c r="GV5" i="11"/>
  <c r="FM5" i="11"/>
  <c r="FN5" i="11"/>
  <c r="FL5" i="11"/>
  <c r="ED5" i="11"/>
  <c r="EE5" i="11"/>
  <c r="EH5" i="11"/>
  <c r="FS5" i="11"/>
  <c r="FT5" i="11"/>
  <c r="FU5" i="11"/>
  <c r="FV5" i="11"/>
  <c r="FW5" i="11"/>
  <c r="FX5" i="11"/>
  <c r="FY5" i="11"/>
  <c r="FZ5" i="11"/>
  <c r="GA5" i="11"/>
  <c r="GB5" i="11"/>
  <c r="GC5" i="11"/>
  <c r="GD5" i="11"/>
  <c r="GE5" i="11"/>
  <c r="GF5" i="11"/>
  <c r="GG5" i="11"/>
  <c r="GH5" i="11"/>
  <c r="GI5" i="11"/>
  <c r="GJ5" i="11"/>
  <c r="GK5" i="11"/>
  <c r="GL5" i="11"/>
  <c r="GM5" i="11"/>
  <c r="GN5" i="11"/>
  <c r="GO5" i="11"/>
  <c r="GP5" i="11"/>
  <c r="GQ5" i="11"/>
  <c r="GR5" i="11"/>
  <c r="GS5" i="11"/>
  <c r="EJ5" i="11"/>
  <c r="EK5" i="11"/>
  <c r="EL5" i="11"/>
  <c r="EM5" i="11"/>
  <c r="EN5" i="11"/>
  <c r="EO5" i="11"/>
  <c r="EP5" i="11"/>
  <c r="EQ5" i="11"/>
  <c r="ER5" i="11"/>
  <c r="ES5" i="11"/>
  <c r="ET5" i="11"/>
  <c r="EU5" i="11"/>
  <c r="EV5" i="11"/>
  <c r="EW5" i="11"/>
  <c r="EX5" i="11"/>
  <c r="EY5" i="11"/>
  <c r="EZ5" i="11"/>
  <c r="FA5" i="11"/>
  <c r="FB5" i="11"/>
  <c r="FC5" i="11"/>
  <c r="FD5" i="11"/>
  <c r="FE5" i="11"/>
  <c r="FF5" i="11"/>
  <c r="FG5" i="11"/>
  <c r="FH5" i="11"/>
  <c r="FI5" i="11"/>
  <c r="FJ5" i="11"/>
  <c r="FK5" i="11"/>
  <c r="DB1003" i="12"/>
  <c r="DB1004" i="12"/>
  <c r="HB8" i="12"/>
  <c r="FS8" i="12"/>
  <c r="EK8" i="12"/>
  <c r="DB8" i="12"/>
  <c r="BT8" i="12"/>
  <c r="DB5" i="11"/>
  <c r="DC5" i="11"/>
  <c r="DD5" i="11"/>
  <c r="DE5" i="11"/>
  <c r="DF5" i="11"/>
  <c r="DG5" i="11"/>
  <c r="DH5" i="11"/>
  <c r="DI5" i="11"/>
  <c r="DJ5" i="11"/>
  <c r="DK5" i="11"/>
  <c r="DL5" i="11"/>
  <c r="DM5" i="11"/>
  <c r="DN5" i="11"/>
  <c r="DO5" i="11"/>
  <c r="DP5" i="11"/>
  <c r="DQ5" i="11"/>
  <c r="DR5" i="11"/>
  <c r="DS5" i="11"/>
  <c r="DT5" i="11"/>
  <c r="DU5" i="11"/>
  <c r="DV5" i="11"/>
  <c r="DW5" i="11"/>
  <c r="DX5" i="11"/>
  <c r="DY5" i="11"/>
  <c r="DZ5" i="11"/>
  <c r="EA5" i="11"/>
  <c r="EB5" i="11"/>
  <c r="EC5" i="11"/>
  <c r="CS5" i="11"/>
  <c r="CE5" i="11"/>
  <c r="BL5" i="11"/>
  <c r="AZ5" i="11"/>
  <c r="AI5" i="11"/>
  <c r="GY5" i="11"/>
  <c r="EI869" i="11"/>
  <c r="AK731" i="12"/>
  <c r="BT948" i="12"/>
  <c r="EK7" i="12"/>
  <c r="DB7" i="12"/>
  <c r="HB7" i="12"/>
  <c r="HB5" i="12"/>
  <c r="FS7" i="12"/>
  <c r="EK5" i="12"/>
  <c r="DB5" i="12"/>
  <c r="BT7" i="12"/>
  <c r="AK7" i="12"/>
  <c r="AK5" i="12"/>
  <c r="AL371" i="11"/>
  <c r="AL570" i="11"/>
  <c r="AL485" i="11"/>
  <c r="AL203" i="11"/>
  <c r="BP846" i="11"/>
  <c r="BP364" i="11"/>
  <c r="BR364" i="11"/>
  <c r="BP344" i="11"/>
  <c r="BR344" i="11" s="1"/>
  <c r="BP284" i="11"/>
  <c r="BR284" i="11" s="1"/>
  <c r="BP144" i="11"/>
  <c r="CY144" i="11" s="1"/>
  <c r="DA144" i="11" s="1"/>
  <c r="BP124" i="11"/>
  <c r="CY124" i="11" s="1"/>
  <c r="BP104" i="11"/>
  <c r="BR104" i="11" s="1"/>
  <c r="BP84" i="11"/>
  <c r="CY84" i="11"/>
  <c r="DA84" i="11" s="1"/>
  <c r="BP44" i="11"/>
  <c r="BR44" i="11" s="1"/>
  <c r="BP366" i="11"/>
  <c r="CY366" i="11" s="1"/>
  <c r="DA366" i="11" s="1"/>
  <c r="BP522" i="11"/>
  <c r="BR522" i="11"/>
  <c r="BP262" i="11"/>
  <c r="BR262" i="11" s="1"/>
  <c r="BR242" i="11"/>
  <c r="BP122" i="11"/>
  <c r="BR122" i="11" s="1"/>
  <c r="BP102" i="11"/>
  <c r="BR102" i="11" s="1"/>
  <c r="BP82" i="11"/>
  <c r="BR82" i="11" s="1"/>
  <c r="BP22" i="11"/>
  <c r="BR22" i="11" s="1"/>
  <c r="BP606" i="11"/>
  <c r="BR606" i="11" s="1"/>
  <c r="BP547" i="11"/>
  <c r="BR547" i="11" s="1"/>
  <c r="BP128" i="11"/>
  <c r="BR128" i="11" s="1"/>
  <c r="BP108" i="11"/>
  <c r="BR108" i="11"/>
  <c r="BP88" i="11"/>
  <c r="CY88" i="11" s="1"/>
  <c r="BP623" i="11"/>
  <c r="BR623" i="11" s="1"/>
  <c r="BP273" i="11"/>
  <c r="BP233" i="11"/>
  <c r="BP213" i="11"/>
  <c r="BR213" i="11"/>
  <c r="BP193" i="11"/>
  <c r="BR193" i="11" s="1"/>
  <c r="BP173" i="11"/>
  <c r="BP113" i="11"/>
  <c r="BP13" i="11"/>
  <c r="DA13" i="11"/>
  <c r="BP491" i="11"/>
  <c r="BR491" i="11" s="1"/>
  <c r="BP371" i="11"/>
  <c r="BR371" i="11"/>
  <c r="BP351" i="11"/>
  <c r="BR351" i="11" s="1"/>
  <c r="BP331" i="11"/>
  <c r="BR331" i="11"/>
  <c r="BP600" i="11"/>
  <c r="BR600" i="11" s="1"/>
  <c r="BP584" i="11"/>
  <c r="BR584" i="11"/>
  <c r="BP315" i="11"/>
  <c r="BR315" i="11" s="1"/>
  <c r="BP952" i="11"/>
  <c r="BR952" i="11" s="1"/>
  <c r="BP932" i="11"/>
  <c r="BR932" i="11" s="1"/>
  <c r="BP912" i="11"/>
  <c r="BR912" i="11" s="1"/>
  <c r="BP441" i="11"/>
  <c r="BP361" i="11"/>
  <c r="BR361" i="11" s="1"/>
  <c r="BR321" i="11"/>
  <c r="BP301" i="11"/>
  <c r="BR301" i="11" s="1"/>
  <c r="BP822" i="11"/>
  <c r="BR822" i="11" s="1"/>
  <c r="BP821" i="11"/>
  <c r="BR821" i="11" s="1"/>
  <c r="BP801" i="11"/>
  <c r="BR801" i="11" s="1"/>
  <c r="BP741" i="11"/>
  <c r="BR741" i="11" s="1"/>
  <c r="BP641" i="11"/>
  <c r="BR641" i="11"/>
  <c r="BP581" i="11"/>
  <c r="BP541" i="11"/>
  <c r="BR541" i="11"/>
  <c r="BP920" i="11"/>
  <c r="BR920" i="11" s="1"/>
  <c r="BP274" i="11"/>
  <c r="CY274" i="11" s="1"/>
  <c r="BP234" i="11"/>
  <c r="BR234" i="11"/>
  <c r="BP194" i="11"/>
  <c r="BR194" i="11" s="1"/>
  <c r="BP174" i="11"/>
  <c r="BR174" i="11" s="1"/>
  <c r="BP154" i="11"/>
  <c r="CY154" i="11" s="1"/>
  <c r="BP34" i="11"/>
  <c r="BR34" i="11"/>
  <c r="BP655" i="11"/>
  <c r="CY655" i="11"/>
  <c r="EG655" i="11" s="1"/>
  <c r="BP841" i="11"/>
  <c r="BR841" i="11"/>
  <c r="BP485" i="11"/>
  <c r="BR485" i="11" s="1"/>
  <c r="BP425" i="11"/>
  <c r="BR425" i="11" s="1"/>
  <c r="BP405" i="11"/>
  <c r="BP385" i="11"/>
  <c r="BR385" i="11"/>
  <c r="BP602" i="11"/>
  <c r="BR602" i="11"/>
  <c r="BP480" i="11"/>
  <c r="BR480" i="11"/>
  <c r="BP420" i="11"/>
  <c r="CY420" i="11" s="1"/>
  <c r="DA420" i="11" s="1"/>
  <c r="BP360" i="11"/>
  <c r="BR360" i="11" s="1"/>
  <c r="BP340" i="11"/>
  <c r="BR340" i="11"/>
  <c r="BP320" i="11"/>
  <c r="BR320" i="11" s="1"/>
  <c r="BP300" i="11"/>
  <c r="BR300" i="11" s="1"/>
  <c r="BP721" i="11"/>
  <c r="CY721" i="11" s="1"/>
  <c r="EG721" i="11" s="1"/>
  <c r="EI721" i="11" s="1"/>
  <c r="BP701" i="11"/>
  <c r="BR701" i="11" s="1"/>
  <c r="BP681" i="11"/>
  <c r="BR681" i="11" s="1"/>
  <c r="BP900" i="11"/>
  <c r="BP880" i="11"/>
  <c r="BR880" i="11"/>
  <c r="BP860" i="11"/>
  <c r="BR860" i="11" s="1"/>
  <c r="BP840" i="11"/>
  <c r="BP820" i="11"/>
  <c r="BR820" i="11" s="1"/>
  <c r="BP800" i="11"/>
  <c r="CY800" i="11"/>
  <c r="BP760" i="11"/>
  <c r="BR760" i="11" s="1"/>
  <c r="BP640" i="11"/>
  <c r="CY640" i="11" s="1"/>
  <c r="BP580" i="11"/>
  <c r="BR580" i="11" s="1"/>
  <c r="BP560" i="11"/>
  <c r="BR560" i="11"/>
  <c r="BP278" i="11"/>
  <c r="BR278" i="11" s="1"/>
  <c r="BP178" i="11"/>
  <c r="BR178" i="11" s="1"/>
  <c r="BP118" i="11"/>
  <c r="BR118" i="11" s="1"/>
  <c r="BP919" i="11"/>
  <c r="BR919" i="11"/>
  <c r="BP430" i="11"/>
  <c r="CY430" i="11" s="1"/>
  <c r="BP390" i="11"/>
  <c r="CY390" i="11" s="1"/>
  <c r="EG390" i="11"/>
  <c r="BP389" i="11"/>
  <c r="CY389" i="11"/>
  <c r="BP849" i="11"/>
  <c r="CY849" i="11"/>
  <c r="BP829" i="11"/>
  <c r="BR829" i="11" s="1"/>
  <c r="BP809" i="11"/>
  <c r="BP287" i="11"/>
  <c r="BR287" i="11" s="1"/>
  <c r="BP247" i="11"/>
  <c r="BP261" i="11"/>
  <c r="BR261" i="11" s="1"/>
  <c r="BP438" i="11"/>
  <c r="BR438" i="11" s="1"/>
  <c r="BP318" i="11"/>
  <c r="CY318" i="11" s="1"/>
  <c r="BP859" i="11"/>
  <c r="BP839" i="11"/>
  <c r="CY839" i="11" s="1"/>
  <c r="BP819" i="11"/>
  <c r="BR819" i="11" s="1"/>
  <c r="BP457" i="11"/>
  <c r="BP437" i="11"/>
  <c r="BP417" i="11"/>
  <c r="BP277" i="11"/>
  <c r="BR277" i="11" s="1"/>
  <c r="BP241" i="11"/>
  <c r="BR241" i="11" s="1"/>
  <c r="BP658" i="11"/>
  <c r="BP618" i="11"/>
  <c r="BR618" i="11" s="1"/>
  <c r="BP578" i="11"/>
  <c r="BR578" i="11" s="1"/>
  <c r="BP419" i="11"/>
  <c r="BP359" i="11"/>
  <c r="BR359" i="11" s="1"/>
  <c r="BP857" i="11"/>
  <c r="CY857" i="11" s="1"/>
  <c r="EG857" i="11" s="1"/>
  <c r="BP837" i="11"/>
  <c r="BR837" i="11"/>
  <c r="BP637" i="11"/>
  <c r="BR637" i="11"/>
  <c r="BP135" i="11"/>
  <c r="CY135" i="11"/>
  <c r="EG135" i="11" s="1"/>
  <c r="BP35" i="11"/>
  <c r="BR35" i="11" s="1"/>
  <c r="BP221" i="11"/>
  <c r="BR221" i="11" s="1"/>
  <c r="BP956" i="11"/>
  <c r="BP936" i="11"/>
  <c r="BR936" i="11" s="1"/>
  <c r="BP41" i="11"/>
  <c r="BP634" i="11"/>
  <c r="BR634" i="11" s="1"/>
  <c r="BP352" i="11"/>
  <c r="BR352" i="11" s="1"/>
  <c r="BP332" i="11"/>
  <c r="BP260" i="11"/>
  <c r="BR260" i="11" s="1"/>
  <c r="BP933" i="11"/>
  <c r="BR933" i="11" s="1"/>
  <c r="BP893" i="11"/>
  <c r="BR893" i="11" s="1"/>
  <c r="BP773" i="11"/>
  <c r="BP753" i="11"/>
  <c r="BR753" i="11" s="1"/>
  <c r="BP733" i="11"/>
  <c r="BR733" i="11" s="1"/>
  <c r="BP633" i="11"/>
  <c r="BR121" i="11"/>
  <c r="BP488" i="11"/>
  <c r="CY488" i="11"/>
  <c r="BR141" i="11"/>
  <c r="BP160" i="11"/>
  <c r="BR160" i="11"/>
  <c r="BP428" i="11"/>
  <c r="BR428" i="11"/>
  <c r="BP528" i="11"/>
  <c r="BR528" i="11"/>
  <c r="BP408" i="11"/>
  <c r="BR408" i="11"/>
  <c r="BP388" i="11"/>
  <c r="CY388" i="11"/>
  <c r="BP26" i="11"/>
  <c r="BR26" i="11"/>
  <c r="BP140" i="11"/>
  <c r="BR140" i="11"/>
  <c r="BP601" i="11"/>
  <c r="BR601" i="11"/>
  <c r="BP259" i="11"/>
  <c r="BR259" i="11"/>
  <c r="BP199" i="11"/>
  <c r="BR199" i="11"/>
  <c r="BP179" i="11"/>
  <c r="BR179" i="11"/>
  <c r="BP297" i="11"/>
  <c r="BR297" i="11"/>
  <c r="BP476" i="11"/>
  <c r="BR476" i="11"/>
  <c r="BP136" i="11"/>
  <c r="BR136" i="11"/>
  <c r="BP317" i="11"/>
  <c r="CY317" i="11"/>
  <c r="BP495" i="11"/>
  <c r="BR495" i="11" s="1"/>
  <c r="BP235" i="11"/>
  <c r="BR235" i="11" s="1"/>
  <c r="BP195" i="11"/>
  <c r="CY195" i="11" s="1"/>
  <c r="BP175" i="11"/>
  <c r="BR175" i="11" s="1"/>
  <c r="BP159" i="11"/>
  <c r="BR159" i="11" s="1"/>
  <c r="BP695" i="11"/>
  <c r="BR695" i="11" s="1"/>
  <c r="BP675" i="11"/>
  <c r="BP270" i="11"/>
  <c r="BR270" i="11" s="1"/>
  <c r="BP250" i="11"/>
  <c r="BR250" i="11" s="1"/>
  <c r="BP90" i="11"/>
  <c r="BR90" i="11" s="1"/>
  <c r="BP50" i="11"/>
  <c r="BP67" i="11"/>
  <c r="BR67" i="11"/>
  <c r="BP27" i="11"/>
  <c r="BR27" i="11"/>
  <c r="BP506" i="11"/>
  <c r="BR506" i="11"/>
  <c r="BP406" i="11"/>
  <c r="BR406" i="11"/>
  <c r="BP286" i="11"/>
  <c r="BR286" i="11"/>
  <c r="BP555" i="11"/>
  <c r="BR555" i="11"/>
  <c r="BP707" i="11"/>
  <c r="CY707" i="11"/>
  <c r="EG707" i="11" s="1"/>
  <c r="BP925" i="11"/>
  <c r="BR925" i="11" s="1"/>
  <c r="BP536" i="11"/>
  <c r="BR536" i="11" s="1"/>
  <c r="BP687" i="11"/>
  <c r="BR687" i="11" s="1"/>
  <c r="BP505" i="11"/>
  <c r="BP885" i="11"/>
  <c r="BR885" i="11" s="1"/>
  <c r="BP865" i="11"/>
  <c r="BR865" i="11" s="1"/>
  <c r="BP845" i="11"/>
  <c r="BR845" i="11" s="1"/>
  <c r="BP825" i="11"/>
  <c r="BP805" i="11"/>
  <c r="BR805" i="11" s="1"/>
  <c r="BP706" i="11"/>
  <c r="BR706" i="11" s="1"/>
  <c r="BP666" i="11"/>
  <c r="BR666" i="11" s="1"/>
  <c r="BP646" i="11"/>
  <c r="BR646" i="11" s="1"/>
  <c r="BP626" i="11"/>
  <c r="BR626" i="11" s="1"/>
  <c r="BP546" i="11"/>
  <c r="BR546" i="11" s="1"/>
  <c r="BP866" i="11"/>
  <c r="BR866" i="11" s="1"/>
  <c r="BP727" i="11"/>
  <c r="BR727" i="11" s="1"/>
  <c r="BP525" i="11"/>
  <c r="BR525" i="11" s="1"/>
  <c r="BP924" i="11"/>
  <c r="CY924" i="11" s="1"/>
  <c r="BP785" i="11"/>
  <c r="BR785" i="11"/>
  <c r="BP765" i="11"/>
  <c r="BR765" i="11"/>
  <c r="BP745" i="11"/>
  <c r="BR745" i="11"/>
  <c r="BP605" i="11"/>
  <c r="BR605" i="11"/>
  <c r="BP585" i="11"/>
  <c r="CY585" i="11"/>
  <c r="DA585" i="11" s="1"/>
  <c r="BP565" i="11"/>
  <c r="BR565" i="11" s="1"/>
  <c r="BP545" i="11"/>
  <c r="BP335" i="11"/>
  <c r="BR335" i="11" s="1"/>
  <c r="BP434" i="11"/>
  <c r="BR434" i="11" s="1"/>
  <c r="BP414" i="11"/>
  <c r="BR414" i="11" s="1"/>
  <c r="BP394" i="11"/>
  <c r="CY394" i="11" s="1"/>
  <c r="BP375" i="11"/>
  <c r="CY375" i="11" s="1"/>
  <c r="BP493" i="11"/>
  <c r="BR493" i="11" s="1"/>
  <c r="BP473" i="11"/>
  <c r="BR473" i="11" s="1"/>
  <c r="BP453" i="11"/>
  <c r="BP752" i="11"/>
  <c r="CY752" i="11"/>
  <c r="BP603" i="11"/>
  <c r="CY603" i="11"/>
  <c r="DA603" i="11" s="1"/>
  <c r="BP452" i="11"/>
  <c r="BR452" i="11" s="1"/>
  <c r="BP770" i="11"/>
  <c r="BR770" i="11" s="1"/>
  <c r="BP365" i="11"/>
  <c r="BR365" i="11" s="1"/>
  <c r="BP472" i="11"/>
  <c r="CY472" i="11" s="1"/>
  <c r="BP928" i="11"/>
  <c r="BR928" i="11" s="1"/>
  <c r="BP769" i="11"/>
  <c r="BR769" i="11" s="1"/>
  <c r="BP609" i="11"/>
  <c r="BR609" i="11" s="1"/>
  <c r="BP512" i="11"/>
  <c r="CY512" i="11" s="1"/>
  <c r="DA512" i="11" s="1"/>
  <c r="BP316" i="11"/>
  <c r="BR316" i="11" s="1"/>
  <c r="BP80" i="11"/>
  <c r="BR80" i="11" s="1"/>
  <c r="BP514" i="11"/>
  <c r="CY514" i="11" s="1"/>
  <c r="BP554" i="11"/>
  <c r="BR554" i="11" s="1"/>
  <c r="BP314" i="11"/>
  <c r="BR314" i="11" s="1"/>
  <c r="BP112" i="11"/>
  <c r="BR112" i="11" s="1"/>
  <c r="BP333" i="11"/>
  <c r="CY333" i="11" s="1"/>
  <c r="DA333" i="11" s="1"/>
  <c r="BP570" i="11"/>
  <c r="BR570" i="11" s="1"/>
  <c r="BP350" i="11"/>
  <c r="BR350" i="11" s="1"/>
  <c r="BP111" i="11"/>
  <c r="BR111" i="11" s="1"/>
  <c r="BP91" i="11"/>
  <c r="BR91" i="11" s="1"/>
  <c r="BP11" i="11"/>
  <c r="BR11" i="11" s="1"/>
  <c r="BP607" i="11"/>
  <c r="CY607" i="11" s="1"/>
  <c r="EG607" i="11" s="1"/>
  <c r="FP607" i="11" s="1"/>
  <c r="BP947" i="11"/>
  <c r="CY947" i="11" s="1"/>
  <c r="DA947" i="11" s="1"/>
  <c r="BP526" i="11"/>
  <c r="BR526" i="11"/>
  <c r="BP487" i="11"/>
  <c r="BR487" i="11"/>
  <c r="BP467" i="11"/>
  <c r="CY467" i="11"/>
  <c r="BP684" i="11"/>
  <c r="BR684" i="11"/>
  <c r="BP587" i="11"/>
  <c r="BR587" i="11"/>
  <c r="BP347" i="11"/>
  <c r="CY347" i="11"/>
  <c r="DA347" i="11" s="1"/>
  <c r="BP28" i="11"/>
  <c r="BR28" i="11" s="1"/>
  <c r="BP191" i="11"/>
  <c r="CY191" i="11" s="1"/>
  <c r="DA191" i="11" s="1"/>
  <c r="BP107" i="11"/>
  <c r="BR107" i="11"/>
  <c r="BP887" i="11"/>
  <c r="CY887" i="11"/>
  <c r="DA887" i="11" s="1"/>
  <c r="BP86" i="11"/>
  <c r="BR86" i="11" s="1"/>
  <c r="BP424" i="11"/>
  <c r="CY424" i="11" s="1"/>
  <c r="BP346" i="11"/>
  <c r="BR346" i="11" s="1"/>
  <c r="BP303" i="11"/>
  <c r="BR303" i="11" s="1"/>
  <c r="BP264" i="11"/>
  <c r="BR264" i="11" s="1"/>
  <c r="BP244" i="11"/>
  <c r="BR244" i="11" s="1"/>
  <c r="BP204" i="11"/>
  <c r="BR204" i="11" s="1"/>
  <c r="BP901" i="11"/>
  <c r="BP881" i="11"/>
  <c r="BR881" i="11" s="1"/>
  <c r="BP861" i="11"/>
  <c r="BR861" i="11" s="1"/>
  <c r="BP682" i="11"/>
  <c r="BR682" i="11" s="1"/>
  <c r="BP302" i="11"/>
  <c r="BR302" i="11" s="1"/>
  <c r="BP123" i="11"/>
  <c r="BR123" i="11" s="1"/>
  <c r="BP103" i="11"/>
  <c r="BR103" i="11" s="1"/>
  <c r="BP926" i="11"/>
  <c r="CY926" i="11" s="1"/>
  <c r="DA926" i="11" s="1"/>
  <c r="BP228" i="11"/>
  <c r="CY228" i="11" s="1"/>
  <c r="BP498" i="11"/>
  <c r="BR498" i="11" s="1"/>
  <c r="BP478" i="11"/>
  <c r="BR478" i="11" s="1"/>
  <c r="BP598" i="11"/>
  <c r="BR598" i="11" s="1"/>
  <c r="BP358" i="11"/>
  <c r="BR358" i="11" s="1"/>
  <c r="BP99" i="11"/>
  <c r="BR99" i="11" s="1"/>
  <c r="BP59" i="11"/>
  <c r="CY59" i="11" s="1"/>
  <c r="BP836" i="11"/>
  <c r="CY836" i="11" s="1"/>
  <c r="BP577" i="11"/>
  <c r="BP713" i="11"/>
  <c r="BR713" i="11" s="1"/>
  <c r="BP615" i="11"/>
  <c r="BR615" i="11" s="1"/>
  <c r="BP534" i="11"/>
  <c r="CY534" i="11" s="1"/>
  <c r="BP156" i="11"/>
  <c r="AL333" i="11"/>
  <c r="BP501" i="11"/>
  <c r="BR501" i="11" s="1"/>
  <c r="BP225" i="11"/>
  <c r="BR225" i="11" s="1"/>
  <c r="BP185" i="11"/>
  <c r="BR185" i="11" s="1"/>
  <c r="BP25" i="11"/>
  <c r="BR25" i="11" s="1"/>
  <c r="BP899" i="11"/>
  <c r="BR899" i="11" s="1"/>
  <c r="BP879" i="11"/>
  <c r="BR879" i="11" s="1"/>
  <c r="BP720" i="11"/>
  <c r="BR720" i="11" s="1"/>
  <c r="BP700" i="11"/>
  <c r="BP764" i="11"/>
  <c r="CY764" i="11" s="1"/>
  <c r="DA764" i="11" s="1"/>
  <c r="BP396" i="11"/>
  <c r="BR396" i="11" s="1"/>
  <c r="BP917" i="11"/>
  <c r="BP858" i="11"/>
  <c r="BR858" i="11" s="1"/>
  <c r="BP719" i="11"/>
  <c r="BR719" i="11" s="1"/>
  <c r="BP699" i="11"/>
  <c r="BR699" i="11" s="1"/>
  <c r="BP639" i="11"/>
  <c r="BR639" i="11" s="1"/>
  <c r="BP619" i="11"/>
  <c r="BR619" i="11" s="1"/>
  <c r="BP599" i="11"/>
  <c r="BR599" i="11" s="1"/>
  <c r="BP579" i="11"/>
  <c r="BR579" i="11" s="1"/>
  <c r="BP281" i="11"/>
  <c r="BP162" i="11"/>
  <c r="BR162" i="11" s="1"/>
  <c r="BP935" i="11"/>
  <c r="BR935" i="11" s="1"/>
  <c r="BP816" i="11"/>
  <c r="BR816" i="11" s="1"/>
  <c r="BP697" i="11"/>
  <c r="BP657" i="11"/>
  <c r="BR657" i="11"/>
  <c r="BP617" i="11"/>
  <c r="BR617" i="11"/>
  <c r="BP299" i="11"/>
  <c r="BR299" i="11"/>
  <c r="BP875" i="11"/>
  <c r="BR875" i="11"/>
  <c r="BP855" i="11"/>
  <c r="BR855" i="11"/>
  <c r="BP796" i="11"/>
  <c r="BR796" i="11"/>
  <c r="BP776" i="11"/>
  <c r="BR776" i="11"/>
  <c r="BP756" i="11"/>
  <c r="BR756" i="11"/>
  <c r="BP736" i="11"/>
  <c r="BR736" i="11"/>
  <c r="BP716" i="11"/>
  <c r="CY716" i="11"/>
  <c r="EG716" i="11" s="1"/>
  <c r="BP656" i="11"/>
  <c r="BR656" i="11"/>
  <c r="BP636" i="11"/>
  <c r="BR636" i="11"/>
  <c r="BP616" i="11"/>
  <c r="BR616" i="11"/>
  <c r="BP377" i="11"/>
  <c r="BR377" i="11"/>
  <c r="BP337" i="11"/>
  <c r="CY337" i="11"/>
  <c r="DA337" i="11" s="1"/>
  <c r="BP298" i="11"/>
  <c r="CY298" i="11" s="1"/>
  <c r="BP39" i="11"/>
  <c r="BP955" i="11"/>
  <c r="BR955" i="11" s="1"/>
  <c r="BP677" i="11"/>
  <c r="BR677" i="11" s="1"/>
  <c r="BP338" i="11"/>
  <c r="BR338" i="11" s="1"/>
  <c r="AL898" i="11"/>
  <c r="BP142" i="11"/>
  <c r="BR142" i="11"/>
  <c r="BP285" i="11"/>
  <c r="BR285" i="11"/>
  <c r="BP471" i="11"/>
  <c r="BR471" i="11"/>
  <c r="BP372" i="11"/>
  <c r="CY372" i="11"/>
  <c r="BP755" i="11"/>
  <c r="BR755" i="11" s="1"/>
  <c r="BP735" i="11"/>
  <c r="BR735" i="11" s="1"/>
  <c r="BP635" i="11"/>
  <c r="CY635" i="11" s="1"/>
  <c r="EG635" i="11" s="1"/>
  <c r="FP635" i="11" s="1"/>
  <c r="BP595" i="11"/>
  <c r="BP474" i="11"/>
  <c r="BR474" i="11" s="1"/>
  <c r="BP454" i="11"/>
  <c r="BP415" i="11"/>
  <c r="BR415" i="11" s="1"/>
  <c r="BP376" i="11"/>
  <c r="BP58" i="11"/>
  <c r="BR58" i="11"/>
  <c r="AL603" i="11"/>
  <c r="BP951" i="11"/>
  <c r="CY951" i="11" s="1"/>
  <c r="EG951" i="11" s="1"/>
  <c r="BP931" i="11"/>
  <c r="BR931" i="11" s="1"/>
  <c r="BP911" i="11"/>
  <c r="BR911" i="11" s="1"/>
  <c r="BP872" i="11"/>
  <c r="CY872" i="11" s="1"/>
  <c r="BP832" i="11"/>
  <c r="BP553" i="11"/>
  <c r="BR553" i="11" s="1"/>
  <c r="BP334" i="11"/>
  <c r="BR334" i="11" s="1"/>
  <c r="BP295" i="11"/>
  <c r="BR295" i="11" s="1"/>
  <c r="BP216" i="11"/>
  <c r="BP76" i="11"/>
  <c r="BR76" i="11" s="1"/>
  <c r="BP712" i="11"/>
  <c r="BR712" i="11" s="1"/>
  <c r="BP197" i="11"/>
  <c r="BR197" i="11" s="1"/>
  <c r="AL424" i="11"/>
  <c r="BP792" i="11"/>
  <c r="CY792" i="11" s="1"/>
  <c r="BP732" i="11"/>
  <c r="BR732" i="11" s="1"/>
  <c r="BP612" i="11"/>
  <c r="BR612" i="11" s="1"/>
  <c r="BP572" i="11"/>
  <c r="CY572" i="11" s="1"/>
  <c r="EG572" i="11" s="1"/>
  <c r="BP552" i="11"/>
  <c r="CY552" i="11" s="1"/>
  <c r="DA552" i="11" s="1"/>
  <c r="BP392" i="11"/>
  <c r="BR392" i="11" s="1"/>
  <c r="BP294" i="11"/>
  <c r="BR294" i="11" s="1"/>
  <c r="BP95" i="11"/>
  <c r="CY95" i="11" s="1"/>
  <c r="BP55" i="11"/>
  <c r="BR55" i="11" s="1"/>
  <c r="BP96" i="11"/>
  <c r="BR96" i="11" s="1"/>
  <c r="BP571" i="11"/>
  <c r="BR571" i="11" s="1"/>
  <c r="BP529" i="11"/>
  <c r="BP509" i="11"/>
  <c r="BR509" i="11" s="1"/>
  <c r="BP391" i="11"/>
  <c r="BR391" i="11" s="1"/>
  <c r="BP114" i="11"/>
  <c r="CY114" i="11" s="1"/>
  <c r="DA114" i="11"/>
  <c r="BP74" i="11"/>
  <c r="CY74" i="11"/>
  <c r="BP54" i="11"/>
  <c r="BR54" i="11"/>
  <c r="BP549" i="11"/>
  <c r="CY549" i="11"/>
  <c r="DA549" i="11" s="1"/>
  <c r="BP291" i="11"/>
  <c r="CY291" i="11" s="1"/>
  <c r="BP252" i="11"/>
  <c r="CY252" i="11" s="1"/>
  <c r="BP232" i="11"/>
  <c r="BR232" i="11"/>
  <c r="BP92" i="11"/>
  <c r="BR92" i="11"/>
  <c r="BP466" i="11"/>
  <c r="BR466" i="11"/>
  <c r="BP70" i="11"/>
  <c r="BR70" i="11"/>
  <c r="BR818" i="11"/>
  <c r="BP847" i="11"/>
  <c r="BR847" i="11"/>
  <c r="BP827" i="11"/>
  <c r="BR827" i="11"/>
  <c r="BP807" i="11"/>
  <c r="CY807" i="11"/>
  <c r="BP748" i="11"/>
  <c r="BR748" i="11"/>
  <c r="BP708" i="11"/>
  <c r="CY708" i="11"/>
  <c r="EG708" i="11" s="1"/>
  <c r="BP668" i="11"/>
  <c r="BR668" i="11" s="1"/>
  <c r="BP588" i="11"/>
  <c r="CY588" i="11" s="1"/>
  <c r="DA588" i="11" s="1"/>
  <c r="BP568" i="11"/>
  <c r="CY568" i="11"/>
  <c r="BP427" i="11"/>
  <c r="CY427" i="11"/>
  <c r="BP349" i="11"/>
  <c r="CY349" i="11"/>
  <c r="EG349" i="11" s="1"/>
  <c r="BP251" i="11"/>
  <c r="BR251" i="11" s="1"/>
  <c r="BP231" i="11"/>
  <c r="BR231" i="11" s="1"/>
  <c r="BP171" i="11"/>
  <c r="BR171" i="11" s="1"/>
  <c r="BP739" i="11"/>
  <c r="BR739" i="11" s="1"/>
  <c r="BP823" i="11"/>
  <c r="BP624" i="11"/>
  <c r="BR624" i="11" s="1"/>
  <c r="BP767" i="11"/>
  <c r="BR767" i="11" s="1"/>
  <c r="BP486" i="11"/>
  <c r="BR486" i="11" s="1"/>
  <c r="BP426" i="11"/>
  <c r="CY426" i="11" s="1"/>
  <c r="DA426" i="11" s="1"/>
  <c r="BP407" i="11"/>
  <c r="CY407" i="11" s="1"/>
  <c r="EG407" i="11" s="1"/>
  <c r="BP150" i="11"/>
  <c r="BR150" i="11" s="1"/>
  <c r="BP130" i="11"/>
  <c r="BR130" i="11" s="1"/>
  <c r="BP524" i="11"/>
  <c r="BP843" i="11"/>
  <c r="BR843" i="11" s="1"/>
  <c r="BP804" i="11"/>
  <c r="BR804" i="11" s="1"/>
  <c r="BP664" i="11"/>
  <c r="BR664" i="11" s="1"/>
  <c r="BP644" i="11"/>
  <c r="BR644" i="11" s="1"/>
  <c r="BP604" i="11"/>
  <c r="BR604" i="11" s="1"/>
  <c r="BP544" i="11"/>
  <c r="BR544" i="11" s="1"/>
  <c r="BP127" i="11"/>
  <c r="BR127" i="11" s="1"/>
  <c r="BP387" i="11"/>
  <c r="BR387" i="11" s="1"/>
  <c r="BP884" i="11"/>
  <c r="BR884" i="11" s="1"/>
  <c r="BP844" i="11"/>
  <c r="BR844" i="11" s="1"/>
  <c r="BP824" i="11"/>
  <c r="BR824" i="11" s="1"/>
  <c r="BP725" i="11"/>
  <c r="CY725" i="11" s="1"/>
  <c r="DA725" i="11" s="1"/>
  <c r="BP705" i="11"/>
  <c r="CY705" i="11" s="1"/>
  <c r="BP783" i="11"/>
  <c r="CY783" i="11" s="1"/>
  <c r="BP563" i="11"/>
  <c r="BR563" i="11" s="1"/>
  <c r="BP146" i="11"/>
  <c r="BR146" i="11" s="1"/>
  <c r="BP66" i="11"/>
  <c r="BR66" i="11" s="1"/>
  <c r="BP46" i="11"/>
  <c r="BR46" i="11" s="1"/>
  <c r="BP151" i="11"/>
  <c r="CY151" i="11" s="1"/>
  <c r="BP131" i="11"/>
  <c r="BR131" i="11" s="1"/>
  <c r="BP403" i="11"/>
  <c r="BR403" i="11" s="1"/>
  <c r="BP229" i="11"/>
  <c r="BP342" i="11"/>
  <c r="BR342" i="11" s="1"/>
  <c r="BP246" i="11"/>
  <c r="BR246" i="11" s="1"/>
  <c r="BP148" i="11"/>
  <c r="CY148" i="11" s="1"/>
  <c r="BP345" i="11"/>
  <c r="BR345" i="11" s="1"/>
  <c r="BP384" i="11"/>
  <c r="CY384" i="11" s="1"/>
  <c r="EG384" i="11" s="1"/>
  <c r="BP187" i="11"/>
  <c r="BR187" i="11" s="1"/>
  <c r="BP132" i="11"/>
  <c r="BR132" i="11" s="1"/>
  <c r="BP266" i="11"/>
  <c r="BR266" i="11" s="1"/>
  <c r="BP520" i="11"/>
  <c r="CY520" i="11" s="1"/>
  <c r="BP402" i="11"/>
  <c r="BR402" i="11" s="1"/>
  <c r="BP319" i="11"/>
  <c r="BR319" i="11" s="1"/>
  <c r="BP830" i="11"/>
  <c r="CY830" i="11" s="1"/>
  <c r="DA830" i="11" s="1"/>
  <c r="BP440" i="11"/>
  <c r="CY440" i="11" s="1"/>
  <c r="BP625" i="11"/>
  <c r="BR625" i="11" s="1"/>
  <c r="BP68" i="11"/>
  <c r="BR68" i="11" s="1"/>
  <c r="BP170" i="11"/>
  <c r="CY170" i="11" s="1"/>
  <c r="EG170" i="11" s="1"/>
  <c r="AL365" i="11"/>
  <c r="BP540" i="11"/>
  <c r="CY540" i="11" s="1"/>
  <c r="GX869" i="11"/>
  <c r="AL862" i="12" s="1"/>
  <c r="GW5" i="11"/>
  <c r="BP940" i="11"/>
  <c r="BR940" i="11" s="1"/>
  <c r="BP586" i="11"/>
  <c r="BP569" i="11"/>
  <c r="CY569" i="11" s="1"/>
  <c r="BP559" i="11"/>
  <c r="BR559" i="11" s="1"/>
  <c r="CY203" i="11"/>
  <c r="DA203" i="11" s="1"/>
  <c r="BP30" i="11"/>
  <c r="BP230" i="11"/>
  <c r="BP497" i="11"/>
  <c r="BR497" i="11" s="1"/>
  <c r="AL346" i="11"/>
  <c r="BP363" i="11"/>
  <c r="CY363" i="11" s="1"/>
  <c r="DA363" i="11" s="1"/>
  <c r="BP537" i="11"/>
  <c r="BR537" i="11"/>
  <c r="BP218" i="11"/>
  <c r="BR218" i="11" s="1"/>
  <c r="BP198" i="11"/>
  <c r="BR198" i="11"/>
  <c r="BP527" i="11"/>
  <c r="CY527" i="11" s="1"/>
  <c r="DA527" i="11" s="1"/>
  <c r="BP507" i="11"/>
  <c r="BR507" i="11" s="1"/>
  <c r="BP489" i="11"/>
  <c r="BP177" i="11"/>
  <c r="BR177" i="11" s="1"/>
  <c r="BP811" i="11"/>
  <c r="BR811" i="11" s="1"/>
  <c r="BP21" i="11"/>
  <c r="BR21" i="11" s="1"/>
  <c r="BP877" i="11"/>
  <c r="BP751" i="11"/>
  <c r="BR751" i="11" s="1"/>
  <c r="BP248" i="11"/>
  <c r="CY248" i="11" s="1"/>
  <c r="BP614" i="11"/>
  <c r="CY614" i="11" s="1"/>
  <c r="EG614" i="11" s="1"/>
  <c r="FO5" i="11"/>
  <c r="FP5" i="11" s="1"/>
  <c r="BP254" i="11"/>
  <c r="CY254" i="11" s="1"/>
  <c r="BP731" i="11"/>
  <c r="CY731" i="11" s="1"/>
  <c r="DA731" i="11" s="1"/>
  <c r="BP948" i="11"/>
  <c r="CY948" i="11" s="1"/>
  <c r="BP693" i="11"/>
  <c r="BR693" i="11"/>
  <c r="BP653" i="11"/>
  <c r="CY653" i="11" s="1"/>
  <c r="BP227" i="11"/>
  <c r="BR227" i="11"/>
  <c r="BP673" i="11"/>
  <c r="CY673" i="11" s="1"/>
  <c r="DA673" i="11" s="1"/>
  <c r="AL712" i="11"/>
  <c r="BP927" i="11"/>
  <c r="CY927" i="11"/>
  <c r="DA927" i="11" s="1"/>
  <c r="BP848" i="11"/>
  <c r="BP828" i="11"/>
  <c r="BP771" i="11"/>
  <c r="BR771" i="11"/>
  <c r="BP672" i="11"/>
  <c r="BR672" i="11" s="1"/>
  <c r="BP652" i="11"/>
  <c r="CY652" i="11" s="1"/>
  <c r="DA652" i="11" s="1"/>
  <c r="BP329" i="11"/>
  <c r="CY329" i="11" s="1"/>
  <c r="DA329" i="11" s="1"/>
  <c r="BP210" i="11"/>
  <c r="BR210" i="11"/>
  <c r="BP481" i="11"/>
  <c r="BR481" i="11" s="1"/>
  <c r="BP946" i="11"/>
  <c r="BP808" i="11"/>
  <c r="BP750" i="11"/>
  <c r="BR750" i="11"/>
  <c r="BP711" i="11"/>
  <c r="CY711" i="11"/>
  <c r="DA711" i="11" s="1"/>
  <c r="BP56" i="11"/>
  <c r="BR56" i="11" s="1"/>
  <c r="BP368" i="11"/>
  <c r="BR368" i="11" s="1"/>
  <c r="BP304" i="11"/>
  <c r="BR304" i="11" s="1"/>
  <c r="BP268" i="11"/>
  <c r="CY268" i="11" s="1"/>
  <c r="DA268" i="11" s="1"/>
  <c r="BP710" i="11"/>
  <c r="BR710" i="11" s="1"/>
  <c r="BP690" i="11"/>
  <c r="CY690" i="11" s="1"/>
  <c r="BP670" i="11"/>
  <c r="BR670" i="11" s="1"/>
  <c r="BP36" i="11"/>
  <c r="BR36" i="11" s="1"/>
  <c r="BP892" i="11"/>
  <c r="BR892" i="11" s="1"/>
  <c r="BP133" i="11"/>
  <c r="AL519" i="11"/>
  <c r="BP519" i="11"/>
  <c r="BR519" i="11" s="1"/>
  <c r="BP482" i="11"/>
  <c r="BP423" i="11"/>
  <c r="BR423" i="11" s="1"/>
  <c r="AL145" i="11"/>
  <c r="BP145" i="11"/>
  <c r="BR145" i="11" s="1"/>
  <c r="AL19" i="11"/>
  <c r="BP19" i="11"/>
  <c r="AL220" i="11"/>
  <c r="BP220" i="11"/>
  <c r="CY243" i="11"/>
  <c r="BP575" i="11"/>
  <c r="BR575" i="11"/>
  <c r="AL330" i="11"/>
  <c r="BP330" i="11"/>
  <c r="BR330" i="11" s="1"/>
  <c r="BP592" i="11"/>
  <c r="BP691" i="11"/>
  <c r="BR691" i="11"/>
  <c r="BP671" i="11"/>
  <c r="BR671" i="11" s="1"/>
  <c r="BP749" i="11"/>
  <c r="BP404" i="11"/>
  <c r="AL404" i="11"/>
  <c r="BP237" i="11"/>
  <c r="BR237" i="11" s="1"/>
  <c r="AL329" i="11"/>
  <c r="BP378" i="11"/>
  <c r="BR378" i="11" s="1"/>
  <c r="BP504" i="11"/>
  <c r="BR504" i="11"/>
  <c r="BP157" i="11"/>
  <c r="BR157" i="11" s="1"/>
  <c r="BP475" i="11"/>
  <c r="BR475" i="11"/>
  <c r="BP455" i="11"/>
  <c r="BR455" i="11" s="1"/>
  <c r="BP435" i="11"/>
  <c r="BR435" i="11"/>
  <c r="BP864" i="11"/>
  <c r="CY864" i="11" s="1"/>
  <c r="BP8" i="11"/>
  <c r="BR8" i="11" s="1"/>
  <c r="BP883" i="11"/>
  <c r="CY883" i="11" s="1"/>
  <c r="BP182" i="11"/>
  <c r="BP941" i="11"/>
  <c r="BR941" i="11" s="1"/>
  <c r="BP863" i="11"/>
  <c r="CY863" i="11"/>
  <c r="BP181" i="11"/>
  <c r="BR181" i="11" s="1"/>
  <c r="FO7" i="11"/>
  <c r="FP7" i="11"/>
  <c r="FR7" i="11" s="1"/>
  <c r="BP939" i="11"/>
  <c r="BR939" i="11" s="1"/>
  <c r="BP279" i="11"/>
  <c r="BR279" i="11"/>
  <c r="BP180" i="11"/>
  <c r="CY180" i="11"/>
  <c r="EG180" i="11" s="1"/>
  <c r="BP43" i="11"/>
  <c r="BP24" i="11"/>
  <c r="BR24" i="11" s="1"/>
  <c r="AL198" i="11"/>
  <c r="BP551" i="11"/>
  <c r="BP470" i="11"/>
  <c r="BR470" i="11" s="1"/>
  <c r="BP120" i="11"/>
  <c r="BP436" i="11"/>
  <c r="BR436" i="11"/>
  <c r="BP556" i="11"/>
  <c r="CY556" i="11" s="1"/>
  <c r="BP12" i="11"/>
  <c r="BR12" i="11" s="1"/>
  <c r="AL877" i="11"/>
  <c r="BP49" i="11"/>
  <c r="BP957" i="11"/>
  <c r="BP784" i="11"/>
  <c r="CY784" i="11" s="1"/>
  <c r="BP508" i="11"/>
  <c r="BP410" i="11"/>
  <c r="BP238" i="11"/>
  <c r="BR238" i="11" s="1"/>
  <c r="BP158" i="11"/>
  <c r="BR158" i="11" s="1"/>
  <c r="BP138" i="11"/>
  <c r="BR138" i="11" s="1"/>
  <c r="BP119" i="11"/>
  <c r="BP788" i="11"/>
  <c r="BP518" i="11"/>
  <c r="BR518" i="11"/>
  <c r="BP787" i="11"/>
  <c r="BR787" i="11" s="1"/>
  <c r="BP490" i="11"/>
  <c r="BR490" i="11"/>
  <c r="BP411" i="11"/>
  <c r="BR411" i="11" s="1"/>
  <c r="BP139" i="11"/>
  <c r="BR139" i="11"/>
  <c r="AL939" i="11"/>
  <c r="BP421" i="11"/>
  <c r="BR421" i="11" s="1"/>
  <c r="BP937" i="11"/>
  <c r="CY937" i="11" s="1"/>
  <c r="BP257" i="11"/>
  <c r="BR257" i="11" s="1"/>
  <c r="BP217" i="11"/>
  <c r="BP724" i="11"/>
  <c r="BR724" i="11" s="1"/>
  <c r="AL177" i="11"/>
  <c r="AL30" i="11"/>
  <c r="BP312" i="11"/>
  <c r="BP781" i="11"/>
  <c r="AL940" i="11"/>
  <c r="AL527" i="11"/>
  <c r="BP876" i="11"/>
  <c r="BP856" i="11"/>
  <c r="BR856" i="11" s="1"/>
  <c r="BP799" i="11"/>
  <c r="CY799" i="11" s="1"/>
  <c r="BP780" i="11"/>
  <c r="BP642" i="11"/>
  <c r="BP348" i="11"/>
  <c r="BP310" i="11"/>
  <c r="BP214" i="11"/>
  <c r="CY214" i="11"/>
  <c r="BP134" i="11"/>
  <c r="BR134" i="11" s="1"/>
  <c r="BP57" i="11"/>
  <c r="BP915" i="11"/>
  <c r="BR915" i="11" s="1"/>
  <c r="BP77" i="11"/>
  <c r="BR77" i="11" s="1"/>
  <c r="BP803" i="11"/>
  <c r="BP367" i="11"/>
  <c r="BR367" i="11"/>
  <c r="BP621" i="11"/>
  <c r="BR621" i="11"/>
  <c r="BP582" i="11"/>
  <c r="BR582" i="11" s="1"/>
  <c r="BP523" i="11"/>
  <c r="BR523" i="11" s="1"/>
  <c r="BP153" i="11"/>
  <c r="BR153" i="11" s="1"/>
  <c r="BP94" i="11"/>
  <c r="BP835" i="11"/>
  <c r="BR835" i="11" s="1"/>
  <c r="BP116" i="11"/>
  <c r="BR116" i="11"/>
  <c r="BP78" i="11"/>
  <c r="CY78" i="11" s="1"/>
  <c r="BP382" i="11"/>
  <c r="BR382" i="11"/>
  <c r="BP60" i="11"/>
  <c r="CY60" i="11" s="1"/>
  <c r="EG60" i="11" s="1"/>
  <c r="BP362" i="11"/>
  <c r="CY362" i="11" s="1"/>
  <c r="DA362" i="11" s="1"/>
  <c r="BP328" i="11"/>
  <c r="BP620" i="11"/>
  <c r="BP543" i="11"/>
  <c r="BP152" i="11"/>
  <c r="CY152" i="11" s="1"/>
  <c r="DA152" i="11" s="1"/>
  <c r="AL319" i="11"/>
  <c r="BP768" i="11"/>
  <c r="BR768" i="11" s="1"/>
  <c r="BP462" i="11"/>
  <c r="BP442" i="11"/>
  <c r="BP852" i="11"/>
  <c r="BR852" i="11" s="1"/>
  <c r="BP949" i="11"/>
  <c r="CY949" i="11" s="1"/>
  <c r="BP930" i="11"/>
  <c r="CY930" i="11"/>
  <c r="BP718" i="11"/>
  <c r="BR718" i="11" s="1"/>
  <c r="BP461" i="11"/>
  <c r="CY461" i="11"/>
  <c r="BP422" i="11"/>
  <c r="BP190" i="11"/>
  <c r="CY190" i="11" s="1"/>
  <c r="DA190" i="11"/>
  <c r="BP53" i="11"/>
  <c r="BR53" i="11" s="1"/>
  <c r="BP910" i="11"/>
  <c r="BP891" i="11"/>
  <c r="BR891" i="11"/>
  <c r="BP871" i="11"/>
  <c r="BR871" i="11"/>
  <c r="BP717" i="11"/>
  <c r="BR717" i="11"/>
  <c r="BP269" i="11"/>
  <c r="BP110" i="11"/>
  <c r="BP52" i="11"/>
  <c r="BP812" i="11"/>
  <c r="BP868" i="11"/>
  <c r="BP379" i="11"/>
  <c r="BR379" i="11" s="1"/>
  <c r="BP786" i="11"/>
  <c r="CY786" i="11"/>
  <c r="BP909" i="11"/>
  <c r="CY909" i="11" s="1"/>
  <c r="BP439" i="11"/>
  <c r="BR439" i="11" s="1"/>
  <c r="BP168" i="11"/>
  <c r="BP71" i="11"/>
  <c r="BR71" i="11"/>
  <c r="BP51" i="11"/>
  <c r="BP959" i="11"/>
  <c r="BR959" i="11" s="1"/>
  <c r="BP558" i="11"/>
  <c r="BR558" i="11" s="1"/>
  <c r="BP208" i="11"/>
  <c r="BR208" i="11" s="1"/>
  <c r="BP921" i="11"/>
  <c r="BR921" i="11" s="1"/>
  <c r="BP907" i="11"/>
  <c r="CY907" i="11" s="1"/>
  <c r="BP772" i="11"/>
  <c r="BP714" i="11"/>
  <c r="BR714" i="11" s="1"/>
  <c r="BP226" i="11"/>
  <c r="BR226" i="11" s="1"/>
  <c r="BP186" i="11"/>
  <c r="BR186" i="11" s="1"/>
  <c r="BP126" i="11"/>
  <c r="BP18" i="11"/>
  <c r="BR18" i="11" s="1"/>
  <c r="BP209" i="11"/>
  <c r="BP918" i="11"/>
  <c r="BR918" i="11" s="1"/>
  <c r="BP945" i="11"/>
  <c r="BR945" i="11" s="1"/>
  <c r="BP791" i="11"/>
  <c r="BP496" i="11"/>
  <c r="BR496" i="11"/>
  <c r="BP397" i="11"/>
  <c r="BR397" i="11" s="1"/>
  <c r="BP245" i="11"/>
  <c r="BR245" i="11" s="1"/>
  <c r="BP125" i="11"/>
  <c r="BR125" i="11" s="1"/>
  <c r="BP106" i="11"/>
  <c r="BR106" i="11"/>
  <c r="BR622" i="11"/>
  <c r="CY622" i="11"/>
  <c r="DA622" i="11" s="1"/>
  <c r="AL469" i="11"/>
  <c r="BP469" i="11"/>
  <c r="BR469" i="11" s="1"/>
  <c r="AL669" i="11"/>
  <c r="BP669" i="11"/>
  <c r="BR669" i="11"/>
  <c r="BP117" i="11"/>
  <c r="AL288" i="11"/>
  <c r="BP288" i="11"/>
  <c r="AL323" i="11"/>
  <c r="BP323" i="11"/>
  <c r="CY323" i="11" s="1"/>
  <c r="AL738" i="11"/>
  <c r="BP738" i="11"/>
  <c r="BR738" i="11"/>
  <c r="AL432" i="11"/>
  <c r="BP432" i="11"/>
  <c r="CY432" i="11" s="1"/>
  <c r="EG432" i="11"/>
  <c r="BP393" i="11"/>
  <c r="AL393" i="11"/>
  <c r="AL908" i="11"/>
  <c r="BP908" i="11"/>
  <c r="AL850" i="11"/>
  <c r="BP850" i="11"/>
  <c r="CY850" i="11" s="1"/>
  <c r="AL793" i="11"/>
  <c r="BP793" i="11"/>
  <c r="BR793" i="11" s="1"/>
  <c r="BP32" i="11"/>
  <c r="BR32" i="11" s="1"/>
  <c r="AL889" i="11"/>
  <c r="BP889" i="11"/>
  <c r="AL869" i="11"/>
  <c r="BP869" i="11"/>
  <c r="BR869" i="11" s="1"/>
  <c r="AL445" i="11"/>
  <c r="BP445" i="11"/>
  <c r="BR445" i="11" s="1"/>
  <c r="AL169" i="11"/>
  <c r="BP169" i="11"/>
  <c r="BR169" i="11" s="1"/>
  <c r="AL892" i="11"/>
  <c r="CX7" i="11"/>
  <c r="EF7" i="11"/>
  <c r="GW7" i="11"/>
  <c r="AL943" i="11"/>
  <c r="BP943" i="11"/>
  <c r="BP905" i="11"/>
  <c r="AL905" i="11"/>
  <c r="BP594" i="11"/>
  <c r="AL502" i="11"/>
  <c r="BP502" i="11"/>
  <c r="BR502" i="11"/>
  <c r="AL464" i="11"/>
  <c r="BP464" i="11"/>
  <c r="CY464" i="11" s="1"/>
  <c r="EG464" i="11" s="1"/>
  <c r="BR124" i="11"/>
  <c r="BP409" i="11"/>
  <c r="BR223" i="11"/>
  <c r="CY223" i="11"/>
  <c r="DA223" i="11"/>
  <c r="BP147" i="11"/>
  <c r="BR147" i="11" s="1"/>
  <c r="AL147" i="11"/>
  <c r="BP774" i="11"/>
  <c r="BP307" i="11"/>
  <c r="AL307" i="11"/>
  <c r="BP576" i="11"/>
  <c r="AL794" i="11"/>
  <c r="BP794" i="11"/>
  <c r="BP632" i="11"/>
  <c r="CY632" i="11" s="1"/>
  <c r="AL47" i="11"/>
  <c r="BP47" i="11"/>
  <c r="BP205" i="11"/>
  <c r="AL922" i="11"/>
  <c r="BP922" i="11"/>
  <c r="BR922" i="11" s="1"/>
  <c r="AL651" i="11"/>
  <c r="BP651" i="11"/>
  <c r="AL79" i="11"/>
  <c r="BP79" i="11"/>
  <c r="BR79" i="11" s="1"/>
  <c r="BP81" i="11"/>
  <c r="AL167" i="11"/>
  <c r="BP167" i="11"/>
  <c r="BP98" i="11"/>
  <c r="AL258" i="11"/>
  <c r="BP258" i="11"/>
  <c r="AL184" i="11"/>
  <c r="BP184" i="11"/>
  <c r="CY184" i="11" s="1"/>
  <c r="DA184" i="11" s="1"/>
  <c r="BP873" i="11"/>
  <c r="BR873" i="11" s="1"/>
  <c r="AL292" i="11"/>
  <c r="BP292" i="11"/>
  <c r="AL201" i="11"/>
  <c r="BP201" i="11"/>
  <c r="BR201" i="11" s="1"/>
  <c r="BP484" i="11"/>
  <c r="BP444" i="11"/>
  <c r="AL218" i="11"/>
  <c r="BP542" i="11"/>
  <c r="CY542" i="11" s="1"/>
  <c r="EG542" i="11" s="1"/>
  <c r="BP521" i="11"/>
  <c r="BR521" i="11"/>
  <c r="AL702" i="11"/>
  <c r="BP702" i="11"/>
  <c r="CY702" i="11" s="1"/>
  <c r="BP854" i="11"/>
  <c r="BP561" i="11"/>
  <c r="BR561" i="11" s="1"/>
  <c r="BP206" i="11"/>
  <c r="BR206" i="11" s="1"/>
  <c r="BP188" i="11"/>
  <c r="CY188" i="11" s="1"/>
  <c r="BP777" i="11"/>
  <c r="CY777" i="11" s="1"/>
  <c r="BP611" i="11"/>
  <c r="BP149" i="11"/>
  <c r="BP944" i="11"/>
  <c r="BR944" i="11" s="1"/>
  <c r="BP778" i="11"/>
  <c r="BP689" i="11"/>
  <c r="CY689" i="11" s="1"/>
  <c r="BP593" i="11"/>
  <c r="CY593" i="11" s="1"/>
  <c r="BP557" i="11"/>
  <c r="BR557" i="11" s="1"/>
  <c r="BP539" i="11"/>
  <c r="BP202" i="11"/>
  <c r="BP813" i="11"/>
  <c r="BP704" i="11"/>
  <c r="BR704" i="11"/>
  <c r="BP688" i="11"/>
  <c r="BP650" i="11"/>
  <c r="BP538" i="11"/>
  <c r="BR538" i="11"/>
  <c r="BP219" i="11"/>
  <c r="BP906" i="11"/>
  <c r="BP888" i="11"/>
  <c r="CY888" i="11"/>
  <c r="BP667" i="11"/>
  <c r="BP573" i="11"/>
  <c r="BP276" i="11"/>
  <c r="CY276" i="11" s="1"/>
  <c r="BP183" i="11"/>
  <c r="BP42" i="11"/>
  <c r="CY42" i="11" s="1"/>
  <c r="BP757" i="11"/>
  <c r="CY757" i="11" s="1"/>
  <c r="BP686" i="11"/>
  <c r="BP648" i="11"/>
  <c r="BP591" i="11"/>
  <c r="CY591" i="11" s="1"/>
  <c r="BP275" i="11"/>
  <c r="CY275" i="11"/>
  <c r="BP256" i="11"/>
  <c r="BR256" i="11"/>
  <c r="BP357" i="11"/>
  <c r="BP958" i="11"/>
  <c r="BR958" i="11" s="1"/>
  <c r="BP923" i="11"/>
  <c r="BP904" i="11"/>
  <c r="BR904" i="11"/>
  <c r="BP737" i="11"/>
  <c r="BP685" i="11"/>
  <c r="BP608" i="11"/>
  <c r="BR608" i="11"/>
  <c r="BP590" i="11"/>
  <c r="BR590" i="11"/>
  <c r="BP236" i="11"/>
  <c r="BP143" i="11"/>
  <c r="BP477" i="11"/>
  <c r="BP373" i="11"/>
  <c r="BP355" i="11"/>
  <c r="BR355" i="11"/>
  <c r="BP290" i="11"/>
  <c r="BP272" i="11"/>
  <c r="BP550" i="11"/>
  <c r="BR550" i="11" s="1"/>
  <c r="BP353" i="11"/>
  <c r="BP72" i="11"/>
  <c r="BR72" i="11" s="1"/>
  <c r="BP343" i="11"/>
  <c r="BR343" i="11" s="1"/>
  <c r="BP271" i="11"/>
  <c r="BR271" i="11" s="1"/>
  <c r="BP48" i="11"/>
  <c r="BP729" i="11"/>
  <c r="BP676" i="11"/>
  <c r="BR676" i="11"/>
  <c r="BP380" i="11"/>
  <c r="BR380" i="11" s="1"/>
  <c r="BP305" i="11"/>
  <c r="BR305" i="11" s="1"/>
  <c r="CY105" i="11"/>
  <c r="BP65" i="11"/>
  <c r="BR65" i="11"/>
  <c r="CY723" i="11"/>
  <c r="BP728" i="11"/>
  <c r="BP416" i="11"/>
  <c r="BP399" i="11"/>
  <c r="BR399" i="11" s="1"/>
  <c r="BP64" i="11"/>
  <c r="CY64" i="11" s="1"/>
  <c r="BP45" i="11"/>
  <c r="BR45" i="11"/>
  <c r="BP597" i="11"/>
  <c r="CY597" i="11" s="1"/>
  <c r="BP63" i="11"/>
  <c r="BR63" i="11" s="1"/>
  <c r="BP207" i="11"/>
  <c r="BP468" i="11"/>
  <c r="BP100" i="11"/>
  <c r="BR100" i="11" s="1"/>
  <c r="BP62" i="11"/>
  <c r="CY62" i="11" s="1"/>
  <c r="BP433" i="11"/>
  <c r="BR433" i="11"/>
  <c r="AL115" i="11"/>
  <c r="BP115" i="11"/>
  <c r="BR115" i="11" s="1"/>
  <c r="AL14" i="11"/>
  <c r="BP14" i="11"/>
  <c r="AL83" i="11"/>
  <c r="BP83" i="11"/>
  <c r="CY83" i="11" s="1"/>
  <c r="BR23" i="11"/>
  <c r="CY23" i="11"/>
  <c r="CY364" i="11"/>
  <c r="BP239" i="11"/>
  <c r="BR239" i="11" s="1"/>
  <c r="AL239" i="11"/>
  <c r="BR703" i="11"/>
  <c r="CY703" i="11"/>
  <c r="BP306" i="11"/>
  <c r="CY306" i="11" s="1"/>
  <c r="AL306" i="11"/>
  <c r="CY344" i="11"/>
  <c r="BP341" i="11"/>
  <c r="AL341" i="11"/>
  <c r="AL339" i="11"/>
  <c r="BP339" i="11"/>
  <c r="BR339" i="11" s="1"/>
  <c r="AL357" i="11"/>
  <c r="AL533" i="11"/>
  <c r="BP533" i="11"/>
  <c r="AL515" i="11"/>
  <c r="BP515" i="11"/>
  <c r="CY515" i="11" s="1"/>
  <c r="AL913" i="11"/>
  <c r="BP913" i="11"/>
  <c r="AL532" i="11"/>
  <c r="BP532" i="11"/>
  <c r="CY532" i="11" s="1"/>
  <c r="AL567" i="11"/>
  <c r="BP567" i="11"/>
  <c r="BR567" i="11" s="1"/>
  <c r="AL531" i="11"/>
  <c r="BP531" i="11"/>
  <c r="AL513" i="11"/>
  <c r="BP513" i="11"/>
  <c r="AL196" i="11"/>
  <c r="BP196" i="11"/>
  <c r="AL766" i="11"/>
  <c r="BP766" i="11"/>
  <c r="AL566" i="11"/>
  <c r="BP566" i="11"/>
  <c r="AL709" i="11"/>
  <c r="BP709" i="11"/>
  <c r="AL833" i="11"/>
  <c r="BP833" i="11"/>
  <c r="AL870" i="11"/>
  <c r="BP870" i="11"/>
  <c r="AL851" i="11"/>
  <c r="BP851" i="11"/>
  <c r="AL777" i="11"/>
  <c r="AL740" i="11"/>
  <c r="BP740" i="11"/>
  <c r="BP674" i="11"/>
  <c r="AL674" i="11"/>
  <c r="AL313" i="11"/>
  <c r="BP313" i="11"/>
  <c r="BR313" i="11" s="1"/>
  <c r="AL867" i="11"/>
  <c r="BP867" i="11"/>
  <c r="AL448" i="11"/>
  <c r="BP448" i="11"/>
  <c r="AL412" i="11"/>
  <c r="BP412" i="11"/>
  <c r="AL395" i="11"/>
  <c r="BP395" i="11"/>
  <c r="BP249" i="11"/>
  <c r="BP896" i="11"/>
  <c r="BP483" i="11"/>
  <c r="AL483" i="11"/>
  <c r="AL446" i="11"/>
  <c r="BP446" i="11"/>
  <c r="AL429" i="11"/>
  <c r="BP429" i="11"/>
  <c r="AL224" i="11"/>
  <c r="BP224" i="11"/>
  <c r="BR224" i="11"/>
  <c r="BP374" i="11"/>
  <c r="AL499" i="11"/>
  <c r="BP499" i="11"/>
  <c r="BR499" i="11"/>
  <c r="BP31" i="11"/>
  <c r="AL517" i="11"/>
  <c r="BP517" i="11"/>
  <c r="AL342" i="11"/>
  <c r="AL463" i="11"/>
  <c r="BP463" i="11"/>
  <c r="BR463" i="11" s="1"/>
  <c r="AL443" i="11"/>
  <c r="BP443" i="11"/>
  <c r="BP308" i="11"/>
  <c r="AL308" i="11"/>
  <c r="BP698" i="11"/>
  <c r="AL698" i="11"/>
  <c r="AL661" i="11"/>
  <c r="BP661" i="11"/>
  <c r="AL643" i="11"/>
  <c r="BP643" i="11"/>
  <c r="CY643" i="11"/>
  <c r="EG643" i="11" s="1"/>
  <c r="BP747" i="11"/>
  <c r="BP659" i="11"/>
  <c r="BR659" i="11" s="1"/>
  <c r="BP460" i="11"/>
  <c r="BP336" i="11"/>
  <c r="BP479" i="11"/>
  <c r="BP459" i="11"/>
  <c r="BR459" i="11"/>
  <c r="BP282" i="11"/>
  <c r="AL611" i="11"/>
  <c r="AL594" i="11"/>
  <c r="AL386" i="11"/>
  <c r="BP386" i="11"/>
  <c r="BR386" i="11"/>
  <c r="BP354" i="11"/>
  <c r="AL354" i="11"/>
  <c r="AL953" i="11"/>
  <c r="BP953" i="11"/>
  <c r="BP831" i="11"/>
  <c r="BP798" i="11"/>
  <c r="BP280" i="11"/>
  <c r="BP369" i="11"/>
  <c r="AL369" i="11"/>
  <c r="BP814" i="11"/>
  <c r="BP797" i="11"/>
  <c r="BP763" i="11"/>
  <c r="BP530" i="11"/>
  <c r="BR530" i="11" s="1"/>
  <c r="BP494" i="11"/>
  <c r="BP296" i="11"/>
  <c r="BP29" i="11"/>
  <c r="AL628" i="11"/>
  <c r="BP628" i="11"/>
  <c r="AL149" i="11"/>
  <c r="AL133" i="11"/>
  <c r="AL433" i="11"/>
  <c r="BP383" i="11"/>
  <c r="AL383" i="11"/>
  <c r="AL85" i="11"/>
  <c r="BP85" i="11"/>
  <c r="CY85" i="11" s="1"/>
  <c r="BP914" i="11"/>
  <c r="BP897" i="11"/>
  <c r="BP795" i="11"/>
  <c r="BP782" i="11"/>
  <c r="BP589" i="11"/>
  <c r="BP574" i="11"/>
  <c r="BR574" i="11" s="1"/>
  <c r="BP492" i="11"/>
  <c r="BP75" i="11"/>
  <c r="BP40" i="11"/>
  <c r="CY40" i="11" s="1"/>
  <c r="BP9" i="11"/>
  <c r="CY9" i="11" s="1"/>
  <c r="CY163" i="11"/>
  <c r="EF5" i="11"/>
  <c r="BP929" i="11"/>
  <c r="BP715" i="11"/>
  <c r="BR715" i="11" s="1"/>
  <c r="BP418" i="11"/>
  <c r="BR418" i="11"/>
  <c r="BP283" i="11"/>
  <c r="BP267" i="11"/>
  <c r="BR267" i="11" s="1"/>
  <c r="BP89" i="11"/>
  <c r="BP38" i="11"/>
  <c r="BP696" i="11"/>
  <c r="BP680" i="11"/>
  <c r="BR680" i="11" s="1"/>
  <c r="BP649" i="11"/>
  <c r="BP451" i="11"/>
  <c r="BP265" i="11"/>
  <c r="BP165" i="11"/>
  <c r="CY165" i="11" s="1"/>
  <c r="BP87" i="11"/>
  <c r="BR87" i="11"/>
  <c r="BP761" i="11"/>
  <c r="BP743" i="11"/>
  <c r="BR743" i="11" s="1"/>
  <c r="BP679" i="11"/>
  <c r="BP630" i="11"/>
  <c r="BP450" i="11"/>
  <c r="BP356" i="11"/>
  <c r="BR356" i="11"/>
  <c r="BP327" i="11"/>
  <c r="BP164" i="11"/>
  <c r="BP69" i="11"/>
  <c r="BP629" i="11"/>
  <c r="BP516" i="11"/>
  <c r="BP449" i="11"/>
  <c r="BP401" i="11"/>
  <c r="BP326" i="11"/>
  <c r="CY326" i="11" s="1"/>
  <c r="BP263" i="11"/>
  <c r="BP775" i="11"/>
  <c r="BP726" i="11"/>
  <c r="BP694" i="11"/>
  <c r="BR694" i="11" s="1"/>
  <c r="BP663" i="11"/>
  <c r="CY663" i="11" s="1"/>
  <c r="BP647" i="11"/>
  <c r="BR647" i="11" s="1"/>
  <c r="BP613" i="11"/>
  <c r="CY613" i="11" s="1"/>
  <c r="BP500" i="11"/>
  <c r="BP431" i="11"/>
  <c r="CY431" i="11" s="1"/>
  <c r="EG431" i="11" s="1"/>
  <c r="BP400" i="11"/>
  <c r="BP325" i="11"/>
  <c r="CY325" i="11"/>
  <c r="BP309" i="11"/>
  <c r="BR309" i="11"/>
  <c r="BP759" i="11"/>
  <c r="BP662" i="11"/>
  <c r="BP447" i="11"/>
  <c r="BP370" i="11"/>
  <c r="BP324" i="11"/>
  <c r="BP293" i="11"/>
  <c r="BP853" i="11"/>
  <c r="BR853" i="11"/>
  <c r="BP645" i="11"/>
  <c r="BP627" i="11"/>
  <c r="BR627" i="11" s="1"/>
  <c r="BP596" i="11"/>
  <c r="BR596" i="11" s="1"/>
  <c r="BP465" i="11"/>
  <c r="BP413" i="11"/>
  <c r="BR413" i="11" s="1"/>
  <c r="BP398" i="11"/>
  <c r="BP192" i="11"/>
  <c r="BP17" i="11"/>
  <c r="BP692" i="11"/>
  <c r="CY692" i="11" s="1"/>
  <c r="BP240" i="11"/>
  <c r="CY240" i="11" s="1"/>
  <c r="BP161" i="11"/>
  <c r="BR161" i="11" s="1"/>
  <c r="BP660" i="11"/>
  <c r="BP610" i="11"/>
  <c r="BP564" i="11"/>
  <c r="BR564" i="11" s="1"/>
  <c r="BP548" i="11"/>
  <c r="BP511" i="11"/>
  <c r="BP222" i="11"/>
  <c r="BP15" i="11"/>
  <c r="CY15" i="11" s="1"/>
  <c r="BP903" i="11"/>
  <c r="BR903" i="11"/>
  <c r="BP817" i="11"/>
  <c r="BP510" i="11"/>
  <c r="BP189" i="11"/>
  <c r="BR203" i="11"/>
  <c r="CY242" i="11"/>
  <c r="BP166" i="11"/>
  <c r="BR166" i="11"/>
  <c r="AL166" i="11"/>
  <c r="BP665" i="11"/>
  <c r="AL665" i="11"/>
  <c r="AL631" i="11"/>
  <c r="BP631" i="11"/>
  <c r="AL596" i="11"/>
  <c r="AJ7" i="11"/>
  <c r="AL7" i="11"/>
  <c r="AL16" i="11"/>
  <c r="BP16" i="11"/>
  <c r="BP255" i="11"/>
  <c r="AL255" i="11"/>
  <c r="AL311" i="11"/>
  <c r="BP311" i="11"/>
  <c r="AL916" i="11"/>
  <c r="BP916" i="11"/>
  <c r="AL779" i="11"/>
  <c r="BP779" i="11"/>
  <c r="BP744" i="11"/>
  <c r="AL744" i="11"/>
  <c r="AL678" i="11"/>
  <c r="BP678" i="11"/>
  <c r="CY678" i="11" s="1"/>
  <c r="BP562" i="11"/>
  <c r="AL562" i="11"/>
  <c r="BP815" i="11"/>
  <c r="BR815" i="11" s="1"/>
  <c r="BP322" i="11"/>
  <c r="CY322" i="11" s="1"/>
  <c r="BP20" i="11"/>
  <c r="BO7" i="11"/>
  <c r="AL895" i="11"/>
  <c r="BP895" i="11"/>
  <c r="BR895" i="11" s="1"/>
  <c r="AL758" i="11"/>
  <c r="BP758" i="11"/>
  <c r="AL458" i="11"/>
  <c r="BP458" i="11"/>
  <c r="BP789" i="11"/>
  <c r="AL789" i="11"/>
  <c r="BP722" i="11"/>
  <c r="AL722" i="11"/>
  <c r="BP456" i="11"/>
  <c r="BR456" i="11" s="1"/>
  <c r="AL456" i="11"/>
  <c r="BP289" i="11"/>
  <c r="AL289" i="11"/>
  <c r="BP97" i="11"/>
  <c r="AL97" i="11"/>
  <c r="BP155" i="11"/>
  <c r="AL155" i="11"/>
  <c r="BP503" i="11"/>
  <c r="BR503" i="11" s="1"/>
  <c r="AL503" i="11"/>
  <c r="AL212" i="11"/>
  <c r="BP212" i="11"/>
  <c r="BR212" i="11" s="1"/>
  <c r="AL109" i="11"/>
  <c r="BP109" i="11"/>
  <c r="BP746" i="11"/>
  <c r="BR746" i="11" s="1"/>
  <c r="CY104" i="11"/>
  <c r="EG104" i="11" s="1"/>
  <c r="BR84" i="11"/>
  <c r="CY284" i="11"/>
  <c r="DA284" i="11" s="1"/>
  <c r="BR144" i="11"/>
  <c r="CY82" i="11"/>
  <c r="DA82" i="11"/>
  <c r="CY102" i="11"/>
  <c r="EG102" i="11" s="1"/>
  <c r="EI102" i="11" s="1"/>
  <c r="CY262" i="11"/>
  <c r="CY522" i="11"/>
  <c r="EG522" i="11"/>
  <c r="FP522" i="11" s="1"/>
  <c r="CY44" i="11"/>
  <c r="CY122" i="11"/>
  <c r="EG122" i="11"/>
  <c r="FP122" i="11" s="1"/>
  <c r="CY606" i="11"/>
  <c r="EG606" i="11"/>
  <c r="EI606" i="11" s="1"/>
  <c r="CY108" i="11"/>
  <c r="DA108" i="11" s="1"/>
  <c r="BR381" i="11"/>
  <c r="BR366" i="11"/>
  <c r="CY22" i="11"/>
  <c r="DA22" i="11" s="1"/>
  <c r="BR88" i="11"/>
  <c r="CY128" i="11"/>
  <c r="DA128" i="11" s="1"/>
  <c r="BR93" i="11"/>
  <c r="BR273" i="11"/>
  <c r="CY547" i="11"/>
  <c r="DA547" i="11" s="1"/>
  <c r="CY253" i="11"/>
  <c r="DA253" i="11"/>
  <c r="BR129" i="11"/>
  <c r="CY623" i="11"/>
  <c r="DA623" i="11" s="1"/>
  <c r="CY193" i="11"/>
  <c r="DA193" i="11"/>
  <c r="BR842" i="11"/>
  <c r="CY351" i="11"/>
  <c r="EG351" i="11" s="1"/>
  <c r="FP351" i="11" s="1"/>
  <c r="CY414" i="11"/>
  <c r="BR655" i="11"/>
  <c r="CY301" i="11"/>
  <c r="EG301" i="11" s="1"/>
  <c r="CY637" i="11"/>
  <c r="BR333" i="11"/>
  <c r="CY762" i="11"/>
  <c r="EG762" i="11" s="1"/>
  <c r="CY197" i="11"/>
  <c r="EG197" i="11" s="1"/>
  <c r="FP197" i="11" s="1"/>
  <c r="GX197" i="11" s="1"/>
  <c r="EI197" i="11"/>
  <c r="CY321" i="11"/>
  <c r="DA321" i="11" s="1"/>
  <c r="BR233" i="11"/>
  <c r="CY546" i="11"/>
  <c r="DA546" i="11" s="1"/>
  <c r="BR173" i="11"/>
  <c r="CY902" i="11"/>
  <c r="EG902" i="11"/>
  <c r="EI902" i="11" s="1"/>
  <c r="CY760" i="11"/>
  <c r="BR640" i="11"/>
  <c r="BR154" i="11"/>
  <c r="CY213" i="11"/>
  <c r="DA213" i="11" s="1"/>
  <c r="CY862" i="11"/>
  <c r="CY952" i="11"/>
  <c r="DA952" i="11" s="1"/>
  <c r="CY315" i="11"/>
  <c r="EG315" i="11"/>
  <c r="EI315" i="11" s="1"/>
  <c r="BR839" i="11"/>
  <c r="CY101" i="11"/>
  <c r="EG101" i="11" s="1"/>
  <c r="EI101" i="11" s="1"/>
  <c r="CY361" i="11"/>
  <c r="DA361" i="11" s="1"/>
  <c r="CY727" i="11"/>
  <c r="EG727" i="11"/>
  <c r="EI727" i="11" s="1"/>
  <c r="BR834" i="11"/>
  <c r="CY73" i="11"/>
  <c r="CY160" i="11"/>
  <c r="EG160" i="11" s="1"/>
  <c r="EI160" i="11" s="1"/>
  <c r="CY491" i="11"/>
  <c r="DA491" i="11" s="1"/>
  <c r="CY841" i="11"/>
  <c r="CY221" i="11"/>
  <c r="EG221" i="11" s="1"/>
  <c r="CY140" i="11"/>
  <c r="EG140" i="11"/>
  <c r="EI140" i="11" s="1"/>
  <c r="CY300" i="11"/>
  <c r="EG300" i="11" s="1"/>
  <c r="CY365" i="11"/>
  <c r="EG365" i="11"/>
  <c r="CY741" i="11"/>
  <c r="EG741" i="11"/>
  <c r="EI741" i="11" s="1"/>
  <c r="CY584" i="11"/>
  <c r="DA584" i="11" s="1"/>
  <c r="CY950" i="11"/>
  <c r="DA950" i="11"/>
  <c r="CY874" i="11"/>
  <c r="EG874" i="11"/>
  <c r="FP874" i="11" s="1"/>
  <c r="CY331" i="11"/>
  <c r="DA331" i="11" s="1"/>
  <c r="BR457" i="11"/>
  <c r="CY822" i="11"/>
  <c r="CY320" i="11"/>
  <c r="EG320" i="11"/>
  <c r="CY259" i="11"/>
  <c r="EG259" i="11" s="1"/>
  <c r="CY560" i="11"/>
  <c r="CY141" i="11"/>
  <c r="DA141" i="11" s="1"/>
  <c r="BR13" i="11"/>
  <c r="CY810" i="11"/>
  <c r="EG810" i="11" s="1"/>
  <c r="FP810" i="11" s="1"/>
  <c r="CY770" i="11"/>
  <c r="EG770" i="11" s="1"/>
  <c r="EI770" i="11" s="1"/>
  <c r="CY428" i="11"/>
  <c r="DA428" i="11" s="1"/>
  <c r="CY600" i="11"/>
  <c r="DA600" i="11" s="1"/>
  <c r="CY103" i="11"/>
  <c r="EG103" i="11" s="1"/>
  <c r="CY371" i="11"/>
  <c r="EG371" i="11" s="1"/>
  <c r="FP371" i="11" s="1"/>
  <c r="GX371" i="11" s="1"/>
  <c r="CY580" i="11"/>
  <c r="EG580" i="11" s="1"/>
  <c r="FP580" i="11" s="1"/>
  <c r="FR580" i="11" s="1"/>
  <c r="CY34" i="11"/>
  <c r="DA34" i="11" s="1"/>
  <c r="CY769" i="11"/>
  <c r="EG769" i="11" s="1"/>
  <c r="CY415" i="11"/>
  <c r="CY174" i="11"/>
  <c r="DA174" i="11"/>
  <c r="BR390" i="11"/>
  <c r="CY287" i="11"/>
  <c r="CY624" i="11"/>
  <c r="DA624" i="11" s="1"/>
  <c r="CY925" i="11"/>
  <c r="DA925" i="11" s="1"/>
  <c r="CY36" i="11"/>
  <c r="EG36" i="11" s="1"/>
  <c r="CY785" i="11"/>
  <c r="DA785" i="11" s="1"/>
  <c r="CY886" i="11"/>
  <c r="CY932" i="11"/>
  <c r="EG932" i="11"/>
  <c r="FP932" i="11" s="1"/>
  <c r="BR420" i="11"/>
  <c r="CY194" i="11"/>
  <c r="DA194" i="11"/>
  <c r="CY824" i="11"/>
  <c r="EG824" i="11" s="1"/>
  <c r="CY765" i="11"/>
  <c r="EG765" i="11" s="1"/>
  <c r="BR274" i="11"/>
  <c r="CY234" i="11"/>
  <c r="DA234" i="11"/>
  <c r="BR652" i="11"/>
  <c r="CY70" i="11"/>
  <c r="DA70" i="11" s="1"/>
  <c r="CY92" i="11"/>
  <c r="EG92" i="11" s="1"/>
  <c r="CY687" i="11"/>
  <c r="EG687" i="11" s="1"/>
  <c r="CY938" i="11"/>
  <c r="DA938" i="11" s="1"/>
  <c r="CY619" i="11"/>
  <c r="DA619" i="11"/>
  <c r="CY801" i="11"/>
  <c r="DA801" i="11" s="1"/>
  <c r="BR472" i="11"/>
  <c r="CY936" i="11"/>
  <c r="DA936" i="11" s="1"/>
  <c r="CY672" i="11"/>
  <c r="CY821" i="11"/>
  <c r="CY278" i="11"/>
  <c r="EG278" i="11"/>
  <c r="FP278" i="11" s="1"/>
  <c r="CY385" i="11"/>
  <c r="EG385" i="11" s="1"/>
  <c r="EI385" i="11" s="1"/>
  <c r="CY118" i="11"/>
  <c r="DA118" i="11" s="1"/>
  <c r="CY701" i="11"/>
  <c r="DA701" i="11" s="1"/>
  <c r="CY178" i="11"/>
  <c r="CY583" i="11"/>
  <c r="EG583" i="11"/>
  <c r="BR195" i="11"/>
  <c r="CY528" i="11"/>
  <c r="EG528" i="11" s="1"/>
  <c r="BR170" i="11"/>
  <c r="CY425" i="11"/>
  <c r="DA425" i="11" s="1"/>
  <c r="BR927" i="11"/>
  <c r="BR417" i="11"/>
  <c r="CY933" i="11"/>
  <c r="DA933" i="11" s="1"/>
  <c r="CY912" i="11"/>
  <c r="DA912" i="11" s="1"/>
  <c r="CY260" i="11"/>
  <c r="DA260" i="11" s="1"/>
  <c r="BR430" i="11"/>
  <c r="BR585" i="11"/>
  <c r="CY210" i="11"/>
  <c r="DA210" i="11" s="1"/>
  <c r="CY277" i="11"/>
  <c r="EG277" i="11" s="1"/>
  <c r="EI277" i="11" s="1"/>
  <c r="BR389" i="11"/>
  <c r="BR849" i="11"/>
  <c r="CY845" i="11"/>
  <c r="EG845" i="11"/>
  <c r="CY377" i="11"/>
  <c r="EG377" i="11" s="1"/>
  <c r="BR721" i="11"/>
  <c r="BR505" i="11"/>
  <c r="CY638" i="11"/>
  <c r="EG638" i="11" s="1"/>
  <c r="EI638" i="11" s="1"/>
  <c r="BR887" i="11"/>
  <c r="CY340" i="11"/>
  <c r="EG340" i="11" s="1"/>
  <c r="EI340" i="11" s="1"/>
  <c r="CY802" i="11"/>
  <c r="DA802" i="11" s="1"/>
  <c r="CY920" i="11"/>
  <c r="CY919" i="11"/>
  <c r="DA919" i="11"/>
  <c r="BR74" i="11"/>
  <c r="CY541" i="11"/>
  <c r="DA541" i="11" s="1"/>
  <c r="CY641" i="11"/>
  <c r="DA641" i="11" s="1"/>
  <c r="BR825" i="11"/>
  <c r="CY819" i="11"/>
  <c r="DA819" i="11" s="1"/>
  <c r="CY880" i="11"/>
  <c r="DA880" i="11" s="1"/>
  <c r="CY885" i="11"/>
  <c r="EG885" i="11"/>
  <c r="CY138" i="11"/>
  <c r="DA138" i="11"/>
  <c r="CY485" i="11"/>
  <c r="EG485" i="11" s="1"/>
  <c r="FP485" i="11" s="1"/>
  <c r="CY302" i="11"/>
  <c r="DA302" i="11" s="1"/>
  <c r="CY654" i="11"/>
  <c r="BR60" i="11"/>
  <c r="CY742" i="11"/>
  <c r="EG742" i="11" s="1"/>
  <c r="CY112" i="11"/>
  <c r="DA112" i="11" s="1"/>
  <c r="CY776" i="11"/>
  <c r="DA776" i="11" s="1"/>
  <c r="CY28" i="11"/>
  <c r="EG28" i="11"/>
  <c r="FP28" i="11" s="1"/>
  <c r="CY820" i="11"/>
  <c r="CY860" i="11"/>
  <c r="DA860" i="11" s="1"/>
  <c r="BR926" i="11"/>
  <c r="CY837" i="11"/>
  <c r="DA837" i="11"/>
  <c r="CY571" i="11"/>
  <c r="EG571" i="11" s="1"/>
  <c r="BR388" i="11"/>
  <c r="CY316" i="11"/>
  <c r="DA316" i="11"/>
  <c r="CY858" i="11"/>
  <c r="DA858" i="11" s="1"/>
  <c r="CY261" i="11"/>
  <c r="DA261" i="11" s="1"/>
  <c r="CY706" i="11"/>
  <c r="BR534" i="11"/>
  <c r="CY829" i="11"/>
  <c r="DA829" i="11" s="1"/>
  <c r="BR135" i="11"/>
  <c r="CY480" i="11"/>
  <c r="BR826" i="11"/>
  <c r="CY506" i="11"/>
  <c r="EG506" i="11"/>
  <c r="EI506" i="11" s="1"/>
  <c r="CY179" i="11"/>
  <c r="EG179" i="11" s="1"/>
  <c r="EG114" i="11"/>
  <c r="FP114" i="11"/>
  <c r="CY601" i="11"/>
  <c r="EG601" i="11"/>
  <c r="FP601" i="11" s="1"/>
  <c r="FR601" i="11" s="1"/>
  <c r="CY434" i="11"/>
  <c r="DA434" i="11"/>
  <c r="BR488" i="11"/>
  <c r="BR800" i="11"/>
  <c r="BR572" i="11"/>
  <c r="BR614" i="11"/>
  <c r="CY684" i="11"/>
  <c r="DA684" i="11" s="1"/>
  <c r="BR633" i="11"/>
  <c r="CY602" i="11"/>
  <c r="EG602" i="11" s="1"/>
  <c r="CY559" i="11"/>
  <c r="DA559" i="11" s="1"/>
  <c r="CY855" i="11"/>
  <c r="DA855" i="11"/>
  <c r="BR318" i="11"/>
  <c r="CY134" i="11"/>
  <c r="DA134" i="11" s="1"/>
  <c r="CY159" i="11"/>
  <c r="EG159" i="11" s="1"/>
  <c r="CY345" i="11"/>
  <c r="EG345" i="11" s="1"/>
  <c r="FP345" i="11" s="1"/>
  <c r="CY121" i="11"/>
  <c r="DA121" i="11"/>
  <c r="BR777" i="11"/>
  <c r="CY668" i="11"/>
  <c r="DA668" i="11" s="1"/>
  <c r="CY750" i="11"/>
  <c r="DA750" i="11" s="1"/>
  <c r="CY408" i="11"/>
  <c r="EG408" i="11"/>
  <c r="FP408" i="11" s="1"/>
  <c r="CY805" i="11"/>
  <c r="DA805" i="11" s="1"/>
  <c r="CY681" i="11"/>
  <c r="CY618" i="11"/>
  <c r="EG618" i="11" s="1"/>
  <c r="CY270" i="11"/>
  <c r="DA270" i="11" s="1"/>
  <c r="CY634" i="11"/>
  <c r="EG634" i="11" s="1"/>
  <c r="CY391" i="11"/>
  <c r="DA391" i="11" s="1"/>
  <c r="CY37" i="11"/>
  <c r="DA37" i="11"/>
  <c r="CY893" i="11"/>
  <c r="DA893" i="11" s="1"/>
  <c r="CY677" i="11"/>
  <c r="DA677" i="11" s="1"/>
  <c r="CY565" i="11"/>
  <c r="DA565" i="11"/>
  <c r="CY352" i="11"/>
  <c r="CY250" i="11"/>
  <c r="DA250" i="11" s="1"/>
  <c r="CY940" i="11"/>
  <c r="DA940" i="11"/>
  <c r="CY476" i="11"/>
  <c r="DA476" i="11" s="1"/>
  <c r="CY241" i="11"/>
  <c r="DA241" i="11" s="1"/>
  <c r="CY748" i="11"/>
  <c r="DA748" i="11" s="1"/>
  <c r="CY756" i="11"/>
  <c r="DA756" i="11"/>
  <c r="CY35" i="11"/>
  <c r="EG35" i="11" s="1"/>
  <c r="EI35" i="11" s="1"/>
  <c r="CY865" i="11"/>
  <c r="EG865" i="11" s="1"/>
  <c r="CY720" i="11"/>
  <c r="BR836" i="11"/>
  <c r="CY599" i="11"/>
  <c r="DA599" i="11"/>
  <c r="BR252" i="11"/>
  <c r="DA607" i="11"/>
  <c r="CY626" i="11"/>
  <c r="DA626" i="11" s="1"/>
  <c r="CY615" i="11"/>
  <c r="DA615" i="11" s="1"/>
  <c r="CY199" i="11"/>
  <c r="EG199" i="11" s="1"/>
  <c r="BR806" i="11"/>
  <c r="CY554" i="11"/>
  <c r="DA554" i="11" s="1"/>
  <c r="BR752" i="11"/>
  <c r="CY171" i="11"/>
  <c r="EG171" i="11" s="1"/>
  <c r="EI171" i="11" s="1"/>
  <c r="CY136" i="11"/>
  <c r="DA136" i="11" s="1"/>
  <c r="BR512" i="11"/>
  <c r="CY438" i="11"/>
  <c r="CY380" i="11"/>
  <c r="EG380" i="11" s="1"/>
  <c r="BR394" i="11"/>
  <c r="CY695" i="11"/>
  <c r="EG695" i="11"/>
  <c r="FP695" i="11" s="1"/>
  <c r="GX695" i="11" s="1"/>
  <c r="BR857" i="11"/>
  <c r="CY493" i="11"/>
  <c r="CY359" i="11"/>
  <c r="DA359" i="11"/>
  <c r="CY251" i="11"/>
  <c r="EG251" i="11" s="1"/>
  <c r="CY536" i="11"/>
  <c r="CY237" i="11"/>
  <c r="DA237" i="11"/>
  <c r="CY67" i="11"/>
  <c r="CY733" i="11"/>
  <c r="EG733" i="11"/>
  <c r="EI733" i="11" s="1"/>
  <c r="CY578" i="11"/>
  <c r="DA578" i="11"/>
  <c r="CY745" i="11"/>
  <c r="EG745" i="11" s="1"/>
  <c r="CY26" i="11"/>
  <c r="CY754" i="11"/>
  <c r="DA754" i="11" s="1"/>
  <c r="CY866" i="11"/>
  <c r="CY406" i="11"/>
  <c r="BR725" i="11"/>
  <c r="DA349" i="11"/>
  <c r="CY753" i="11"/>
  <c r="DA753" i="11" s="1"/>
  <c r="BR603" i="11"/>
  <c r="CY646" i="11"/>
  <c r="CY666" i="11"/>
  <c r="CY286" i="11"/>
  <c r="EG286" i="11"/>
  <c r="CY555" i="11"/>
  <c r="DA555" i="11" s="1"/>
  <c r="BR924" i="11"/>
  <c r="CY682" i="11"/>
  <c r="DA682" i="11" s="1"/>
  <c r="CY452" i="11"/>
  <c r="DA452" i="11" s="1"/>
  <c r="CY710" i="11"/>
  <c r="EG710" i="11" s="1"/>
  <c r="BR151" i="11"/>
  <c r="BR514" i="11"/>
  <c r="CY127" i="11"/>
  <c r="DA127" i="11"/>
  <c r="BR707" i="11"/>
  <c r="CY12" i="11"/>
  <c r="BR432" i="11"/>
  <c r="CY587" i="11"/>
  <c r="BR424" i="11"/>
  <c r="BR191" i="11"/>
  <c r="CY471" i="11"/>
  <c r="DA471" i="11" s="1"/>
  <c r="BR190" i="11"/>
  <c r="CY473" i="11"/>
  <c r="DA473" i="11" s="1"/>
  <c r="CY894" i="11"/>
  <c r="BR372" i="11"/>
  <c r="CY605" i="11"/>
  <c r="DA605" i="11" s="1"/>
  <c r="CY671" i="11"/>
  <c r="EG671" i="11" s="1"/>
  <c r="FP671" i="11" s="1"/>
  <c r="CY314" i="11"/>
  <c r="DA314" i="11" s="1"/>
  <c r="CY713" i="11"/>
  <c r="DA713" i="11" s="1"/>
  <c r="CY396" i="11"/>
  <c r="EG396" i="11" s="1"/>
  <c r="FP396" i="11" s="1"/>
  <c r="FR396" i="11" s="1"/>
  <c r="CY928" i="11"/>
  <c r="DA928" i="11" s="1"/>
  <c r="CY132" i="11"/>
  <c r="EG132" i="11" s="1"/>
  <c r="CY297" i="11"/>
  <c r="DA297" i="11" s="1"/>
  <c r="CY27" i="11"/>
  <c r="EG27" i="11" s="1"/>
  <c r="CY712" i="11"/>
  <c r="DA712" i="11" s="1"/>
  <c r="EG223" i="11"/>
  <c r="EI223" i="11" s="1"/>
  <c r="CY495" i="11"/>
  <c r="DA495" i="11" s="1"/>
  <c r="CY86" i="11"/>
  <c r="EG86" i="11" s="1"/>
  <c r="CY175" i="11"/>
  <c r="DA175" i="11" s="1"/>
  <c r="BR317" i="11"/>
  <c r="CY379" i="11"/>
  <c r="EG379" i="11" s="1"/>
  <c r="CY579" i="11"/>
  <c r="EG579" i="11" s="1"/>
  <c r="CY525" i="11"/>
  <c r="EG525" i="11" s="1"/>
  <c r="CY487" i="11"/>
  <c r="EG487" i="11" s="1"/>
  <c r="FP487" i="11" s="1"/>
  <c r="CY215" i="11"/>
  <c r="CY90" i="11"/>
  <c r="DA90" i="11" s="1"/>
  <c r="CY504" i="11"/>
  <c r="DA504" i="11" s="1"/>
  <c r="CY898" i="11"/>
  <c r="BR520" i="11"/>
  <c r="DA721" i="11"/>
  <c r="BR552" i="11"/>
  <c r="CY235" i="11"/>
  <c r="CY570" i="11"/>
  <c r="EG570" i="11" s="1"/>
  <c r="EI570" i="11" s="1"/>
  <c r="BR440" i="11"/>
  <c r="CY818" i="11"/>
  <c r="DA818" i="11" s="1"/>
  <c r="CY767" i="11"/>
  <c r="DA767" i="11" s="1"/>
  <c r="EI607" i="11"/>
  <c r="CY266" i="11"/>
  <c r="EG266" i="11" s="1"/>
  <c r="FP266" i="11" s="1"/>
  <c r="CY295" i="11"/>
  <c r="EG295" i="11" s="1"/>
  <c r="FP295" i="11" s="1"/>
  <c r="CY838" i="11"/>
  <c r="DA838" i="11" s="1"/>
  <c r="CY150" i="11"/>
  <c r="DA150" i="11" s="1"/>
  <c r="BR716" i="11"/>
  <c r="CY346" i="11"/>
  <c r="DA346" i="11" s="1"/>
  <c r="EG420" i="11"/>
  <c r="FP420" i="11" s="1"/>
  <c r="BR426" i="11"/>
  <c r="CY303" i="11"/>
  <c r="EG303" i="11" s="1"/>
  <c r="CY187" i="11"/>
  <c r="DA187" i="11" s="1"/>
  <c r="CY656" i="11"/>
  <c r="DA656" i="11" s="1"/>
  <c r="CY21" i="11"/>
  <c r="EG21" i="11" s="1"/>
  <c r="FP21" i="11" s="1"/>
  <c r="CY176" i="11"/>
  <c r="EG176" i="11" s="1"/>
  <c r="FP176" i="11" s="1"/>
  <c r="FR176" i="11"/>
  <c r="EG233" i="11"/>
  <c r="CY563" i="11"/>
  <c r="DA563" i="11" s="1"/>
  <c r="CY486" i="11"/>
  <c r="EG486" i="11"/>
  <c r="CY922" i="11"/>
  <c r="EG922" i="11" s="1"/>
  <c r="BR375" i="11"/>
  <c r="BR114" i="11"/>
  <c r="CY739" i="11"/>
  <c r="DA739" i="11" s="1"/>
  <c r="CY91" i="11"/>
  <c r="DA91" i="11" s="1"/>
  <c r="CY335" i="11"/>
  <c r="EG335" i="11" s="1"/>
  <c r="CY736" i="11"/>
  <c r="EG947" i="11"/>
  <c r="FP947" i="11"/>
  <c r="CY699" i="11"/>
  <c r="DA699" i="11" s="1"/>
  <c r="BR407" i="11"/>
  <c r="BR705" i="11"/>
  <c r="CY955" i="11"/>
  <c r="CY107" i="11"/>
  <c r="EG107" i="11" s="1"/>
  <c r="CY474" i="11"/>
  <c r="EG474" i="11" s="1"/>
  <c r="FP474" i="11" s="1"/>
  <c r="CY80" i="11"/>
  <c r="EG80" i="11" s="1"/>
  <c r="FP80" i="11" s="1"/>
  <c r="CY211" i="11"/>
  <c r="DA211" i="11" s="1"/>
  <c r="CY844" i="11"/>
  <c r="EG844" i="11" s="1"/>
  <c r="CY847" i="11"/>
  <c r="DA847" i="11" s="1"/>
  <c r="EG13" i="11"/>
  <c r="EI13" i="11" s="1"/>
  <c r="CY935" i="11"/>
  <c r="EG935" i="11" s="1"/>
  <c r="CY609" i="11"/>
  <c r="BR792" i="11"/>
  <c r="BR783" i="11"/>
  <c r="BR291" i="11"/>
  <c r="DA707" i="11"/>
  <c r="CY796" i="11"/>
  <c r="EG796" i="11" s="1"/>
  <c r="BR347" i="11"/>
  <c r="EG347" i="11"/>
  <c r="FP347" i="11" s="1"/>
  <c r="BR863" i="11"/>
  <c r="CY232" i="11"/>
  <c r="DA232" i="11" s="1"/>
  <c r="CY644" i="11"/>
  <c r="DA644" i="11" s="1"/>
  <c r="CY264" i="11"/>
  <c r="EG264" i="11" s="1"/>
  <c r="CY861" i="11"/>
  <c r="DA861" i="11"/>
  <c r="BR635" i="11"/>
  <c r="EG887" i="11"/>
  <c r="FP887" i="11" s="1"/>
  <c r="GX887" i="11" s="1"/>
  <c r="CY878" i="11"/>
  <c r="DA878" i="11" s="1"/>
  <c r="CY827" i="11"/>
  <c r="DA827" i="11" s="1"/>
  <c r="CY518" i="11"/>
  <c r="DA518" i="11" s="1"/>
  <c r="CY99" i="11"/>
  <c r="EG99" i="11" s="1"/>
  <c r="CY185" i="11"/>
  <c r="EG185" i="11" s="1"/>
  <c r="EI185" i="11" s="1"/>
  <c r="BR180" i="11"/>
  <c r="CY162" i="11"/>
  <c r="EG162" i="11" s="1"/>
  <c r="FP162" i="11" s="1"/>
  <c r="BR172" i="11"/>
  <c r="CY25" i="11"/>
  <c r="EG25" i="11" s="1"/>
  <c r="CY899" i="11"/>
  <c r="EG899" i="11"/>
  <c r="CY256" i="11"/>
  <c r="DA256" i="11" s="1"/>
  <c r="CY881" i="11"/>
  <c r="EG881" i="11" s="1"/>
  <c r="DA614" i="11"/>
  <c r="CY621" i="11"/>
  <c r="EG621" i="11" s="1"/>
  <c r="CY942" i="11"/>
  <c r="DA942" i="11" s="1"/>
  <c r="BR568" i="11"/>
  <c r="CY664" i="11"/>
  <c r="DA664" i="11" s="1"/>
  <c r="BR427" i="11"/>
  <c r="CY8" i="11"/>
  <c r="DA8" i="11" s="1"/>
  <c r="CY177" i="11"/>
  <c r="DA177" i="11" s="1"/>
  <c r="CY691" i="11"/>
  <c r="EG691" i="11" s="1"/>
  <c r="CY787" i="11"/>
  <c r="DA787" i="11" s="1"/>
  <c r="DA708" i="11"/>
  <c r="CY367" i="11"/>
  <c r="DA367" i="11" s="1"/>
  <c r="BR337" i="11"/>
  <c r="BR673" i="11"/>
  <c r="BR275" i="11"/>
  <c r="CY304" i="11"/>
  <c r="DA304" i="11"/>
  <c r="CY11" i="11"/>
  <c r="BR59" i="11"/>
  <c r="BR588" i="11"/>
  <c r="BR807" i="11"/>
  <c r="BR786" i="11"/>
  <c r="CY931" i="11"/>
  <c r="DA931" i="11"/>
  <c r="EG926" i="11"/>
  <c r="FP926" i="11" s="1"/>
  <c r="CY616" i="11"/>
  <c r="DA616" i="11" s="1"/>
  <c r="CY636" i="11"/>
  <c r="CY58" i="11"/>
  <c r="CY244" i="11"/>
  <c r="CY816" i="11"/>
  <c r="DA816" i="11" s="1"/>
  <c r="BR951" i="11"/>
  <c r="CY147" i="11"/>
  <c r="DA147" i="11"/>
  <c r="CY911" i="11"/>
  <c r="DA911" i="11" s="1"/>
  <c r="CY204" i="11"/>
  <c r="DA204" i="11" s="1"/>
  <c r="CY732" i="11"/>
  <c r="EG732" i="11" s="1"/>
  <c r="FP732" i="11" s="1"/>
  <c r="CY77" i="11"/>
  <c r="DA77" i="11" s="1"/>
  <c r="CY892" i="11"/>
  <c r="EG892" i="11"/>
  <c r="CY575" i="11"/>
  <c r="DA575" i="11" s="1"/>
  <c r="CY123" i="11"/>
  <c r="EG552" i="11"/>
  <c r="FP552" i="11"/>
  <c r="BR363" i="11"/>
  <c r="BR901" i="11"/>
  <c r="CY526" i="11"/>
  <c r="CY130" i="11"/>
  <c r="DA130" i="11" s="1"/>
  <c r="BR632" i="11"/>
  <c r="BR607" i="11"/>
  <c r="BR228" i="11"/>
  <c r="CY719" i="11"/>
  <c r="DA719" i="11" s="1"/>
  <c r="CY509" i="11"/>
  <c r="DA509" i="11" s="1"/>
  <c r="CY481" i="11"/>
  <c r="DA481" i="11" s="1"/>
  <c r="CY378" i="11"/>
  <c r="EG378" i="11" s="1"/>
  <c r="EI378" i="11" s="1"/>
  <c r="BR467" i="11"/>
  <c r="CY717" i="11"/>
  <c r="DA717" i="11" s="1"/>
  <c r="CY498" i="11"/>
  <c r="DA498" i="11" s="1"/>
  <c r="BR764" i="11"/>
  <c r="BR254" i="11"/>
  <c r="CY350" i="11"/>
  <c r="BR137" i="11"/>
  <c r="EG512" i="11"/>
  <c r="FP512" i="11" s="1"/>
  <c r="CY358" i="11"/>
  <c r="EG358" i="11" s="1"/>
  <c r="FP358" i="11" s="1"/>
  <c r="FR358" i="11" s="1"/>
  <c r="CY46" i="11"/>
  <c r="DA46" i="11" s="1"/>
  <c r="BR556" i="11"/>
  <c r="BR799" i="11"/>
  <c r="CY669" i="11"/>
  <c r="DA669" i="11" s="1"/>
  <c r="CY843" i="11"/>
  <c r="EG843" i="11"/>
  <c r="CY598" i="11"/>
  <c r="DA598" i="11" s="1"/>
  <c r="CY466" i="11"/>
  <c r="DA466" i="11" s="1"/>
  <c r="CY501" i="11"/>
  <c r="EG501" i="11" s="1"/>
  <c r="FP501" i="11" s="1"/>
  <c r="CY403" i="11"/>
  <c r="DA403" i="11"/>
  <c r="CY875" i="11"/>
  <c r="EG875" i="11" s="1"/>
  <c r="BR947" i="11"/>
  <c r="CY111" i="11"/>
  <c r="CY478" i="11"/>
  <c r="DA478" i="11" s="1"/>
  <c r="EG872" i="11"/>
  <c r="EI872" i="11" s="1"/>
  <c r="DA872" i="11"/>
  <c r="BU862" i="12"/>
  <c r="DC862" i="12"/>
  <c r="AN862" i="12"/>
  <c r="DA807" i="11"/>
  <c r="EG807" i="11"/>
  <c r="EI807" i="11"/>
  <c r="DA254" i="11"/>
  <c r="EG254" i="11"/>
  <c r="EI254" i="11" s="1"/>
  <c r="CY718" i="11"/>
  <c r="EG718" i="11" s="1"/>
  <c r="EI718" i="11" s="1"/>
  <c r="CY368" i="11"/>
  <c r="DA368" i="11" s="1"/>
  <c r="BR214" i="11"/>
  <c r="BR757" i="11"/>
  <c r="BR349" i="11"/>
  <c r="CY238" i="11"/>
  <c r="DA238" i="11" s="1"/>
  <c r="CY153" i="11"/>
  <c r="DA153" i="11" s="1"/>
  <c r="BR298" i="11"/>
  <c r="DA655" i="11"/>
  <c r="BR461" i="11"/>
  <c r="CY879" i="11"/>
  <c r="DA879" i="11" s="1"/>
  <c r="CY730" i="11"/>
  <c r="DA730" i="11" s="1"/>
  <c r="CY553" i="11"/>
  <c r="CY693" i="11"/>
  <c r="DA693" i="11" s="1"/>
  <c r="BR653" i="11"/>
  <c r="CY903" i="11"/>
  <c r="DA903" i="11" s="1"/>
  <c r="EG830" i="11"/>
  <c r="BR689" i="11"/>
  <c r="BR78" i="11"/>
  <c r="CY66" i="11"/>
  <c r="EG66" i="11" s="1"/>
  <c r="FP66" i="11" s="1"/>
  <c r="CY921" i="11"/>
  <c r="CY676" i="11"/>
  <c r="DA676" i="11"/>
  <c r="CY557" i="11"/>
  <c r="DA557" i="11" s="1"/>
  <c r="CY544" i="11"/>
  <c r="EG544" i="11" s="1"/>
  <c r="CY342" i="11"/>
  <c r="DA342" i="11" s="1"/>
  <c r="CY231" i="11"/>
  <c r="DA231" i="11"/>
  <c r="CY246" i="11"/>
  <c r="EG246" i="11" s="1"/>
  <c r="EG764" i="11"/>
  <c r="EI764" i="11" s="1"/>
  <c r="CY700" i="11"/>
  <c r="BR700" i="11"/>
  <c r="CY856" i="11"/>
  <c r="EG856" i="11" s="1"/>
  <c r="BR711" i="11"/>
  <c r="CY639" i="11"/>
  <c r="CY142" i="11"/>
  <c r="DA142" i="11" s="1"/>
  <c r="CY225" i="11"/>
  <c r="DA225" i="11" s="1"/>
  <c r="BR872" i="11"/>
  <c r="CY617" i="11"/>
  <c r="EG617" i="11" s="1"/>
  <c r="CY96" i="11"/>
  <c r="CY56" i="11"/>
  <c r="DA56" i="11" s="1"/>
  <c r="CY299" i="11"/>
  <c r="BR148" i="11"/>
  <c r="BR276" i="11"/>
  <c r="BR830" i="11"/>
  <c r="CY954" i="11"/>
  <c r="CY106" i="11"/>
  <c r="DA106" i="11" s="1"/>
  <c r="CY76" i="11"/>
  <c r="CY604" i="11"/>
  <c r="DA604" i="11" s="1"/>
  <c r="CY330" i="11"/>
  <c r="DA330" i="11" s="1"/>
  <c r="CY338" i="11"/>
  <c r="DA338" i="11" s="1"/>
  <c r="CY218" i="11"/>
  <c r="EG218" i="11" s="1"/>
  <c r="FP218" i="11"/>
  <c r="CY657" i="11"/>
  <c r="DA657" i="11" s="1"/>
  <c r="CY392" i="11"/>
  <c r="DA392" i="11" s="1"/>
  <c r="CY54" i="11"/>
  <c r="DA54" i="11" s="1"/>
  <c r="BR549" i="11"/>
  <c r="GX7" i="11"/>
  <c r="GZ7" i="11" s="1"/>
  <c r="CY285" i="11"/>
  <c r="BR731" i="11"/>
  <c r="CY334" i="11"/>
  <c r="DA334" i="11" s="1"/>
  <c r="CY65" i="11"/>
  <c r="CY18" i="11"/>
  <c r="EG18" i="11" s="1"/>
  <c r="FP18" i="11" s="1"/>
  <c r="DA635" i="11"/>
  <c r="CY294" i="11"/>
  <c r="DA294" i="11" s="1"/>
  <c r="CY612" i="11"/>
  <c r="EG612" i="11" s="1"/>
  <c r="FP612" i="11" s="1"/>
  <c r="GX612" i="11" s="1"/>
  <c r="AL613" i="12" s="1"/>
  <c r="GZ869" i="11"/>
  <c r="BR708" i="11"/>
  <c r="CY146" i="11"/>
  <c r="CY226" i="11"/>
  <c r="EG226" i="11" s="1"/>
  <c r="CY87" i="11"/>
  <c r="DA87" i="11" s="1"/>
  <c r="CY339" i="11"/>
  <c r="DA339" i="11"/>
  <c r="CY755" i="11"/>
  <c r="DA755" i="11" s="1"/>
  <c r="BR909" i="11"/>
  <c r="BR325" i="11"/>
  <c r="CY804" i="11"/>
  <c r="EG804" i="11" s="1"/>
  <c r="CY884" i="11"/>
  <c r="EG884" i="11" s="1"/>
  <c r="CY714" i="11"/>
  <c r="EG714" i="11" s="1"/>
  <c r="CY125" i="11"/>
  <c r="CY55" i="11"/>
  <c r="DA55" i="11" s="1"/>
  <c r="CY200" i="11"/>
  <c r="DA200" i="11" s="1"/>
  <c r="CY387" i="11"/>
  <c r="CY735" i="11"/>
  <c r="EG735" i="11" s="1"/>
  <c r="DA248" i="11"/>
  <c r="EG248" i="11"/>
  <c r="FP248" i="11" s="1"/>
  <c r="EG948" i="11"/>
  <c r="FP948" i="11" s="1"/>
  <c r="DA948" i="11"/>
  <c r="CY670" i="11"/>
  <c r="CY279" i="11"/>
  <c r="DA279" i="11" s="1"/>
  <c r="BR848" i="11"/>
  <c r="CY848" i="11"/>
  <c r="DA848" i="11" s="1"/>
  <c r="BR229" i="11"/>
  <c r="CY229" i="11"/>
  <c r="CY445" i="11"/>
  <c r="EG445" i="11"/>
  <c r="CY356" i="11"/>
  <c r="DA356" i="11" s="1"/>
  <c r="CY523" i="11"/>
  <c r="CY915" i="11"/>
  <c r="CY891" i="11"/>
  <c r="DA891" i="11" s="1"/>
  <c r="BR384" i="11"/>
  <c r="DA857" i="11"/>
  <c r="CY941" i="11"/>
  <c r="CY227" i="11"/>
  <c r="BR540" i="11"/>
  <c r="CY828" i="11"/>
  <c r="BR828" i="11"/>
  <c r="BR784" i="11"/>
  <c r="BR888" i="11"/>
  <c r="BR850" i="11"/>
  <c r="CY771" i="11"/>
  <c r="CY421" i="11"/>
  <c r="DA421" i="11" s="1"/>
  <c r="CY934" i="11"/>
  <c r="DA934" i="11" s="1"/>
  <c r="CY625" i="11"/>
  <c r="EG203" i="11"/>
  <c r="BR431" i="11"/>
  <c r="CY871" i="11"/>
  <c r="DA871" i="11" s="1"/>
  <c r="CY499" i="11"/>
  <c r="DA499" i="11" s="1"/>
  <c r="CY402" i="11"/>
  <c r="EG402" i="11" s="1"/>
  <c r="CY24" i="11"/>
  <c r="DA24" i="11"/>
  <c r="BR362" i="11"/>
  <c r="EG673" i="11"/>
  <c r="BR790" i="11"/>
  <c r="CY790" i="11"/>
  <c r="CY319" i="11"/>
  <c r="EG319" i="11" s="1"/>
  <c r="BR268" i="11"/>
  <c r="CY808" i="11"/>
  <c r="BR808" i="11"/>
  <c r="BR527" i="11"/>
  <c r="CY198" i="11"/>
  <c r="CY423" i="11"/>
  <c r="DA423" i="11" s="1"/>
  <c r="CY53" i="11"/>
  <c r="EG53" i="11" s="1"/>
  <c r="CY558" i="11"/>
  <c r="EG558" i="11" s="1"/>
  <c r="CY382" i="11"/>
  <c r="DA382" i="11"/>
  <c r="BR323" i="11"/>
  <c r="CY502" i="11"/>
  <c r="EG502" i="11" s="1"/>
  <c r="CY68" i="11"/>
  <c r="EG68" i="11" s="1"/>
  <c r="BR248" i="11"/>
  <c r="CY507" i="11"/>
  <c r="EG507" i="11"/>
  <c r="EI507" i="11" s="1"/>
  <c r="CY131" i="11"/>
  <c r="DA131" i="11" s="1"/>
  <c r="EG549" i="11"/>
  <c r="EI549" i="11" s="1"/>
  <c r="BR329" i="11"/>
  <c r="CY470" i="11"/>
  <c r="DA470" i="11" s="1"/>
  <c r="EG603" i="11"/>
  <c r="FP603" i="11" s="1"/>
  <c r="BR690" i="11"/>
  <c r="CY181" i="11"/>
  <c r="DA181" i="11" s="1"/>
  <c r="CY945" i="11"/>
  <c r="EG945" i="11" s="1"/>
  <c r="CY245" i="11"/>
  <c r="DA245" i="11" s="1"/>
  <c r="CY882" i="11"/>
  <c r="CY582" i="11"/>
  <c r="BR133" i="11"/>
  <c r="CY133" i="11"/>
  <c r="CY751" i="11"/>
  <c r="CY918" i="11"/>
  <c r="DA918" i="11"/>
  <c r="BR948" i="11"/>
  <c r="BR569" i="11"/>
  <c r="CY811" i="11"/>
  <c r="CY497" i="11"/>
  <c r="CY30" i="11"/>
  <c r="BR30" i="11"/>
  <c r="CY890" i="11"/>
  <c r="DA890" i="11"/>
  <c r="CY550" i="11"/>
  <c r="DA550" i="11" s="1"/>
  <c r="FP721" i="11"/>
  <c r="GX721" i="11" s="1"/>
  <c r="CY435" i="11"/>
  <c r="EG435" i="11" s="1"/>
  <c r="CY537" i="11"/>
  <c r="DA537" i="11"/>
  <c r="BR230" i="11"/>
  <c r="CY230" i="11"/>
  <c r="EG792" i="11"/>
  <c r="DA792" i="11"/>
  <c r="CY145" i="11"/>
  <c r="EG842" i="11"/>
  <c r="EI842" i="11" s="1"/>
  <c r="BR937" i="11"/>
  <c r="BR464" i="11"/>
  <c r="BR152" i="11"/>
  <c r="BR120" i="11"/>
  <c r="CY120" i="11"/>
  <c r="CY139" i="11"/>
  <c r="CY724" i="11"/>
  <c r="DA724" i="11" s="1"/>
  <c r="CY157" i="11"/>
  <c r="EG157" i="11" s="1"/>
  <c r="FP157" i="11" s="1"/>
  <c r="CY620" i="11"/>
  <c r="BR620" i="11"/>
  <c r="CY51" i="11"/>
  <c r="BR51" i="11"/>
  <c r="CY436" i="11"/>
  <c r="DA436" i="11" s="1"/>
  <c r="CY208" i="11"/>
  <c r="CY793" i="11"/>
  <c r="BR883" i="11"/>
  <c r="CY343" i="11"/>
  <c r="EG343" i="11" s="1"/>
  <c r="EI343" i="11" s="1"/>
  <c r="DA909" i="11"/>
  <c r="EG909" i="11"/>
  <c r="BR551" i="11"/>
  <c r="CY551" i="11"/>
  <c r="BR43" i="11"/>
  <c r="CY43" i="11"/>
  <c r="EG329" i="11"/>
  <c r="CY482" i="11"/>
  <c r="BR482" i="11"/>
  <c r="DA390" i="11"/>
  <c r="CY475" i="11"/>
  <c r="EG475" i="11" s="1"/>
  <c r="BR328" i="11"/>
  <c r="CY328" i="11"/>
  <c r="CY788" i="11"/>
  <c r="BR788" i="11"/>
  <c r="CY182" i="11"/>
  <c r="BR182" i="11"/>
  <c r="DA135" i="11"/>
  <c r="EG144" i="11"/>
  <c r="CY439" i="11"/>
  <c r="CY749" i="11"/>
  <c r="BR749" i="11"/>
  <c r="CY490" i="11"/>
  <c r="EG622" i="11"/>
  <c r="FP622" i="11" s="1"/>
  <c r="BR592" i="11"/>
  <c r="CY592" i="11"/>
  <c r="CY519" i="11"/>
  <c r="CY704" i="11"/>
  <c r="DA704" i="11" s="1"/>
  <c r="BR930" i="11"/>
  <c r="CY868" i="11"/>
  <c r="BR868" i="11"/>
  <c r="BR312" i="11"/>
  <c r="CY312" i="11"/>
  <c r="EG800" i="11"/>
  <c r="DA800" i="11"/>
  <c r="CY309" i="11"/>
  <c r="EG309" i="11" s="1"/>
  <c r="CY835" i="11"/>
  <c r="DA835" i="11" s="1"/>
  <c r="CY71" i="11"/>
  <c r="DA71" i="11" s="1"/>
  <c r="EG527" i="11"/>
  <c r="CY959" i="11"/>
  <c r="BR910" i="11"/>
  <c r="CY910" i="11"/>
  <c r="CY904" i="11"/>
  <c r="EG904" i="11" s="1"/>
  <c r="CY158" i="11"/>
  <c r="DA158" i="11" s="1"/>
  <c r="CY772" i="11"/>
  <c r="BR772" i="11"/>
  <c r="BR348" i="11"/>
  <c r="CY348" i="11"/>
  <c r="CY116" i="11"/>
  <c r="BR907" i="11"/>
  <c r="BR642" i="11"/>
  <c r="CY642" i="11"/>
  <c r="CY508" i="11"/>
  <c r="BR508" i="11"/>
  <c r="BR19" i="11"/>
  <c r="CY19" i="11"/>
  <c r="CY780" i="11"/>
  <c r="BR780" i="11"/>
  <c r="CY496" i="11"/>
  <c r="CY257" i="11"/>
  <c r="CY939" i="11"/>
  <c r="CY397" i="11"/>
  <c r="CY958" i="11"/>
  <c r="EG958" i="11" s="1"/>
  <c r="BR949" i="11"/>
  <c r="CY269" i="11"/>
  <c r="BR269" i="11"/>
  <c r="CY455" i="11"/>
  <c r="EG190" i="11"/>
  <c r="CY433" i="11"/>
  <c r="DA433" i="11" s="1"/>
  <c r="EG585" i="11"/>
  <c r="EI585" i="11" s="1"/>
  <c r="EG84" i="11"/>
  <c r="CY411" i="11"/>
  <c r="DA569" i="11"/>
  <c r="EG569" i="11"/>
  <c r="BR52" i="11"/>
  <c r="CY52" i="11"/>
  <c r="BR110" i="11"/>
  <c r="CY110" i="11"/>
  <c r="CY738" i="11"/>
  <c r="EG366" i="11"/>
  <c r="CY49" i="11"/>
  <c r="BR49" i="11"/>
  <c r="CY503" i="11"/>
  <c r="EG503" i="11" s="1"/>
  <c r="CY852" i="11"/>
  <c r="EG852" i="11" s="1"/>
  <c r="CY768" i="11"/>
  <c r="EG768" i="11" s="1"/>
  <c r="BR864" i="11"/>
  <c r="CY186" i="11"/>
  <c r="BR597" i="11"/>
  <c r="CY853" i="11"/>
  <c r="EG853" i="11" s="1"/>
  <c r="EG184" i="11"/>
  <c r="CY590" i="11"/>
  <c r="EG362" i="11"/>
  <c r="FP362" i="11"/>
  <c r="EI635" i="11"/>
  <c r="BR854" i="11"/>
  <c r="CY854" i="11"/>
  <c r="BR416" i="11"/>
  <c r="CY416" i="11"/>
  <c r="BR353" i="11"/>
  <c r="CY353" i="11"/>
  <c r="CY219" i="11"/>
  <c r="BR219" i="11"/>
  <c r="BR576" i="11"/>
  <c r="CY576" i="11"/>
  <c r="DA124" i="11"/>
  <c r="EG124" i="11"/>
  <c r="CY72" i="11"/>
  <c r="CY206" i="11"/>
  <c r="DA180" i="11"/>
  <c r="BR447" i="11"/>
  <c r="CY447" i="11"/>
  <c r="EG447" i="11" s="1"/>
  <c r="CY561" i="11"/>
  <c r="CY357" i="11"/>
  <c r="BR357" i="11"/>
  <c r="BR292" i="11"/>
  <c r="CY292" i="11"/>
  <c r="CY79" i="11"/>
  <c r="BR184" i="11"/>
  <c r="CY201" i="11"/>
  <c r="BR290" i="11"/>
  <c r="CY290" i="11"/>
  <c r="BR38" i="11"/>
  <c r="CY38" i="11"/>
  <c r="DA38" i="11" s="1"/>
  <c r="DA723" i="11"/>
  <c r="EG723" i="11"/>
  <c r="CY908" i="11"/>
  <c r="BR908" i="11"/>
  <c r="BR591" i="11"/>
  <c r="CY267" i="11"/>
  <c r="EG267" i="11" s="1"/>
  <c r="BR648" i="11"/>
  <c r="CY648" i="11"/>
  <c r="BR539" i="11"/>
  <c r="CY539" i="11"/>
  <c r="BR542" i="11"/>
  <c r="CY873" i="11"/>
  <c r="CY469" i="11"/>
  <c r="CY463" i="11"/>
  <c r="DA463" i="11" s="1"/>
  <c r="BR468" i="11"/>
  <c r="CY468" i="11"/>
  <c r="BR594" i="11"/>
  <c r="CY594" i="11"/>
  <c r="CY100" i="11"/>
  <c r="BR288" i="11"/>
  <c r="CY288" i="11"/>
  <c r="EG288" i="11" s="1"/>
  <c r="CY202" i="11"/>
  <c r="BR202" i="11"/>
  <c r="CY305" i="11"/>
  <c r="EG305" i="11" s="1"/>
  <c r="BR651" i="11"/>
  <c r="CY651" i="11"/>
  <c r="BR47" i="11"/>
  <c r="CY47" i="11"/>
  <c r="BR905" i="11"/>
  <c r="CY905" i="11"/>
  <c r="CY869" i="11"/>
  <c r="DA869" i="11" s="1"/>
  <c r="CY207" i="11"/>
  <c r="BR207" i="11"/>
  <c r="BR64" i="11"/>
  <c r="CY943" i="11"/>
  <c r="BR943" i="11"/>
  <c r="EG426" i="11"/>
  <c r="EI426" i="11" s="1"/>
  <c r="CY889" i="11"/>
  <c r="BR889" i="11"/>
  <c r="BR149" i="11"/>
  <c r="CY149" i="11"/>
  <c r="BR444" i="11"/>
  <c r="CY444" i="11"/>
  <c r="DA151" i="11"/>
  <c r="EG151" i="11"/>
  <c r="CY608" i="11"/>
  <c r="DA608" i="11" s="1"/>
  <c r="BR143" i="11"/>
  <c r="CY143" i="11"/>
  <c r="BR611" i="11"/>
  <c r="CY611" i="11"/>
  <c r="BR484" i="11"/>
  <c r="CY484" i="11"/>
  <c r="CY98" i="11"/>
  <c r="BR98" i="11"/>
  <c r="EG711" i="11"/>
  <c r="CY32" i="11"/>
  <c r="EG540" i="11"/>
  <c r="DA540" i="11"/>
  <c r="CY355" i="11"/>
  <c r="DA432" i="11"/>
  <c r="EG333" i="11"/>
  <c r="EI333" i="11" s="1"/>
  <c r="CY815" i="11"/>
  <c r="DA815" i="11"/>
  <c r="CY236" i="11"/>
  <c r="BR236" i="11"/>
  <c r="CY667" i="11"/>
  <c r="BR667" i="11"/>
  <c r="CY538" i="11"/>
  <c r="CY399" i="11"/>
  <c r="EG399" i="11" s="1"/>
  <c r="CY521" i="11"/>
  <c r="EG521" i="11" s="1"/>
  <c r="CY45" i="11"/>
  <c r="DA937" i="11"/>
  <c r="EG937" i="11"/>
  <c r="BR188" i="11"/>
  <c r="DA430" i="11"/>
  <c r="EG430" i="11"/>
  <c r="EI430" i="11" s="1"/>
  <c r="DA298" i="11"/>
  <c r="EG298" i="11"/>
  <c r="BP7" i="11"/>
  <c r="BR7" i="11" s="1"/>
  <c r="BR62" i="11"/>
  <c r="BR702" i="11"/>
  <c r="BR409" i="11"/>
  <c r="CY409" i="11"/>
  <c r="CY686" i="11"/>
  <c r="BR686" i="11"/>
  <c r="EG268" i="11"/>
  <c r="EG191" i="11"/>
  <c r="FP191" i="11" s="1"/>
  <c r="CY729" i="11"/>
  <c r="BR729" i="11"/>
  <c r="CY477" i="11"/>
  <c r="BR477" i="11"/>
  <c r="BR593" i="11"/>
  <c r="BR774" i="11"/>
  <c r="CY774" i="11"/>
  <c r="CY169" i="11"/>
  <c r="DA169" i="11" s="1"/>
  <c r="GX607" i="11"/>
  <c r="FR607" i="11"/>
  <c r="CY48" i="11"/>
  <c r="BR48" i="11"/>
  <c r="BR42" i="11"/>
  <c r="EG273" i="11"/>
  <c r="DA273" i="11"/>
  <c r="CY63" i="11"/>
  <c r="CY271" i="11"/>
  <c r="CY183" i="11"/>
  <c r="BR183" i="11"/>
  <c r="CY944" i="11"/>
  <c r="DA944" i="11" s="1"/>
  <c r="EG154" i="11"/>
  <c r="DA154" i="11"/>
  <c r="CY258" i="11"/>
  <c r="BR258" i="11"/>
  <c r="BR831" i="11"/>
  <c r="CY831" i="11"/>
  <c r="BR548" i="11"/>
  <c r="CY548" i="11"/>
  <c r="BR40" i="11"/>
  <c r="BR645" i="11"/>
  <c r="CY645" i="11"/>
  <c r="BR726" i="11"/>
  <c r="CY726" i="11"/>
  <c r="BR761" i="11"/>
  <c r="CY761" i="11"/>
  <c r="EG761" i="11" s="1"/>
  <c r="EI761" i="11" s="1"/>
  <c r="CY75" i="11"/>
  <c r="BR75" i="11"/>
  <c r="BR296" i="11"/>
  <c r="CY296" i="11"/>
  <c r="BR953" i="11"/>
  <c r="CY953" i="11"/>
  <c r="BR429" i="11"/>
  <c r="CY429" i="11"/>
  <c r="DA429" i="11" s="1"/>
  <c r="BR867" i="11"/>
  <c r="CY867" i="11"/>
  <c r="BR870" i="11"/>
  <c r="CY870" i="11"/>
  <c r="DA870" i="11" s="1"/>
  <c r="CY239" i="11"/>
  <c r="BR83" i="11"/>
  <c r="BR29" i="11"/>
  <c r="CY29" i="11"/>
  <c r="CY610" i="11"/>
  <c r="BR610" i="11"/>
  <c r="BR775" i="11"/>
  <c r="CY775" i="11"/>
  <c r="BR532" i="11"/>
  <c r="EG388" i="11"/>
  <c r="DA388" i="11"/>
  <c r="EG228" i="11"/>
  <c r="DA228" i="11"/>
  <c r="CY660" i="11"/>
  <c r="BR660" i="11"/>
  <c r="CY574" i="11"/>
  <c r="CY530" i="11"/>
  <c r="CY446" i="11"/>
  <c r="BR446" i="11"/>
  <c r="CY224" i="11"/>
  <c r="BR306" i="11"/>
  <c r="DA534" i="11"/>
  <c r="EG534" i="11"/>
  <c r="GX635" i="11"/>
  <c r="FR635" i="11"/>
  <c r="DA461" i="11"/>
  <c r="EG461" i="11"/>
  <c r="DA23" i="11"/>
  <c r="EG23" i="11"/>
  <c r="EG784" i="11"/>
  <c r="DA784" i="11"/>
  <c r="EG731" i="11"/>
  <c r="FP731" i="11" s="1"/>
  <c r="EG588" i="11"/>
  <c r="EI588" i="11" s="1"/>
  <c r="BR293" i="11"/>
  <c r="CY293" i="11"/>
  <c r="BR165" i="11"/>
  <c r="BR589" i="11"/>
  <c r="CY589" i="11"/>
  <c r="BR763" i="11"/>
  <c r="CY763" i="11"/>
  <c r="BR354" i="11"/>
  <c r="CY354" i="11"/>
  <c r="CY566" i="11"/>
  <c r="BR566" i="11"/>
  <c r="BR913" i="11"/>
  <c r="CY913" i="11"/>
  <c r="EG214" i="11"/>
  <c r="DA214" i="11"/>
  <c r="DA104" i="11"/>
  <c r="DA777" i="11"/>
  <c r="EG777" i="11"/>
  <c r="DA389" i="11"/>
  <c r="EG389" i="11"/>
  <c r="BR663" i="11"/>
  <c r="CY324" i="11"/>
  <c r="BR324" i="11"/>
  <c r="CY797" i="11"/>
  <c r="BR797" i="11"/>
  <c r="CY308" i="11"/>
  <c r="BR308" i="11"/>
  <c r="BR833" i="11"/>
  <c r="CY833" i="11"/>
  <c r="DA883" i="11"/>
  <c r="EG883" i="11"/>
  <c r="EG568" i="11"/>
  <c r="FP568" i="11" s="1"/>
  <c r="DA568" i="11"/>
  <c r="DA170" i="11"/>
  <c r="BR630" i="11"/>
  <c r="CY630" i="11"/>
  <c r="DA716" i="11"/>
  <c r="BR9" i="11"/>
  <c r="CY341" i="11"/>
  <c r="BR341" i="11"/>
  <c r="BR240" i="11"/>
  <c r="BR263" i="11"/>
  <c r="CY263" i="11"/>
  <c r="BR451" i="11"/>
  <c r="CY451" i="11"/>
  <c r="BR795" i="11"/>
  <c r="CY795" i="11"/>
  <c r="BR443" i="11"/>
  <c r="CY443" i="11"/>
  <c r="CY313" i="11"/>
  <c r="BR766" i="11"/>
  <c r="CY766" i="11"/>
  <c r="EG826" i="11"/>
  <c r="DA826" i="11"/>
  <c r="DA88" i="11"/>
  <c r="EG88" i="11"/>
  <c r="EG59" i="11"/>
  <c r="DA59" i="11"/>
  <c r="BR14" i="11"/>
  <c r="CY14" i="11"/>
  <c r="BR326" i="11"/>
  <c r="BR649" i="11"/>
  <c r="CY649" i="11"/>
  <c r="BR897" i="11"/>
  <c r="CY897" i="11"/>
  <c r="DA572" i="11"/>
  <c r="BR709" i="11"/>
  <c r="CY709" i="11"/>
  <c r="DA949" i="11"/>
  <c r="EG949" i="11"/>
  <c r="EI349" i="11"/>
  <c r="FP349" i="11"/>
  <c r="EG364" i="11"/>
  <c r="DA364" i="11"/>
  <c r="DA78" i="11"/>
  <c r="EG78" i="11"/>
  <c r="CY679" i="11"/>
  <c r="BR679" i="11"/>
  <c r="CY694" i="11"/>
  <c r="EG424" i="11"/>
  <c r="DA424" i="11"/>
  <c r="CY413" i="11"/>
  <c r="EG413" i="11" s="1"/>
  <c r="CY662" i="11"/>
  <c r="BR662" i="11"/>
  <c r="BR401" i="11"/>
  <c r="CY401" i="11"/>
  <c r="CY680" i="11"/>
  <c r="CY914" i="11"/>
  <c r="BR914" i="11"/>
  <c r="BR15" i="11"/>
  <c r="BR412" i="11"/>
  <c r="CY412" i="11"/>
  <c r="BR511" i="11"/>
  <c r="CY511" i="11"/>
  <c r="CY448" i="11"/>
  <c r="BR448" i="11"/>
  <c r="DA930" i="11"/>
  <c r="EG930" i="11"/>
  <c r="CY743" i="11"/>
  <c r="DA743" i="11" s="1"/>
  <c r="CY759" i="11"/>
  <c r="BR759" i="11"/>
  <c r="BR449" i="11"/>
  <c r="CY449" i="11"/>
  <c r="BR696" i="11"/>
  <c r="CY696" i="11"/>
  <c r="BR282" i="11"/>
  <c r="CY282" i="11"/>
  <c r="BR515" i="11"/>
  <c r="DA274" i="11"/>
  <c r="EG274" i="11"/>
  <c r="EG467" i="11"/>
  <c r="DA467" i="11"/>
  <c r="EG705" i="11"/>
  <c r="DA705" i="11"/>
  <c r="CY418" i="11"/>
  <c r="FP857" i="11"/>
  <c r="EI857" i="11"/>
  <c r="BR465" i="11"/>
  <c r="CY465" i="11"/>
  <c r="DA173" i="11"/>
  <c r="BR85" i="11"/>
  <c r="CY369" i="11"/>
  <c r="BR369" i="11"/>
  <c r="CY459" i="11"/>
  <c r="DA951" i="11"/>
  <c r="DA291" i="11"/>
  <c r="EG291" i="11"/>
  <c r="DA95" i="11"/>
  <c r="EG95" i="11"/>
  <c r="DA407" i="11"/>
  <c r="CY567" i="11"/>
  <c r="EG567" i="11" s="1"/>
  <c r="CY647" i="11"/>
  <c r="BR629" i="11"/>
  <c r="CY629" i="11"/>
  <c r="CY89" i="11"/>
  <c r="BR89" i="11"/>
  <c r="BR479" i="11"/>
  <c r="CY479" i="11"/>
  <c r="BR517" i="11"/>
  <c r="CY517" i="11"/>
  <c r="BR896" i="11"/>
  <c r="CY896" i="11"/>
  <c r="BR674" i="11"/>
  <c r="CY674" i="11"/>
  <c r="CY533" i="11"/>
  <c r="BR533" i="11"/>
  <c r="BR613" i="11"/>
  <c r="DA703" i="11"/>
  <c r="EG703" i="11"/>
  <c r="CY596" i="11"/>
  <c r="DA384" i="11"/>
  <c r="EG337" i="11"/>
  <c r="BR336" i="11"/>
  <c r="CY336" i="11"/>
  <c r="BR249" i="11"/>
  <c r="CY249" i="11"/>
  <c r="EG152" i="11"/>
  <c r="DA344" i="11"/>
  <c r="EG344" i="11"/>
  <c r="DA464" i="11"/>
  <c r="EG725" i="11"/>
  <c r="EG836" i="11"/>
  <c r="DA836" i="11"/>
  <c r="CY627" i="11"/>
  <c r="DA627" i="11"/>
  <c r="BR189" i="11"/>
  <c r="CY189" i="11"/>
  <c r="BR69" i="11"/>
  <c r="CY69" i="11"/>
  <c r="BR283" i="11"/>
  <c r="CY283" i="11"/>
  <c r="CY386" i="11"/>
  <c r="BR31" i="11"/>
  <c r="CY31" i="11"/>
  <c r="BR196" i="11"/>
  <c r="CY196" i="11"/>
  <c r="CY161" i="11"/>
  <c r="DA163" i="11"/>
  <c r="EG163" i="11"/>
  <c r="EI707" i="11"/>
  <c r="FP707" i="11"/>
  <c r="DA440" i="11"/>
  <c r="EG440" i="11"/>
  <c r="BR643" i="11"/>
  <c r="BR510" i="11"/>
  <c r="CY510" i="11"/>
  <c r="BR17" i="11"/>
  <c r="CY17" i="11"/>
  <c r="CY740" i="11"/>
  <c r="BR740" i="11"/>
  <c r="CY659" i="11"/>
  <c r="DA488" i="11"/>
  <c r="EG488" i="11"/>
  <c r="EG757" i="11"/>
  <c r="DA757" i="11"/>
  <c r="DA514" i="11"/>
  <c r="EG514" i="11"/>
  <c r="EG323" i="11"/>
  <c r="DA323" i="11"/>
  <c r="CY531" i="11"/>
  <c r="BR531" i="11"/>
  <c r="BR817" i="11"/>
  <c r="CY817" i="11"/>
  <c r="BR192" i="11"/>
  <c r="CY192" i="11"/>
  <c r="BR327" i="11"/>
  <c r="CY327" i="11"/>
  <c r="CY715" i="11"/>
  <c r="BR280" i="11"/>
  <c r="CY280" i="11"/>
  <c r="BR395" i="11"/>
  <c r="CY395" i="11"/>
  <c r="BR513" i="11"/>
  <c r="CY513" i="11"/>
  <c r="DA690" i="11"/>
  <c r="EG690" i="11"/>
  <c r="CY564" i="11"/>
  <c r="DA786" i="11"/>
  <c r="EG786" i="11"/>
  <c r="CY115" i="11"/>
  <c r="BR851" i="11"/>
  <c r="CY851" i="11"/>
  <c r="CY500" i="11"/>
  <c r="BR500" i="11"/>
  <c r="BR929" i="11"/>
  <c r="CY929" i="11"/>
  <c r="BR374" i="11"/>
  <c r="CY374" i="11"/>
  <c r="DA276" i="11"/>
  <c r="EG276" i="11"/>
  <c r="DA394" i="11"/>
  <c r="EG394" i="11"/>
  <c r="BR20" i="11"/>
  <c r="CY20" i="11"/>
  <c r="BR311" i="11"/>
  <c r="CY311" i="11"/>
  <c r="DA643" i="11"/>
  <c r="DA888" i="11"/>
  <c r="EG888" i="11"/>
  <c r="CY289" i="11"/>
  <c r="BR289" i="11"/>
  <c r="CY166" i="11"/>
  <c r="FP614" i="11"/>
  <c r="EI614" i="11"/>
  <c r="EG863" i="11"/>
  <c r="DA863" i="11"/>
  <c r="DA632" i="11"/>
  <c r="EG632" i="11"/>
  <c r="EG363" i="11"/>
  <c r="CY16" i="11"/>
  <c r="BR16" i="11"/>
  <c r="EG799" i="11"/>
  <c r="DA799" i="11"/>
  <c r="EI708" i="11"/>
  <c r="FP708" i="11"/>
  <c r="DA472" i="11"/>
  <c r="EG472" i="11"/>
  <c r="EG927" i="11"/>
  <c r="BR322" i="11"/>
  <c r="DA137" i="11"/>
  <c r="EG137" i="11"/>
  <c r="DA834" i="11"/>
  <c r="EG834" i="11"/>
  <c r="BR789" i="11"/>
  <c r="CY789" i="11"/>
  <c r="BR255" i="11"/>
  <c r="CY255" i="11"/>
  <c r="CY746" i="11"/>
  <c r="DA653" i="11"/>
  <c r="EG653" i="11"/>
  <c r="CY109" i="11"/>
  <c r="BR109" i="11"/>
  <c r="EG195" i="11"/>
  <c r="DA195" i="11"/>
  <c r="BR722" i="11"/>
  <c r="CY722" i="11"/>
  <c r="BR562" i="11"/>
  <c r="CY562" i="11"/>
  <c r="DA375" i="11"/>
  <c r="EG375" i="11"/>
  <c r="DA663" i="11"/>
  <c r="EG663" i="11"/>
  <c r="DA325" i="11"/>
  <c r="EG325" i="11"/>
  <c r="EG381" i="11"/>
  <c r="DA381" i="11"/>
  <c r="EG318" i="11"/>
  <c r="DA318" i="11"/>
  <c r="DA74" i="11"/>
  <c r="EG74" i="11"/>
  <c r="BR678" i="11"/>
  <c r="DA806" i="11"/>
  <c r="EG806" i="11"/>
  <c r="DA556" i="11"/>
  <c r="EG556" i="11"/>
  <c r="EG275" i="11"/>
  <c r="DA275" i="11"/>
  <c r="EG427" i="11"/>
  <c r="DA427" i="11"/>
  <c r="FP135" i="11"/>
  <c r="EI135" i="11"/>
  <c r="DA640" i="11"/>
  <c r="EG640" i="11"/>
  <c r="DA60" i="11"/>
  <c r="DA839" i="11"/>
  <c r="EG839" i="11"/>
  <c r="CY456" i="11"/>
  <c r="EG172" i="11"/>
  <c r="DA172" i="11"/>
  <c r="CY212" i="11"/>
  <c r="EG752" i="11"/>
  <c r="DA752" i="11"/>
  <c r="CY631" i="11"/>
  <c r="BR631" i="11"/>
  <c r="CY458" i="11"/>
  <c r="BR458" i="11"/>
  <c r="DA148" i="11"/>
  <c r="EG148" i="11"/>
  <c r="DA431" i="11"/>
  <c r="BR155" i="11"/>
  <c r="CY155" i="11"/>
  <c r="DA850" i="11"/>
  <c r="EG850" i="11"/>
  <c r="EG652" i="11"/>
  <c r="DA242" i="11"/>
  <c r="EG242" i="11"/>
  <c r="EI242" i="11" s="1"/>
  <c r="CY758" i="11"/>
  <c r="BR758" i="11"/>
  <c r="BR665" i="11"/>
  <c r="CY665" i="11"/>
  <c r="EG665" i="11" s="1"/>
  <c r="BR744" i="11"/>
  <c r="CY744" i="11"/>
  <c r="BR916" i="11"/>
  <c r="CY916" i="11"/>
  <c r="EI655" i="11"/>
  <c r="FP655" i="11"/>
  <c r="BR97" i="11"/>
  <c r="CY97" i="11"/>
  <c r="CY895" i="11"/>
  <c r="CY779" i="11"/>
  <c r="BR779" i="11"/>
  <c r="EG783" i="11"/>
  <c r="DA783" i="11"/>
  <c r="FP432" i="11"/>
  <c r="EI432" i="11"/>
  <c r="EG284" i="11"/>
  <c r="EI284" i="11" s="1"/>
  <c r="EG82" i="11"/>
  <c r="FP82" i="11" s="1"/>
  <c r="FR82" i="11" s="1"/>
  <c r="EI522" i="11"/>
  <c r="EG22" i="11"/>
  <c r="EI22" i="11"/>
  <c r="DA122" i="11"/>
  <c r="DA522" i="11"/>
  <c r="FP606" i="11"/>
  <c r="FR606" i="11" s="1"/>
  <c r="DA102" i="11"/>
  <c r="DA351" i="11"/>
  <c r="DA606" i="11"/>
  <c r="EI122" i="11"/>
  <c r="FP102" i="11"/>
  <c r="GX102" i="11" s="1"/>
  <c r="EG193" i="11"/>
  <c r="FP193" i="11" s="1"/>
  <c r="DA101" i="11"/>
  <c r="EG128" i="11"/>
  <c r="FP128" i="11" s="1"/>
  <c r="DA320" i="11"/>
  <c r="EG623" i="11"/>
  <c r="FP623" i="11" s="1"/>
  <c r="EG253" i="11"/>
  <c r="EI253" i="11" s="1"/>
  <c r="EG547" i="11"/>
  <c r="FP547" i="11"/>
  <c r="GX547" i="11" s="1"/>
  <c r="DA259" i="11"/>
  <c r="DA197" i="11"/>
  <c r="DA762" i="11"/>
  <c r="DA301" i="11"/>
  <c r="DA902" i="11"/>
  <c r="EG321" i="11"/>
  <c r="FP321" i="11" s="1"/>
  <c r="FP902" i="11"/>
  <c r="FR902" i="11" s="1"/>
  <c r="EI345" i="11"/>
  <c r="EG261" i="11"/>
  <c r="EI261" i="11" s="1"/>
  <c r="DA28" i="11"/>
  <c r="DA824" i="11"/>
  <c r="EI278" i="11"/>
  <c r="EG546" i="11"/>
  <c r="EI546" i="11"/>
  <c r="EG34" i="11"/>
  <c r="EI34" i="11" s="1"/>
  <c r="EG138" i="11"/>
  <c r="EI138" i="11" s="1"/>
  <c r="EG428" i="11"/>
  <c r="EI428" i="11" s="1"/>
  <c r="DA770" i="11"/>
  <c r="EG491" i="11"/>
  <c r="FP491" i="11" s="1"/>
  <c r="DA140" i="11"/>
  <c r="EG361" i="11"/>
  <c r="FP361" i="11" s="1"/>
  <c r="GX361" i="11" s="1"/>
  <c r="EG194" i="11"/>
  <c r="EI194" i="11" s="1"/>
  <c r="DA727" i="11"/>
  <c r="EG316" i="11"/>
  <c r="FP316" i="11" s="1"/>
  <c r="DA300" i="11"/>
  <c r="EG880" i="11"/>
  <c r="EI880" i="11" s="1"/>
  <c r="DA796" i="11"/>
  <c r="DA634" i="11"/>
  <c r="DA221" i="11"/>
  <c r="EI176" i="11"/>
  <c r="EG950" i="11"/>
  <c r="EG213" i="11"/>
  <c r="EI213" i="11" s="1"/>
  <c r="DA160" i="11"/>
  <c r="EG952" i="11"/>
  <c r="FP952" i="11" s="1"/>
  <c r="DA810" i="11"/>
  <c r="EI810" i="11"/>
  <c r="FP727" i="11"/>
  <c r="GX727" i="11" s="1"/>
  <c r="EG471" i="11"/>
  <c r="EI471" i="11"/>
  <c r="DA525" i="11"/>
  <c r="FP160" i="11"/>
  <c r="GX160" i="11" s="1"/>
  <c r="DA92" i="11"/>
  <c r="DA365" i="11"/>
  <c r="FP315" i="11"/>
  <c r="GX315" i="11" s="1"/>
  <c r="DA103" i="11"/>
  <c r="EG712" i="11"/>
  <c r="FP712" i="11"/>
  <c r="DA315" i="11"/>
  <c r="EI371" i="11"/>
  <c r="EG174" i="11"/>
  <c r="EI174" i="11"/>
  <c r="EG584" i="11"/>
  <c r="EI584" i="11" s="1"/>
  <c r="FP140" i="11"/>
  <c r="FR140" i="11"/>
  <c r="DA765" i="11"/>
  <c r="DA371" i="11"/>
  <c r="EI874" i="11"/>
  <c r="EG912" i="11"/>
  <c r="EI912" i="11"/>
  <c r="EG237" i="11"/>
  <c r="EI237" i="11"/>
  <c r="DA874" i="11"/>
  <c r="EG600" i="11"/>
  <c r="EG425" i="11"/>
  <c r="EI425" i="11" s="1"/>
  <c r="FP277" i="11"/>
  <c r="GX277" i="11" s="1"/>
  <c r="FP741" i="11"/>
  <c r="GX741" i="11"/>
  <c r="GZ741" i="11" s="1"/>
  <c r="EI580" i="11"/>
  <c r="EG699" i="11"/>
  <c r="FP699" i="11" s="1"/>
  <c r="EG297" i="11"/>
  <c r="FP297" i="11"/>
  <c r="EG509" i="11"/>
  <c r="EI509" i="11" s="1"/>
  <c r="EG624" i="11"/>
  <c r="EI624" i="11" s="1"/>
  <c r="DA932" i="11"/>
  <c r="EG819" i="11"/>
  <c r="FP819" i="11" s="1"/>
  <c r="DA36" i="11"/>
  <c r="EI487" i="11"/>
  <c r="DA159" i="11"/>
  <c r="EG677" i="11"/>
  <c r="FP677" i="11" s="1"/>
  <c r="EG925" i="11"/>
  <c r="FP925" i="11" s="1"/>
  <c r="FR925" i="11"/>
  <c r="DA580" i="11"/>
  <c r="EG331" i="11"/>
  <c r="EI331" i="11" s="1"/>
  <c r="EG141" i="11"/>
  <c r="EI141" i="11"/>
  <c r="FP638" i="11"/>
  <c r="FR638" i="11" s="1"/>
  <c r="EG785" i="11"/>
  <c r="FP785" i="11"/>
  <c r="FR785" i="11" s="1"/>
  <c r="EG70" i="11"/>
  <c r="DA769" i="11"/>
  <c r="EG801" i="11"/>
  <c r="EI801" i="11" s="1"/>
  <c r="EI28" i="11"/>
  <c r="EG619" i="11"/>
  <c r="FP619" i="11" s="1"/>
  <c r="GX580" i="11"/>
  <c r="GZ580" i="11" s="1"/>
  <c r="DA714" i="11"/>
  <c r="FR721" i="11"/>
  <c r="EG933" i="11"/>
  <c r="FP933" i="11" s="1"/>
  <c r="DA741" i="11"/>
  <c r="DA377" i="11"/>
  <c r="DA742" i="11"/>
  <c r="DA277" i="11"/>
  <c r="EG90" i="11"/>
  <c r="FP90" i="11" s="1"/>
  <c r="EG756" i="11"/>
  <c r="EI756" i="11" s="1"/>
  <c r="EG302" i="11"/>
  <c r="EI302" i="11" s="1"/>
  <c r="DA844" i="11"/>
  <c r="DA571" i="11"/>
  <c r="DA583" i="11"/>
  <c r="EI485" i="11"/>
  <c r="EG805" i="11"/>
  <c r="EI805" i="11"/>
  <c r="DA485" i="11"/>
  <c r="FP385" i="11"/>
  <c r="GX385" i="11" s="1"/>
  <c r="DA602" i="11"/>
  <c r="DA845" i="11"/>
  <c r="EG938" i="11"/>
  <c r="EI938" i="11" s="1"/>
  <c r="DA278" i="11"/>
  <c r="DA687" i="11"/>
  <c r="DA521" i="11"/>
  <c r="FR887" i="11"/>
  <c r="EG750" i="11"/>
  <c r="FP750" i="11" s="1"/>
  <c r="EI932" i="11"/>
  <c r="EG641" i="11"/>
  <c r="FP641" i="11" s="1"/>
  <c r="GX641" i="11" s="1"/>
  <c r="EG860" i="11"/>
  <c r="FP860" i="11"/>
  <c r="EI408" i="11"/>
  <c r="EG701" i="11"/>
  <c r="EI701" i="11"/>
  <c r="EG541" i="11"/>
  <c r="FP541" i="11" s="1"/>
  <c r="DA528" i="11"/>
  <c r="DA408" i="11"/>
  <c r="EG211" i="11"/>
  <c r="FP211" i="11" s="1"/>
  <c r="EG177" i="11"/>
  <c r="FP177" i="11" s="1"/>
  <c r="DA885" i="11"/>
  <c r="EG175" i="11"/>
  <c r="FP175" i="11" s="1"/>
  <c r="FR175" i="11" s="1"/>
  <c r="FP171" i="11"/>
  <c r="FR171" i="11"/>
  <c r="EG767" i="11"/>
  <c r="EI767" i="11" s="1"/>
  <c r="EG818" i="11"/>
  <c r="EI818" i="11"/>
  <c r="EG234" i="11"/>
  <c r="EG434" i="11"/>
  <c r="FP434" i="11" s="1"/>
  <c r="EG260" i="11"/>
  <c r="EI260" i="11" s="1"/>
  <c r="EG118" i="11"/>
  <c r="EI162" i="11"/>
  <c r="EG936" i="11"/>
  <c r="FP936" i="11" s="1"/>
  <c r="EI887" i="11"/>
  <c r="DA385" i="11"/>
  <c r="EG748" i="11"/>
  <c r="FP748" i="11" s="1"/>
  <c r="DA922" i="11"/>
  <c r="EG669" i="11"/>
  <c r="EI669" i="11" s="1"/>
  <c r="EG668" i="11"/>
  <c r="EI668" i="11" s="1"/>
  <c r="DA179" i="11"/>
  <c r="EG920" i="11"/>
  <c r="DA920" i="11"/>
  <c r="EG554" i="11"/>
  <c r="EI554" i="11"/>
  <c r="FP506" i="11"/>
  <c r="FR506" i="11" s="1"/>
  <c r="EI347" i="11"/>
  <c r="FP733" i="11"/>
  <c r="FR733" i="11" s="1"/>
  <c r="DA654" i="11"/>
  <c r="EG654" i="11"/>
  <c r="EG940" i="11"/>
  <c r="FP940" i="11"/>
  <c r="DA27" i="11"/>
  <c r="EI114" i="11"/>
  <c r="EG565" i="11"/>
  <c r="EI565" i="11" s="1"/>
  <c r="EG121" i="11"/>
  <c r="EI121" i="11" s="1"/>
  <c r="EG112" i="11"/>
  <c r="EG919" i="11"/>
  <c r="FP919" i="11" s="1"/>
  <c r="DA474" i="11"/>
  <c r="EI552" i="11"/>
  <c r="EG626" i="11"/>
  <c r="EI626" i="11" s="1"/>
  <c r="DA286" i="11"/>
  <c r="EG656" i="11"/>
  <c r="FP656" i="11" s="1"/>
  <c r="DA638" i="11"/>
  <c r="DA506" i="11"/>
  <c r="EG776" i="11"/>
  <c r="EI776" i="11" s="1"/>
  <c r="DA733" i="11"/>
  <c r="DA601" i="11"/>
  <c r="FP340" i="11"/>
  <c r="FR340" i="11" s="1"/>
  <c r="EG250" i="11"/>
  <c r="EI250" i="11"/>
  <c r="EG346" i="11"/>
  <c r="FP346" i="11" s="1"/>
  <c r="EG555" i="11"/>
  <c r="EI555" i="11" s="1"/>
  <c r="EG391" i="11"/>
  <c r="FP391" i="11" s="1"/>
  <c r="EG802" i="11"/>
  <c r="EI802" i="11" s="1"/>
  <c r="EG837" i="11"/>
  <c r="FP837" i="11" s="1"/>
  <c r="GX601" i="11"/>
  <c r="EG753" i="11"/>
  <c r="FP753" i="11" s="1"/>
  <c r="EG382" i="11"/>
  <c r="EI382" i="11"/>
  <c r="EG210" i="11"/>
  <c r="DA340" i="11"/>
  <c r="EI420" i="11"/>
  <c r="DA935" i="11"/>
  <c r="DA132" i="11"/>
  <c r="EG855" i="11"/>
  <c r="EI855" i="11" s="1"/>
  <c r="EI695" i="11"/>
  <c r="EG893" i="11"/>
  <c r="EG359" i="11"/>
  <c r="FP359" i="11"/>
  <c r="EI358" i="11"/>
  <c r="EG241" i="11"/>
  <c r="EI241" i="11" s="1"/>
  <c r="EI396" i="11"/>
  <c r="DA681" i="11"/>
  <c r="EG681" i="11"/>
  <c r="EG615" i="11"/>
  <c r="EI615" i="11"/>
  <c r="DA264" i="11"/>
  <c r="EG599" i="11"/>
  <c r="EI599" i="11" s="1"/>
  <c r="FP807" i="11"/>
  <c r="FP13" i="11"/>
  <c r="GX13" i="11" s="1"/>
  <c r="EG559" i="11"/>
  <c r="FP559" i="11" s="1"/>
  <c r="EG134" i="11"/>
  <c r="EG270" i="11"/>
  <c r="FP270" i="11" s="1"/>
  <c r="DA396" i="11"/>
  <c r="DA345" i="11"/>
  <c r="EG827" i="11"/>
  <c r="FP827" i="11" s="1"/>
  <c r="EG37" i="11"/>
  <c r="FP37" i="11"/>
  <c r="FR37" i="11" s="1"/>
  <c r="DA618" i="11"/>
  <c r="DA199" i="11"/>
  <c r="EG314" i="11"/>
  <c r="FP314" i="11"/>
  <c r="DA695" i="11"/>
  <c r="DA820" i="11"/>
  <c r="EG820" i="11"/>
  <c r="DA621" i="11"/>
  <c r="DA881" i="11"/>
  <c r="DA945" i="11"/>
  <c r="EG91" i="11"/>
  <c r="EI91" i="11" s="1"/>
  <c r="EG858" i="11"/>
  <c r="FP858" i="11"/>
  <c r="GX858" i="11"/>
  <c r="EG684" i="11"/>
  <c r="FP684" i="11" s="1"/>
  <c r="FR684" i="11" s="1"/>
  <c r="EG816" i="11"/>
  <c r="EI816" i="11"/>
  <c r="DA378" i="11"/>
  <c r="EI601" i="11"/>
  <c r="EG518" i="11"/>
  <c r="EI518" i="11"/>
  <c r="DA335" i="11"/>
  <c r="EG878" i="11"/>
  <c r="FP878" i="11" s="1"/>
  <c r="EG847" i="11"/>
  <c r="EI847" i="11"/>
  <c r="EG829" i="11"/>
  <c r="EI829" i="11" s="1"/>
  <c r="EG421" i="11"/>
  <c r="EI421" i="11"/>
  <c r="EG838" i="11"/>
  <c r="EG605" i="11"/>
  <c r="FP605" i="11"/>
  <c r="GX605" i="11"/>
  <c r="GZ605" i="11" s="1"/>
  <c r="DA745" i="11"/>
  <c r="EG755" i="11"/>
  <c r="FP755" i="11"/>
  <c r="EG339" i="11"/>
  <c r="EI339" i="11" s="1"/>
  <c r="FP570" i="11"/>
  <c r="GX570" i="11" s="1"/>
  <c r="DA379" i="11"/>
  <c r="EG754" i="11"/>
  <c r="EG438" i="11"/>
  <c r="DA438" i="11"/>
  <c r="FP35" i="11"/>
  <c r="FP378" i="11"/>
  <c r="FR378" i="11"/>
  <c r="FP764" i="11"/>
  <c r="EG476" i="11"/>
  <c r="FP476" i="11"/>
  <c r="GX476" i="11" s="1"/>
  <c r="EG87" i="11"/>
  <c r="DA579" i="11"/>
  <c r="EI266" i="11"/>
  <c r="DA865" i="11"/>
  <c r="EG866" i="11"/>
  <c r="DA866" i="11"/>
  <c r="EG26" i="11"/>
  <c r="DA26" i="11"/>
  <c r="EI512" i="11"/>
  <c r="DA171" i="11"/>
  <c r="DA380" i="11"/>
  <c r="EI295" i="11"/>
  <c r="EG231" i="11"/>
  <c r="EI231" i="11" s="1"/>
  <c r="EG256" i="11"/>
  <c r="FP256" i="11" s="1"/>
  <c r="DA352" i="11"/>
  <c r="EG352" i="11"/>
  <c r="DA447" i="11"/>
  <c r="EG127" i="11"/>
  <c r="DA266" i="11"/>
  <c r="EG563" i="11"/>
  <c r="EI563" i="11" s="1"/>
  <c r="EI671" i="11"/>
  <c r="DA958" i="11"/>
  <c r="DA251" i="11"/>
  <c r="EG433" i="11"/>
  <c r="EI433" i="11" s="1"/>
  <c r="FP254" i="11"/>
  <c r="GX254" i="11" s="1"/>
  <c r="EG136" i="11"/>
  <c r="EI136" i="11" s="1"/>
  <c r="EG504" i="11"/>
  <c r="EI504" i="11"/>
  <c r="FP223" i="11"/>
  <c r="FR223" i="11" s="1"/>
  <c r="DA536" i="11"/>
  <c r="EG536" i="11"/>
  <c r="EI80" i="11"/>
  <c r="EG578" i="11"/>
  <c r="EI578" i="11" s="1"/>
  <c r="EG646" i="11"/>
  <c r="DA646" i="11"/>
  <c r="EG928" i="11"/>
  <c r="EI928" i="11" s="1"/>
  <c r="EG481" i="11"/>
  <c r="EI481" i="11"/>
  <c r="DA35" i="11"/>
  <c r="FP872" i="11"/>
  <c r="GX872" i="11"/>
  <c r="EG334" i="11"/>
  <c r="EI334" i="11" s="1"/>
  <c r="EI474" i="11"/>
  <c r="EI948" i="11"/>
  <c r="DA86" i="11"/>
  <c r="EG495" i="11"/>
  <c r="FP495" i="11"/>
  <c r="DA18" i="11"/>
  <c r="EG682" i="11"/>
  <c r="EI682" i="11"/>
  <c r="EG215" i="11"/>
  <c r="DA215" i="11"/>
  <c r="EG8" i="11"/>
  <c r="FP8" i="11" s="1"/>
  <c r="EI947" i="11"/>
  <c r="DA507" i="11"/>
  <c r="EG187" i="11"/>
  <c r="DA99" i="11"/>
  <c r="DA884" i="11"/>
  <c r="DA671" i="11"/>
  <c r="EG473" i="11"/>
  <c r="EG77" i="11"/>
  <c r="FP77" i="11" s="1"/>
  <c r="EG598" i="11"/>
  <c r="EI598" i="11"/>
  <c r="EG713" i="11"/>
  <c r="FP713" i="11"/>
  <c r="DA303" i="11"/>
  <c r="DA487" i="11"/>
  <c r="EG204" i="11"/>
  <c r="FP204" i="11"/>
  <c r="EG153" i="11"/>
  <c r="EI153" i="11"/>
  <c r="EG452" i="11"/>
  <c r="FP452" i="11" s="1"/>
  <c r="DA710" i="11"/>
  <c r="GX396" i="11"/>
  <c r="AL396" i="12"/>
  <c r="BU396" i="12" s="1"/>
  <c r="DA80" i="11"/>
  <c r="EG478" i="11"/>
  <c r="FP478" i="11" s="1"/>
  <c r="GX478" i="11" s="1"/>
  <c r="DA732" i="11"/>
  <c r="EG739" i="11"/>
  <c r="EI66" i="11"/>
  <c r="EG903" i="11"/>
  <c r="EI903" i="11" s="1"/>
  <c r="EI18" i="11"/>
  <c r="DA570" i="11"/>
  <c r="EG717" i="11"/>
  <c r="EI717" i="11" s="1"/>
  <c r="EG891" i="11"/>
  <c r="FP891" i="11"/>
  <c r="DA295" i="11"/>
  <c r="DA501" i="11"/>
  <c r="EG787" i="11"/>
  <c r="EI787" i="11" s="1"/>
  <c r="EG604" i="11"/>
  <c r="FP604" i="11" s="1"/>
  <c r="DA226" i="11"/>
  <c r="EI21" i="11"/>
  <c r="EG466" i="11"/>
  <c r="FP466" i="11"/>
  <c r="GX466" i="11" s="1"/>
  <c r="DA25" i="11"/>
  <c r="DA107" i="11"/>
  <c r="EG861" i="11"/>
  <c r="FP718" i="11"/>
  <c r="EG338" i="11"/>
  <c r="FP338" i="11"/>
  <c r="EI501" i="11"/>
  <c r="EG38" i="11"/>
  <c r="FP38" i="11" s="1"/>
  <c r="EI218" i="11"/>
  <c r="EG498" i="11"/>
  <c r="FP498" i="11" s="1"/>
  <c r="GX498" i="11" s="1"/>
  <c r="GZ498" i="11" s="1"/>
  <c r="DA843" i="11"/>
  <c r="EG55" i="11"/>
  <c r="EI55" i="11" s="1"/>
  <c r="EG403" i="11"/>
  <c r="EG330" i="11"/>
  <c r="EI330" i="11" s="1"/>
  <c r="DA176" i="11"/>
  <c r="DA899" i="11"/>
  <c r="EG232" i="11"/>
  <c r="EI232" i="11" s="1"/>
  <c r="EI157" i="11"/>
  <c r="EG470" i="11"/>
  <c r="EI470" i="11"/>
  <c r="EG225" i="11"/>
  <c r="EI225" i="11" s="1"/>
  <c r="DA875" i="11"/>
  <c r="DA218" i="11"/>
  <c r="EG367" i="11"/>
  <c r="EI367" i="11" s="1"/>
  <c r="DA609" i="11"/>
  <c r="EG609" i="11"/>
  <c r="EG150" i="11"/>
  <c r="FP150" i="11" s="1"/>
  <c r="DA21" i="11"/>
  <c r="FP233" i="11"/>
  <c r="EI233" i="11"/>
  <c r="DA486" i="11"/>
  <c r="EI926" i="11"/>
  <c r="DA162" i="11"/>
  <c r="EG644" i="11"/>
  <c r="EG931" i="11"/>
  <c r="FP931" i="11" s="1"/>
  <c r="DA718" i="11"/>
  <c r="EG616" i="11"/>
  <c r="EG575" i="11"/>
  <c r="FP575" i="11" s="1"/>
  <c r="FR575" i="11" s="1"/>
  <c r="FR371" i="11"/>
  <c r="DA544" i="11"/>
  <c r="GZ612" i="11"/>
  <c r="EG158" i="11"/>
  <c r="EI158" i="11" s="1"/>
  <c r="DA612" i="11"/>
  <c r="EG815" i="11"/>
  <c r="FP815" i="11"/>
  <c r="DA542" i="11"/>
  <c r="EG942" i="11"/>
  <c r="EI942" i="11"/>
  <c r="EG743" i="11"/>
  <c r="BW862" i="12"/>
  <c r="DA68" i="11"/>
  <c r="DA526" i="11"/>
  <c r="EG526" i="11"/>
  <c r="DA244" i="11"/>
  <c r="EG244" i="11"/>
  <c r="EG147" i="11"/>
  <c r="DA402" i="11"/>
  <c r="EG350" i="11"/>
  <c r="DA350" i="11"/>
  <c r="DA58" i="11"/>
  <c r="EG58" i="11"/>
  <c r="EG890" i="11"/>
  <c r="FP890" i="11" s="1"/>
  <c r="DA856" i="11"/>
  <c r="DA691" i="11"/>
  <c r="EG636" i="11"/>
  <c r="DA636" i="11"/>
  <c r="FR612" i="11"/>
  <c r="EG111" i="11"/>
  <c r="DA111" i="11"/>
  <c r="EI612" i="11"/>
  <c r="EG557" i="11"/>
  <c r="EI248" i="11"/>
  <c r="EG719" i="11"/>
  <c r="EI719" i="11" s="1"/>
  <c r="GX358" i="11"/>
  <c r="GZ358" i="11" s="1"/>
  <c r="EG664" i="11"/>
  <c r="EG279" i="11"/>
  <c r="EI279" i="11"/>
  <c r="EG238" i="11"/>
  <c r="DA157" i="11"/>
  <c r="DA358" i="11"/>
  <c r="DA66" i="11"/>
  <c r="DA123" i="11"/>
  <c r="EG123" i="11"/>
  <c r="DA53" i="11"/>
  <c r="DA185" i="11"/>
  <c r="EG304" i="11"/>
  <c r="EI304" i="11"/>
  <c r="EG130" i="11"/>
  <c r="EG142" i="11"/>
  <c r="EI142" i="11" s="1"/>
  <c r="DA892" i="11"/>
  <c r="EG46" i="11"/>
  <c r="EI46" i="11"/>
  <c r="FP185" i="11"/>
  <c r="FR185" i="11" s="1"/>
  <c r="EG911" i="11"/>
  <c r="FP911" i="11"/>
  <c r="EG835" i="11"/>
  <c r="DA475" i="11"/>
  <c r="EG676" i="11"/>
  <c r="EI676" i="11"/>
  <c r="DA11" i="11"/>
  <c r="EG11" i="11"/>
  <c r="DA553" i="11"/>
  <c r="EG553" i="11"/>
  <c r="DA804" i="11"/>
  <c r="FP284" i="11"/>
  <c r="FR284" i="11" s="1"/>
  <c r="EG356" i="11"/>
  <c r="FP356" i="11" s="1"/>
  <c r="FR695" i="11"/>
  <c r="DA502" i="11"/>
  <c r="EG56" i="11"/>
  <c r="EG537" i="11"/>
  <c r="DA65" i="11"/>
  <c r="EG65" i="11"/>
  <c r="EG131" i="11"/>
  <c r="FP131" i="11" s="1"/>
  <c r="EG294" i="11"/>
  <c r="FP294" i="11" s="1"/>
  <c r="EG954" i="11"/>
  <c r="DA954" i="11"/>
  <c r="EI622" i="11"/>
  <c r="EG200" i="11"/>
  <c r="EI200" i="11" s="1"/>
  <c r="DA639" i="11"/>
  <c r="EG639" i="11"/>
  <c r="EG299" i="11"/>
  <c r="DA299" i="11"/>
  <c r="DA96" i="11"/>
  <c r="EG96" i="11"/>
  <c r="DA617" i="11"/>
  <c r="EG392" i="11"/>
  <c r="DA146" i="11"/>
  <c r="EG146" i="11"/>
  <c r="DA285" i="11"/>
  <c r="EG285" i="11"/>
  <c r="EG730" i="11"/>
  <c r="EI730" i="11" s="1"/>
  <c r="CY7" i="11"/>
  <c r="EG7" i="11" s="1"/>
  <c r="EG693" i="11"/>
  <c r="EI693" i="11" s="1"/>
  <c r="FP507" i="11"/>
  <c r="FR507" i="11" s="1"/>
  <c r="GX176" i="11"/>
  <c r="AL176" i="12" s="1"/>
  <c r="DA319" i="11"/>
  <c r="DA246" i="11"/>
  <c r="EG245" i="11"/>
  <c r="EG368" i="11"/>
  <c r="EI368" i="11"/>
  <c r="EG879" i="11"/>
  <c r="EI879" i="11" s="1"/>
  <c r="DA735" i="11"/>
  <c r="DA567" i="11"/>
  <c r="EI603" i="11"/>
  <c r="FP585" i="11"/>
  <c r="GX585" i="11" s="1"/>
  <c r="EG657" i="11"/>
  <c r="FP657" i="11" s="1"/>
  <c r="DA387" i="11"/>
  <c r="EG387" i="11"/>
  <c r="DA700" i="11"/>
  <c r="EG700" i="11"/>
  <c r="EG54" i="11"/>
  <c r="EG550" i="11"/>
  <c r="EI550" i="11" s="1"/>
  <c r="EG342" i="11"/>
  <c r="EG918" i="11"/>
  <c r="FP918" i="11" s="1"/>
  <c r="EG106" i="11"/>
  <c r="DA828" i="11"/>
  <c r="EG828" i="11"/>
  <c r="FP343" i="11"/>
  <c r="GX343" i="11"/>
  <c r="DA582" i="11"/>
  <c r="EG582" i="11"/>
  <c r="FP203" i="11"/>
  <c r="EI203" i="11"/>
  <c r="DA523" i="11"/>
  <c r="EG523" i="11"/>
  <c r="DA503" i="11"/>
  <c r="EI191" i="11"/>
  <c r="DA343" i="11"/>
  <c r="EG181" i="11"/>
  <c r="EI181" i="11" s="1"/>
  <c r="DA625" i="11"/>
  <c r="EG625" i="11"/>
  <c r="DA808" i="11"/>
  <c r="EG808" i="11"/>
  <c r="DA558" i="11"/>
  <c r="DA882" i="11"/>
  <c r="EG882" i="11"/>
  <c r="DA941" i="11"/>
  <c r="EG941" i="11"/>
  <c r="DA305" i="11"/>
  <c r="EG423" i="11"/>
  <c r="EG229" i="11"/>
  <c r="DA229" i="11"/>
  <c r="DA227" i="11"/>
  <c r="EG227" i="11"/>
  <c r="FP842" i="11"/>
  <c r="FR842" i="11" s="1"/>
  <c r="EG30" i="11"/>
  <c r="DA30" i="11"/>
  <c r="DA853" i="11"/>
  <c r="DA267" i="11"/>
  <c r="DA435" i="11"/>
  <c r="EG499" i="11"/>
  <c r="DA497" i="11"/>
  <c r="EG497" i="11"/>
  <c r="DA771" i="11"/>
  <c r="EG771" i="11"/>
  <c r="EG848" i="11"/>
  <c r="DA445" i="11"/>
  <c r="EG24" i="11"/>
  <c r="DA811" i="11"/>
  <c r="EG811" i="11"/>
  <c r="EG790" i="11"/>
  <c r="EI790" i="11" s="1"/>
  <c r="DA790" i="11"/>
  <c r="EG436" i="11"/>
  <c r="EI436" i="11" s="1"/>
  <c r="FP792" i="11"/>
  <c r="EI792" i="11"/>
  <c r="FP673" i="11"/>
  <c r="EI673" i="11"/>
  <c r="FP549" i="11"/>
  <c r="FR549" i="11" s="1"/>
  <c r="DA230" i="11"/>
  <c r="EG230" i="11"/>
  <c r="EG915" i="11"/>
  <c r="DA915" i="11"/>
  <c r="DA670" i="11"/>
  <c r="EG670" i="11"/>
  <c r="DA852" i="11"/>
  <c r="EG934" i="11"/>
  <c r="EI934" i="11"/>
  <c r="EG871" i="11"/>
  <c r="EI871" i="11" s="1"/>
  <c r="DA198" i="11"/>
  <c r="EG198" i="11"/>
  <c r="FP435" i="11"/>
  <c r="EI435" i="11"/>
  <c r="EG751" i="11"/>
  <c r="DA751" i="11"/>
  <c r="EG71" i="11"/>
  <c r="FP71" i="11" s="1"/>
  <c r="DA133" i="11"/>
  <c r="EG133" i="11"/>
  <c r="DA52" i="11"/>
  <c r="EG52" i="11"/>
  <c r="DA864" i="11"/>
  <c r="EG864" i="11"/>
  <c r="EG608" i="11"/>
  <c r="FP569" i="11"/>
  <c r="EI569" i="11"/>
  <c r="EG257" i="11"/>
  <c r="DA257" i="11"/>
  <c r="DA910" i="11"/>
  <c r="EG910" i="11"/>
  <c r="DA312" i="11"/>
  <c r="EG312" i="11"/>
  <c r="DA455" i="11"/>
  <c r="EG455" i="11"/>
  <c r="EG907" i="11"/>
  <c r="DA907" i="11"/>
  <c r="GX347" i="11"/>
  <c r="FR347" i="11"/>
  <c r="DA309" i="11"/>
  <c r="FP84" i="11"/>
  <c r="EI84" i="11"/>
  <c r="EG269" i="11"/>
  <c r="DA269" i="11"/>
  <c r="EG868" i="11"/>
  <c r="DA868" i="11"/>
  <c r="FP875" i="11"/>
  <c r="EI875" i="11"/>
  <c r="FP800" i="11"/>
  <c r="EI800" i="11"/>
  <c r="FP335" i="11"/>
  <c r="EI335" i="11"/>
  <c r="EI362" i="11"/>
  <c r="EG959" i="11"/>
  <c r="DA959" i="11"/>
  <c r="FP300" i="11"/>
  <c r="EI300" i="11"/>
  <c r="DA482" i="11"/>
  <c r="EG482" i="11"/>
  <c r="FR266" i="11"/>
  <c r="GX266" i="11"/>
  <c r="DA642" i="11"/>
  <c r="EG642" i="11"/>
  <c r="DA411" i="11"/>
  <c r="EG411" i="11"/>
  <c r="EI303" i="11"/>
  <c r="FP303" i="11"/>
  <c r="DA496" i="11"/>
  <c r="EG496" i="11"/>
  <c r="DA490" i="11"/>
  <c r="EG490" i="11"/>
  <c r="EI329" i="11"/>
  <c r="FP329" i="11"/>
  <c r="DA413" i="11"/>
  <c r="EG704" i="11"/>
  <c r="EG724" i="11"/>
  <c r="EI724" i="11"/>
  <c r="DA116" i="11"/>
  <c r="EG116" i="11"/>
  <c r="EI379" i="11"/>
  <c r="FP379" i="11"/>
  <c r="DA139" i="11"/>
  <c r="EG139" i="11"/>
  <c r="EG49" i="11"/>
  <c r="DA49" i="11"/>
  <c r="DA780" i="11"/>
  <c r="EG780" i="11"/>
  <c r="EG348" i="11"/>
  <c r="DA348" i="11"/>
  <c r="EI527" i="11"/>
  <c r="FP527" i="11"/>
  <c r="DA749" i="11"/>
  <c r="EG749" i="11"/>
  <c r="DA43" i="11"/>
  <c r="EG43" i="11"/>
  <c r="DA120" i="11"/>
  <c r="EG120" i="11"/>
  <c r="EG463" i="11"/>
  <c r="FP463" i="11"/>
  <c r="EI366" i="11"/>
  <c r="FP366" i="11"/>
  <c r="EG439" i="11"/>
  <c r="DA439" i="11"/>
  <c r="EG182" i="11"/>
  <c r="DA182" i="11"/>
  <c r="EG51" i="11"/>
  <c r="DA51" i="11"/>
  <c r="EG519" i="11"/>
  <c r="DA519" i="11"/>
  <c r="EI144" i="11"/>
  <c r="FP144" i="11"/>
  <c r="EG551" i="11"/>
  <c r="DA551" i="11"/>
  <c r="EI691" i="11"/>
  <c r="FP691" i="11"/>
  <c r="EG19" i="11"/>
  <c r="FP19" i="11" s="1"/>
  <c r="DA19" i="11"/>
  <c r="DA772" i="11"/>
  <c r="EG772" i="11"/>
  <c r="EG788" i="11"/>
  <c r="DA788" i="11"/>
  <c r="EG939" i="11"/>
  <c r="DA939" i="11"/>
  <c r="DA768" i="11"/>
  <c r="DA328" i="11"/>
  <c r="EG328" i="11"/>
  <c r="EI909" i="11"/>
  <c r="FP909" i="11"/>
  <c r="FP426" i="11"/>
  <c r="FR426" i="11" s="1"/>
  <c r="DA904" i="11"/>
  <c r="EG738" i="11"/>
  <c r="DA738" i="11"/>
  <c r="FP251" i="11"/>
  <c r="EI251" i="11"/>
  <c r="EG592" i="11"/>
  <c r="DA592" i="11"/>
  <c r="EG620" i="11"/>
  <c r="DA620" i="11"/>
  <c r="EI732" i="11"/>
  <c r="DA186" i="11"/>
  <c r="EG186" i="11"/>
  <c r="FP190" i="11"/>
  <c r="EI190" i="11"/>
  <c r="EG397" i="11"/>
  <c r="DA397" i="11"/>
  <c r="DA110" i="11"/>
  <c r="EG110" i="11"/>
  <c r="DA508" i="11"/>
  <c r="EG508" i="11"/>
  <c r="FP333" i="11"/>
  <c r="DA353" i="11"/>
  <c r="EG353" i="11"/>
  <c r="FP430" i="11"/>
  <c r="DA399" i="11"/>
  <c r="EI151" i="11"/>
  <c r="FP151" i="11"/>
  <c r="EG889" i="11"/>
  <c r="DA889" i="11"/>
  <c r="FP92" i="11"/>
  <c r="EI92" i="11"/>
  <c r="DA873" i="11"/>
  <c r="EG873" i="11"/>
  <c r="EI264" i="11"/>
  <c r="FP264" i="11"/>
  <c r="FR552" i="11"/>
  <c r="GX552" i="11"/>
  <c r="FR501" i="11"/>
  <c r="GX501" i="11"/>
  <c r="AL608" i="12"/>
  <c r="GZ607" i="11"/>
  <c r="FP714" i="11"/>
  <c r="EI714" i="11"/>
  <c r="DA538" i="11"/>
  <c r="EG538" i="11"/>
  <c r="GX947" i="11"/>
  <c r="FR947" i="11"/>
  <c r="EG64" i="11"/>
  <c r="DA64" i="11"/>
  <c r="EI180" i="11"/>
  <c r="FP180" i="11"/>
  <c r="DA416" i="11"/>
  <c r="EG416" i="11"/>
  <c r="FP273" i="11"/>
  <c r="EI273" i="11"/>
  <c r="DA188" i="11"/>
  <c r="EG188" i="11"/>
  <c r="EG667" i="11"/>
  <c r="DA667" i="11"/>
  <c r="EI711" i="11"/>
  <c r="FP711" i="11"/>
  <c r="EG539" i="11"/>
  <c r="DA539" i="11"/>
  <c r="FP402" i="11"/>
  <c r="EI402" i="11"/>
  <c r="DA42" i="11"/>
  <c r="EG42" i="11"/>
  <c r="EI937" i="11"/>
  <c r="FP937" i="11"/>
  <c r="EI179" i="11"/>
  <c r="FP179" i="11"/>
  <c r="DA207" i="11"/>
  <c r="EG207" i="11"/>
  <c r="EG236" i="11"/>
  <c r="DA236" i="11"/>
  <c r="DA355" i="11"/>
  <c r="EG355" i="11"/>
  <c r="AL696" i="12"/>
  <c r="GZ695" i="11"/>
  <c r="EG648" i="11"/>
  <c r="DA648" i="11"/>
  <c r="FP824" i="11"/>
  <c r="EI824" i="11"/>
  <c r="EG597" i="11"/>
  <c r="DA597" i="11"/>
  <c r="GZ887" i="11"/>
  <c r="AL880" i="12"/>
  <c r="DA45" i="11"/>
  <c r="EG45" i="11"/>
  <c r="EI935" i="11"/>
  <c r="FP935" i="11"/>
  <c r="DA288" i="11"/>
  <c r="DA591" i="11"/>
  <c r="EG591" i="11"/>
  <c r="FP591" i="11" s="1"/>
  <c r="DA258" i="11"/>
  <c r="EG258" i="11"/>
  <c r="FP68" i="11"/>
  <c r="EI68" i="11"/>
  <c r="EG169" i="11"/>
  <c r="DA98" i="11"/>
  <c r="EG98" i="11"/>
  <c r="FP723" i="11"/>
  <c r="FR723" i="11" s="1"/>
  <c r="EI723" i="11"/>
  <c r="EI107" i="11"/>
  <c r="FP107" i="11"/>
  <c r="DA774" i="11"/>
  <c r="EG774" i="11"/>
  <c r="FR162" i="11"/>
  <c r="GX162" i="11"/>
  <c r="DA484" i="11"/>
  <c r="EG484" i="11"/>
  <c r="EG444" i="11"/>
  <c r="DA444" i="11"/>
  <c r="DA100" i="11"/>
  <c r="EG100" i="11"/>
  <c r="EI475" i="11"/>
  <c r="FP475" i="11"/>
  <c r="EI843" i="11"/>
  <c r="FP843" i="11"/>
  <c r="FP154" i="11"/>
  <c r="EI154" i="11"/>
  <c r="EG48" i="11"/>
  <c r="DA48" i="11"/>
  <c r="EI25" i="11"/>
  <c r="FP25" i="11"/>
  <c r="DA202" i="11"/>
  <c r="EG202" i="11"/>
  <c r="DA594" i="11"/>
  <c r="EG594" i="11"/>
  <c r="DA290" i="11"/>
  <c r="EG290" i="11"/>
  <c r="DA79" i="11"/>
  <c r="EG79" i="11"/>
  <c r="EG854" i="11"/>
  <c r="DA854" i="11"/>
  <c r="EG409" i="11"/>
  <c r="DA409" i="11"/>
  <c r="DA611" i="11"/>
  <c r="EG611" i="11"/>
  <c r="DA149" i="11"/>
  <c r="EG149" i="11"/>
  <c r="FP221" i="11"/>
  <c r="EI221" i="11"/>
  <c r="EG944" i="11"/>
  <c r="FP268" i="11"/>
  <c r="EI268" i="11"/>
  <c r="EI298" i="11"/>
  <c r="FP298" i="11"/>
  <c r="DA292" i="11"/>
  <c r="EG292" i="11"/>
  <c r="EG206" i="11"/>
  <c r="FP206" i="11" s="1"/>
  <c r="DA206" i="11"/>
  <c r="EG593" i="11"/>
  <c r="DA593" i="11"/>
  <c r="DA702" i="11"/>
  <c r="EG702" i="11"/>
  <c r="DA143" i="11"/>
  <c r="EG143" i="11"/>
  <c r="EI892" i="11"/>
  <c r="FP892" i="11"/>
  <c r="GX82" i="11"/>
  <c r="DA183" i="11"/>
  <c r="EG183" i="11"/>
  <c r="FP183" i="11" s="1"/>
  <c r="DA47" i="11"/>
  <c r="EG47" i="11"/>
  <c r="GX522" i="11"/>
  <c r="FR522" i="11"/>
  <c r="EI124" i="11"/>
  <c r="FP124" i="11"/>
  <c r="EI602" i="11"/>
  <c r="FP602" i="11"/>
  <c r="GX602" i="11" s="1"/>
  <c r="EG469" i="11"/>
  <c r="DA469" i="11"/>
  <c r="DA908" i="11"/>
  <c r="EG908" i="11"/>
  <c r="FP908" i="11" s="1"/>
  <c r="EG357" i="11"/>
  <c r="DA357" i="11"/>
  <c r="EI945" i="11"/>
  <c r="FP945" i="11"/>
  <c r="FR945" i="11" s="1"/>
  <c r="DA271" i="11"/>
  <c r="EG271" i="11"/>
  <c r="EG477" i="11"/>
  <c r="DA477" i="11"/>
  <c r="EI540" i="11"/>
  <c r="FP540" i="11"/>
  <c r="EG905" i="11"/>
  <c r="DA905" i="11"/>
  <c r="DA651" i="11"/>
  <c r="EG651" i="11"/>
  <c r="FR80" i="11"/>
  <c r="GX80" i="11"/>
  <c r="GZ80" i="11" s="1"/>
  <c r="DA201" i="11"/>
  <c r="EG201" i="11"/>
  <c r="DA561" i="11"/>
  <c r="EG561" i="11"/>
  <c r="DA576" i="11"/>
  <c r="EG576" i="11"/>
  <c r="DA62" i="11"/>
  <c r="EG62" i="11"/>
  <c r="FR408" i="11"/>
  <c r="GX408" i="11"/>
  <c r="EI617" i="11"/>
  <c r="FP617" i="11"/>
  <c r="DA943" i="11"/>
  <c r="EG943" i="11"/>
  <c r="EI502" i="11"/>
  <c r="FP502" i="11"/>
  <c r="DA590" i="11"/>
  <c r="EG590" i="11"/>
  <c r="DA63" i="11"/>
  <c r="EG63" i="11"/>
  <c r="EI63" i="11" s="1"/>
  <c r="DA729" i="11"/>
  <c r="EG729" i="11"/>
  <c r="EG686" i="11"/>
  <c r="DA686" i="11"/>
  <c r="GX926" i="11"/>
  <c r="FR926" i="11"/>
  <c r="DA468" i="11"/>
  <c r="EG468" i="11"/>
  <c r="FP86" i="11"/>
  <c r="EI86" i="11"/>
  <c r="DA32" i="11"/>
  <c r="EG32" i="11"/>
  <c r="EI486" i="11"/>
  <c r="FP486" i="11"/>
  <c r="EI246" i="11"/>
  <c r="FP246" i="11"/>
  <c r="FR485" i="11"/>
  <c r="GX485" i="11"/>
  <c r="AL485" i="12" s="1"/>
  <c r="EG219" i="11"/>
  <c r="DA219" i="11"/>
  <c r="EI786" i="11"/>
  <c r="FP786" i="11"/>
  <c r="DA196" i="11"/>
  <c r="EG196" i="11"/>
  <c r="EI571" i="11"/>
  <c r="FP571" i="11"/>
  <c r="EG533" i="11"/>
  <c r="DA533" i="11"/>
  <c r="EG647" i="11"/>
  <c r="DA647" i="11"/>
  <c r="GX474" i="11"/>
  <c r="FR474" i="11"/>
  <c r="EG449" i="11"/>
  <c r="DA449" i="11"/>
  <c r="EG679" i="11"/>
  <c r="DA679" i="11"/>
  <c r="DA649" i="11"/>
  <c r="EG649" i="11"/>
  <c r="EI59" i="11"/>
  <c r="FP59" i="11"/>
  <c r="GX114" i="11"/>
  <c r="FR114" i="11"/>
  <c r="EG429" i="11"/>
  <c r="EG897" i="11"/>
  <c r="DA897" i="11"/>
  <c r="DA867" i="11"/>
  <c r="EG867" i="11"/>
  <c r="GX18" i="11"/>
  <c r="FR18" i="11"/>
  <c r="EI99" i="11"/>
  <c r="FP99" i="11"/>
  <c r="FP579" i="11"/>
  <c r="EI579" i="11"/>
  <c r="FP274" i="11"/>
  <c r="EI274" i="11"/>
  <c r="EG326" i="11"/>
  <c r="DA326" i="11"/>
  <c r="DA446" i="11"/>
  <c r="EG446" i="11"/>
  <c r="EI228" i="11"/>
  <c r="FP228" i="11"/>
  <c r="GX228" i="11" s="1"/>
  <c r="DA953" i="11"/>
  <c r="EG953" i="11"/>
  <c r="EI521" i="11"/>
  <c r="FP521" i="11"/>
  <c r="DA694" i="11"/>
  <c r="EG694" i="11"/>
  <c r="FR278" i="11"/>
  <c r="GX278" i="11"/>
  <c r="FR707" i="11"/>
  <c r="GX707" i="11"/>
  <c r="FP725" i="11"/>
  <c r="EI725" i="11"/>
  <c r="FP703" i="11"/>
  <c r="EI703" i="11"/>
  <c r="DA674" i="11"/>
  <c r="EG674" i="11"/>
  <c r="FP951" i="11"/>
  <c r="EI951" i="11"/>
  <c r="DA759" i="11"/>
  <c r="EG759" i="11"/>
  <c r="DA263" i="11"/>
  <c r="EG263" i="11"/>
  <c r="EI263" i="11" s="1"/>
  <c r="DA833" i="11"/>
  <c r="EG833" i="11"/>
  <c r="EI784" i="11"/>
  <c r="FP784" i="11"/>
  <c r="FR784" i="11" s="1"/>
  <c r="EI742" i="11"/>
  <c r="FP742" i="11"/>
  <c r="EI351" i="11"/>
  <c r="DA249" i="11"/>
  <c r="EG249" i="11"/>
  <c r="EI826" i="11"/>
  <c r="FP826" i="11"/>
  <c r="FP23" i="11"/>
  <c r="EI23" i="11"/>
  <c r="DA530" i="11"/>
  <c r="EG530" i="11"/>
  <c r="EI388" i="11"/>
  <c r="FP388" i="11"/>
  <c r="EG659" i="11"/>
  <c r="DA659" i="11"/>
  <c r="EG395" i="11"/>
  <c r="DA395" i="11"/>
  <c r="EI440" i="11"/>
  <c r="FP440" i="11"/>
  <c r="DA596" i="11"/>
  <c r="EG596" i="11"/>
  <c r="DA795" i="11"/>
  <c r="EG795" i="11"/>
  <c r="GX21" i="11"/>
  <c r="FR21" i="11"/>
  <c r="DA929" i="11"/>
  <c r="EG929" i="11"/>
  <c r="EL862" i="12"/>
  <c r="DE862" i="12"/>
  <c r="FP163" i="11"/>
  <c r="EI163" i="11"/>
  <c r="EG896" i="11"/>
  <c r="DA896" i="11"/>
  <c r="EI845" i="11"/>
  <c r="FP845" i="11"/>
  <c r="GX845" i="11" s="1"/>
  <c r="GZ845" i="11" s="1"/>
  <c r="EI930" i="11"/>
  <c r="FP930" i="11"/>
  <c r="FP777" i="11"/>
  <c r="EI777" i="11"/>
  <c r="DA31" i="11"/>
  <c r="EG31" i="11"/>
  <c r="FP836" i="11"/>
  <c r="EI836" i="11"/>
  <c r="DA336" i="11"/>
  <c r="EG336" i="11"/>
  <c r="GX28" i="11"/>
  <c r="FR28" i="11"/>
  <c r="EG515" i="11"/>
  <c r="DA515" i="11"/>
  <c r="EG412" i="11"/>
  <c r="DA412" i="11"/>
  <c r="FP528" i="11"/>
  <c r="EI528" i="11"/>
  <c r="FP170" i="11"/>
  <c r="EI170" i="11"/>
  <c r="DA354" i="11"/>
  <c r="EG354" i="11"/>
  <c r="FP461" i="11"/>
  <c r="EI461" i="11"/>
  <c r="EG574" i="11"/>
  <c r="DA574" i="11"/>
  <c r="GX857" i="11"/>
  <c r="FR857" i="11"/>
  <c r="DA610" i="11"/>
  <c r="EG610" i="11"/>
  <c r="DA327" i="11"/>
  <c r="EG327" i="11"/>
  <c r="EI327" i="11" s="1"/>
  <c r="DA517" i="11"/>
  <c r="EG517" i="11"/>
  <c r="FP517" i="11" s="1"/>
  <c r="EI95" i="11"/>
  <c r="FP95" i="11"/>
  <c r="EI27" i="11"/>
  <c r="FP27" i="11"/>
  <c r="DA914" i="11"/>
  <c r="EG914" i="11"/>
  <c r="DA766" i="11"/>
  <c r="EG766" i="11"/>
  <c r="FP766" i="11" s="1"/>
  <c r="DA240" i="11"/>
  <c r="EG240" i="11"/>
  <c r="EI568" i="11"/>
  <c r="EI104" i="11"/>
  <c r="FP104" i="11"/>
  <c r="EG83" i="11"/>
  <c r="DA83" i="11"/>
  <c r="FP710" i="11"/>
  <c r="EI710" i="11"/>
  <c r="EG75" i="11"/>
  <c r="DA75" i="11"/>
  <c r="DA115" i="11"/>
  <c r="EG115" i="11"/>
  <c r="FP769" i="11"/>
  <c r="EI769" i="11"/>
  <c r="DA566" i="11"/>
  <c r="EG566" i="11"/>
  <c r="EI525" i="11"/>
  <c r="FP525" i="11"/>
  <c r="EI796" i="11"/>
  <c r="FP796" i="11"/>
  <c r="DA715" i="11"/>
  <c r="EG715" i="11"/>
  <c r="DA500" i="11"/>
  <c r="EG500" i="11"/>
  <c r="FP757" i="11"/>
  <c r="EI757" i="11"/>
  <c r="EI337" i="11"/>
  <c r="FP337" i="11"/>
  <c r="DA613" i="11"/>
  <c r="EG613" i="11"/>
  <c r="DA459" i="11"/>
  <c r="EG459" i="11"/>
  <c r="FP459" i="11" s="1"/>
  <c r="GX459" i="11" s="1"/>
  <c r="AL459" i="12" s="1"/>
  <c r="GX948" i="11"/>
  <c r="FR948" i="11"/>
  <c r="EG15" i="11"/>
  <c r="DA15" i="11"/>
  <c r="EG680" i="11"/>
  <c r="DA680" i="11"/>
  <c r="EG308" i="11"/>
  <c r="DA308" i="11"/>
  <c r="GX295" i="11"/>
  <c r="FR295" i="11"/>
  <c r="EG763" i="11"/>
  <c r="DA763" i="11"/>
  <c r="EG660" i="11"/>
  <c r="DA660" i="11"/>
  <c r="DA29" i="11"/>
  <c r="EG29" i="11"/>
  <c r="EI29" i="11" s="1"/>
  <c r="EG239" i="11"/>
  <c r="DA239" i="11"/>
  <c r="DA40" i="11"/>
  <c r="EG40" i="11"/>
  <c r="EI384" i="11"/>
  <c r="FP384" i="11"/>
  <c r="FR384" i="11" s="1"/>
  <c r="DA740" i="11"/>
  <c r="EG740" i="11"/>
  <c r="FP199" i="11"/>
  <c r="EI199" i="11"/>
  <c r="EI78" i="11"/>
  <c r="FP78" i="11"/>
  <c r="EG451" i="11"/>
  <c r="DA451" i="11"/>
  <c r="EG630" i="11"/>
  <c r="DA630" i="11"/>
  <c r="GX362" i="11"/>
  <c r="FR362" i="11"/>
  <c r="EG192" i="11"/>
  <c r="DA192" i="11"/>
  <c r="EG479" i="11"/>
  <c r="DA479" i="11"/>
  <c r="EI407" i="11"/>
  <c r="FP407" i="11"/>
  <c r="EI291" i="11"/>
  <c r="FP291" i="11"/>
  <c r="EI319" i="11"/>
  <c r="FP319" i="11"/>
  <c r="DA696" i="11"/>
  <c r="EG696" i="11"/>
  <c r="FR157" i="11"/>
  <c r="GX157" i="11"/>
  <c r="GZ157" i="11" s="1"/>
  <c r="FP687" i="11"/>
  <c r="EI687" i="11"/>
  <c r="EG564" i="11"/>
  <c r="DA564" i="11"/>
  <c r="DA17" i="11"/>
  <c r="EG17" i="11"/>
  <c r="DA386" i="11"/>
  <c r="EG386" i="11"/>
  <c r="EI804" i="11"/>
  <c r="FP804" i="11"/>
  <c r="EG369" i="11"/>
  <c r="DA369" i="11"/>
  <c r="EG465" i="11"/>
  <c r="DA465" i="11"/>
  <c r="DA401" i="11"/>
  <c r="EG401" i="11"/>
  <c r="FP949" i="11"/>
  <c r="EI949" i="11"/>
  <c r="EG797" i="11"/>
  <c r="DA797" i="11"/>
  <c r="EG589" i="11"/>
  <c r="DA589" i="11"/>
  <c r="EG306" i="11"/>
  <c r="DA306" i="11"/>
  <c r="FR874" i="11"/>
  <c r="GX874" i="11"/>
  <c r="DA726" i="11"/>
  <c r="EG726" i="11"/>
  <c r="EG548" i="11"/>
  <c r="DA548" i="11"/>
  <c r="EI152" i="11"/>
  <c r="FP152" i="11"/>
  <c r="DA280" i="11"/>
  <c r="EG280" i="11"/>
  <c r="EI276" i="11"/>
  <c r="FP276" i="11"/>
  <c r="EI690" i="11"/>
  <c r="FP690" i="11"/>
  <c r="GX690" i="11" s="1"/>
  <c r="DA817" i="11"/>
  <c r="EG817" i="11"/>
  <c r="EG283" i="11"/>
  <c r="DA283" i="11"/>
  <c r="EI634" i="11"/>
  <c r="FP634" i="11"/>
  <c r="EG85" i="11"/>
  <c r="DA85" i="11"/>
  <c r="EI88" i="11"/>
  <c r="FP88" i="11"/>
  <c r="FP899" i="11"/>
  <c r="EI899" i="11"/>
  <c r="EI159" i="11"/>
  <c r="FP159" i="11"/>
  <c r="FR159" i="11" s="1"/>
  <c r="EI716" i="11"/>
  <c r="FP716" i="11"/>
  <c r="DA374" i="11"/>
  <c r="EG374" i="11"/>
  <c r="FR420" i="11"/>
  <c r="GX420" i="11"/>
  <c r="AL371" i="12"/>
  <c r="GZ371" i="11"/>
  <c r="GZ721" i="11"/>
  <c r="AL722" i="12"/>
  <c r="DA313" i="11"/>
  <c r="EG313" i="11"/>
  <c r="FP313" i="11" s="1"/>
  <c r="EG341" i="11"/>
  <c r="DA341" i="11"/>
  <c r="EG324" i="11"/>
  <c r="DA324" i="11"/>
  <c r="EG165" i="11"/>
  <c r="DA165" i="11"/>
  <c r="EG532" i="11"/>
  <c r="DA532" i="11"/>
  <c r="FP588" i="11"/>
  <c r="FR588" i="11" s="1"/>
  <c r="EI731" i="11"/>
  <c r="EG513" i="11"/>
  <c r="DA513" i="11"/>
  <c r="DA69" i="11"/>
  <c r="EG69" i="11"/>
  <c r="FP464" i="11"/>
  <c r="EI464" i="11"/>
  <c r="EG89" i="11"/>
  <c r="DA89" i="11"/>
  <c r="DA662" i="11"/>
  <c r="EG662" i="11"/>
  <c r="DA14" i="11"/>
  <c r="EG14" i="11"/>
  <c r="EG9" i="11"/>
  <c r="DA9" i="11"/>
  <c r="GZ635" i="11"/>
  <c r="AL636" i="12"/>
  <c r="AN636" i="12" s="1"/>
  <c r="EI488" i="11"/>
  <c r="FP488" i="11"/>
  <c r="EG627" i="11"/>
  <c r="EI627" i="11"/>
  <c r="DA851" i="11"/>
  <c r="EG851" i="11"/>
  <c r="DA531" i="11"/>
  <c r="EG531" i="11"/>
  <c r="EI323" i="11"/>
  <c r="FP323" i="11"/>
  <c r="EI259" i="11"/>
  <c r="FP259" i="11"/>
  <c r="DA629" i="11"/>
  <c r="EG629" i="11"/>
  <c r="DA418" i="11"/>
  <c r="EG418" i="11"/>
  <c r="EI418" i="11" s="1"/>
  <c r="DA282" i="11"/>
  <c r="EG282" i="11"/>
  <c r="EI364" i="11"/>
  <c r="FP364" i="11"/>
  <c r="DA709" i="11"/>
  <c r="EG709" i="11"/>
  <c r="EI884" i="11"/>
  <c r="FP884" i="11"/>
  <c r="FP883" i="11"/>
  <c r="EI883" i="11"/>
  <c r="EI856" i="11"/>
  <c r="FP856" i="11"/>
  <c r="EG293" i="11"/>
  <c r="DA293" i="11"/>
  <c r="EI534" i="11"/>
  <c r="FP534" i="11"/>
  <c r="EG224" i="11"/>
  <c r="DA224" i="11"/>
  <c r="DA510" i="11"/>
  <c r="EG510" i="11"/>
  <c r="GX512" i="11"/>
  <c r="FR512" i="11"/>
  <c r="EG161" i="11"/>
  <c r="DA161" i="11"/>
  <c r="EG448" i="11"/>
  <c r="DA448" i="11"/>
  <c r="FR349" i="11"/>
  <c r="GX349" i="11"/>
  <c r="EG443" i="11"/>
  <c r="DA443" i="11"/>
  <c r="FP389" i="11"/>
  <c r="EI389" i="11"/>
  <c r="FP214" i="11"/>
  <c r="EI214" i="11"/>
  <c r="FP958" i="11"/>
  <c r="EI958" i="11"/>
  <c r="EI394" i="11"/>
  <c r="FP394" i="11"/>
  <c r="FP267" i="11"/>
  <c r="EI267" i="11"/>
  <c r="FP226" i="11"/>
  <c r="EI226" i="11"/>
  <c r="FP705" i="11"/>
  <c r="EI705" i="11"/>
  <c r="EI467" i="11"/>
  <c r="FP467" i="11"/>
  <c r="DA511" i="11"/>
  <c r="EG511" i="11"/>
  <c r="EI424" i="11"/>
  <c r="FP424" i="11"/>
  <c r="EI572" i="11"/>
  <c r="FP572" i="11"/>
  <c r="FP380" i="11"/>
  <c r="EI380" i="11"/>
  <c r="FP768" i="11"/>
  <c r="EI768" i="11"/>
  <c r="FR622" i="11"/>
  <c r="GX622" i="11"/>
  <c r="AL623" i="12" s="1"/>
  <c r="DA775" i="11"/>
  <c r="EG775" i="11"/>
  <c r="EG870" i="11"/>
  <c r="EI870" i="11" s="1"/>
  <c r="EG831" i="11"/>
  <c r="DA831" i="11"/>
  <c r="DA913" i="11"/>
  <c r="EG913" i="11"/>
  <c r="FP913" i="11" s="1"/>
  <c r="FR913" i="11" s="1"/>
  <c r="FP514" i="11"/>
  <c r="EI514" i="11"/>
  <c r="FP542" i="11"/>
  <c r="EI542" i="11"/>
  <c r="DA189" i="11"/>
  <c r="EG189" i="11"/>
  <c r="EI344" i="11"/>
  <c r="FP344" i="11"/>
  <c r="FR344" i="11" s="1"/>
  <c r="EI377" i="11"/>
  <c r="FP377" i="11"/>
  <c r="EI922" i="11"/>
  <c r="FP922" i="11"/>
  <c r="FP927" i="11"/>
  <c r="EI927" i="11"/>
  <c r="EI632" i="11"/>
  <c r="FP632" i="11"/>
  <c r="DA895" i="11"/>
  <c r="EG895" i="11"/>
  <c r="DA665" i="11"/>
  <c r="FP320" i="11"/>
  <c r="EI320" i="11"/>
  <c r="DA456" i="11"/>
  <c r="EG456" i="11"/>
  <c r="FP456" i="11" s="1"/>
  <c r="GX456" i="11" s="1"/>
  <c r="FP427" i="11"/>
  <c r="EI427" i="11"/>
  <c r="GX487" i="11"/>
  <c r="FR487" i="11"/>
  <c r="FR731" i="11"/>
  <c r="GX731" i="11"/>
  <c r="EI445" i="11"/>
  <c r="FP445" i="11"/>
  <c r="FP752" i="11"/>
  <c r="EI752" i="11"/>
  <c r="DA722" i="11"/>
  <c r="EG722" i="11"/>
  <c r="DA746" i="11"/>
  <c r="EG746" i="11"/>
  <c r="EI472" i="11"/>
  <c r="FP472" i="11"/>
  <c r="FP503" i="11"/>
  <c r="EI503" i="11"/>
  <c r="DA744" i="11"/>
  <c r="EG744" i="11"/>
  <c r="GX248" i="11"/>
  <c r="FR248" i="11"/>
  <c r="FP60" i="11"/>
  <c r="EI60" i="11"/>
  <c r="EG678" i="11"/>
  <c r="DA678" i="11"/>
  <c r="FP558" i="11"/>
  <c r="EI558" i="11"/>
  <c r="EI888" i="11"/>
  <c r="FP888" i="11"/>
  <c r="FR888" i="11" s="1"/>
  <c r="DA562" i="11"/>
  <c r="EG562" i="11"/>
  <c r="FP852" i="11"/>
  <c r="EI852" i="11"/>
  <c r="EI103" i="11"/>
  <c r="FP103" i="11"/>
  <c r="EI621" i="11"/>
  <c r="FP621" i="11"/>
  <c r="DA322" i="11"/>
  <c r="EG322" i="11"/>
  <c r="DA109" i="11"/>
  <c r="EG109" i="11"/>
  <c r="FP109" i="11" s="1"/>
  <c r="FR109" i="11" s="1"/>
  <c r="DA255" i="11"/>
  <c r="EG255" i="11"/>
  <c r="EI850" i="11"/>
  <c r="FP850" i="11"/>
  <c r="FP195" i="11"/>
  <c r="EI195" i="11"/>
  <c r="FR432" i="11"/>
  <c r="GX432" i="11"/>
  <c r="GX66" i="11"/>
  <c r="FR66" i="11"/>
  <c r="EI556" i="11"/>
  <c r="FP556" i="11"/>
  <c r="FP663" i="11"/>
  <c r="EI663" i="11"/>
  <c r="FR732" i="11"/>
  <c r="GX732" i="11"/>
  <c r="GX603" i="11"/>
  <c r="FR603" i="11"/>
  <c r="EI132" i="11"/>
  <c r="FP132" i="11"/>
  <c r="EI640" i="11"/>
  <c r="FP640" i="11"/>
  <c r="FP148" i="11"/>
  <c r="EI148" i="11"/>
  <c r="EI643" i="11"/>
  <c r="FP643" i="11"/>
  <c r="EG779" i="11"/>
  <c r="DA779" i="11"/>
  <c r="FP839" i="11"/>
  <c r="EI839" i="11"/>
  <c r="FP74" i="11"/>
  <c r="EI74" i="11"/>
  <c r="DA789" i="11"/>
  <c r="EG789" i="11"/>
  <c r="FR708" i="11"/>
  <c r="GX708" i="11"/>
  <c r="FP305" i="11"/>
  <c r="EI305" i="11"/>
  <c r="EI618" i="11"/>
  <c r="FP618" i="11"/>
  <c r="EI381" i="11"/>
  <c r="FP381" i="11"/>
  <c r="EI904" i="11"/>
  <c r="FP904" i="11"/>
  <c r="FR218" i="11"/>
  <c r="GX218" i="11"/>
  <c r="EI783" i="11"/>
  <c r="FP783" i="11"/>
  <c r="GX783" i="11" s="1"/>
  <c r="GZ783" i="11" s="1"/>
  <c r="DA631" i="11"/>
  <c r="EG631" i="11"/>
  <c r="FP53" i="11"/>
  <c r="EI53" i="11"/>
  <c r="DA155" i="11"/>
  <c r="EG155" i="11"/>
  <c r="DA212" i="11"/>
  <c r="EG212" i="11"/>
  <c r="FP567" i="11"/>
  <c r="EI567" i="11"/>
  <c r="EI806" i="11"/>
  <c r="FP806" i="11"/>
  <c r="FP844" i="11"/>
  <c r="EI844" i="11"/>
  <c r="FR671" i="11"/>
  <c r="GX671" i="11"/>
  <c r="DA289" i="11"/>
  <c r="EG289" i="11"/>
  <c r="EI765" i="11"/>
  <c r="FP765" i="11"/>
  <c r="DA758" i="11"/>
  <c r="EG758" i="11"/>
  <c r="FP447" i="11"/>
  <c r="EI447" i="11"/>
  <c r="FR191" i="11"/>
  <c r="GX191" i="11"/>
  <c r="GZ191" i="11" s="1"/>
  <c r="FR614" i="11"/>
  <c r="GX614" i="11"/>
  <c r="EG311" i="11"/>
  <c r="DA311" i="11"/>
  <c r="FP318" i="11"/>
  <c r="EI318" i="11"/>
  <c r="EI275" i="11"/>
  <c r="FP275" i="11"/>
  <c r="EI834" i="11"/>
  <c r="FP834" i="11"/>
  <c r="EI137" i="11"/>
  <c r="FP137" i="11"/>
  <c r="DA16" i="11"/>
  <c r="EG16" i="11"/>
  <c r="FR122" i="11"/>
  <c r="GX122" i="11"/>
  <c r="FP863" i="11"/>
  <c r="EI863" i="11"/>
  <c r="GX655" i="11"/>
  <c r="FR655" i="11"/>
  <c r="FP242" i="11"/>
  <c r="FP583" i="11"/>
  <c r="EI583" i="11"/>
  <c r="EI881" i="11"/>
  <c r="FP881" i="11"/>
  <c r="EI375" i="11"/>
  <c r="FP375" i="11"/>
  <c r="GX810" i="11"/>
  <c r="FR810" i="11"/>
  <c r="EI363" i="11"/>
  <c r="FP363" i="11"/>
  <c r="EI286" i="11"/>
  <c r="FP286" i="11"/>
  <c r="FP652" i="11"/>
  <c r="EI652" i="11"/>
  <c r="GX135" i="11"/>
  <c r="FR135" i="11"/>
  <c r="GX345" i="11"/>
  <c r="FR345" i="11"/>
  <c r="EI799" i="11"/>
  <c r="FP799" i="11"/>
  <c r="FP853" i="11"/>
  <c r="EI853" i="11"/>
  <c r="DA20" i="11"/>
  <c r="EG20" i="11"/>
  <c r="EI309" i="11"/>
  <c r="FP309" i="11"/>
  <c r="EI431" i="11"/>
  <c r="FP431" i="11"/>
  <c r="DA458" i="11"/>
  <c r="EG458" i="11"/>
  <c r="EI172" i="11"/>
  <c r="FP172" i="11"/>
  <c r="EI325" i="11"/>
  <c r="FP325" i="11"/>
  <c r="FP653" i="11"/>
  <c r="EI653" i="11"/>
  <c r="FP36" i="11"/>
  <c r="EI36" i="11"/>
  <c r="EI82" i="11"/>
  <c r="EI193" i="11"/>
  <c r="FP22" i="11"/>
  <c r="GX606" i="11"/>
  <c r="EI128" i="11"/>
  <c r="FR102" i="11"/>
  <c r="EI90" i="11"/>
  <c r="EI623" i="11"/>
  <c r="FR547" i="11"/>
  <c r="FR197" i="11"/>
  <c r="FR361" i="11"/>
  <c r="FP253" i="11"/>
  <c r="FR253" i="11"/>
  <c r="FP546" i="11"/>
  <c r="FR546" i="11" s="1"/>
  <c r="EI547" i="11"/>
  <c r="EI677" i="11"/>
  <c r="EI316" i="11"/>
  <c r="FP194" i="11"/>
  <c r="FR194" i="11" s="1"/>
  <c r="FR315" i="11"/>
  <c r="GX925" i="11"/>
  <c r="GZ925" i="11" s="1"/>
  <c r="FP261" i="11"/>
  <c r="FR261" i="11" s="1"/>
  <c r="EI699" i="11"/>
  <c r="GX902" i="11"/>
  <c r="EI321" i="11"/>
  <c r="FP34" i="11"/>
  <c r="FR34" i="11" s="1"/>
  <c r="FP141" i="11"/>
  <c r="FR141" i="11" s="1"/>
  <c r="EI297" i="11"/>
  <c r="FP138" i="11"/>
  <c r="FP509" i="11"/>
  <c r="GX509" i="11" s="1"/>
  <c r="GX785" i="11"/>
  <c r="AL786" i="12" s="1"/>
  <c r="FP880" i="11"/>
  <c r="GX880" i="11" s="1"/>
  <c r="GX506" i="11"/>
  <c r="GZ506" i="11" s="1"/>
  <c r="FP624" i="11"/>
  <c r="GX624" i="11" s="1"/>
  <c r="FP428" i="11"/>
  <c r="FR428" i="11" s="1"/>
  <c r="FP626" i="11"/>
  <c r="FR626" i="11" s="1"/>
  <c r="GX638" i="11"/>
  <c r="FR741" i="11"/>
  <c r="EI712" i="11"/>
  <c r="FP855" i="11"/>
  <c r="GX855" i="11" s="1"/>
  <c r="AL742" i="12"/>
  <c r="AN742" i="12" s="1"/>
  <c r="FP425" i="11"/>
  <c r="GX425" i="11" s="1"/>
  <c r="EI491" i="11"/>
  <c r="EI361" i="11"/>
  <c r="FP260" i="11"/>
  <c r="GX260" i="11" s="1"/>
  <c r="EI256" i="11"/>
  <c r="GX175" i="11"/>
  <c r="GZ175" i="11"/>
  <c r="FP912" i="11"/>
  <c r="GX912" i="11" s="1"/>
  <c r="FP756" i="11"/>
  <c r="FR756" i="11" s="1"/>
  <c r="FP776" i="11"/>
  <c r="GX776" i="11" s="1"/>
  <c r="EI819" i="11"/>
  <c r="FP213" i="11"/>
  <c r="FR213" i="11" s="1"/>
  <c r="FP471" i="11"/>
  <c r="GX471" i="11" s="1"/>
  <c r="FR727" i="11"/>
  <c r="FR641" i="11"/>
  <c r="FR160" i="11"/>
  <c r="EI860" i="11"/>
  <c r="EI952" i="11"/>
  <c r="EI619" i="11"/>
  <c r="EI748" i="11"/>
  <c r="FP584" i="11"/>
  <c r="GX584" i="11" s="1"/>
  <c r="GX842" i="11"/>
  <c r="GZ842" i="11" s="1"/>
  <c r="AL581" i="12"/>
  <c r="BU581" i="12" s="1"/>
  <c r="FP938" i="11"/>
  <c r="GX938" i="11" s="1"/>
  <c r="FP805" i="11"/>
  <c r="FR805" i="11" s="1"/>
  <c r="GX140" i="11"/>
  <c r="GZ140" i="11"/>
  <c r="EI559" i="11"/>
  <c r="FR277" i="11"/>
  <c r="EI925" i="11"/>
  <c r="FP174" i="11"/>
  <c r="FR174" i="11" s="1"/>
  <c r="FP237" i="11"/>
  <c r="GX237" i="11" s="1"/>
  <c r="GX340" i="11"/>
  <c r="GZ340" i="11"/>
  <c r="EI933" i="11"/>
  <c r="EI858" i="11"/>
  <c r="GX37" i="11"/>
  <c r="GZ37" i="11" s="1"/>
  <c r="EI211" i="11"/>
  <c r="EI750" i="11"/>
  <c r="EI837" i="11"/>
  <c r="EI785" i="11"/>
  <c r="FR858" i="11"/>
  <c r="EI434" i="11"/>
  <c r="FP669" i="11"/>
  <c r="GX669" i="11" s="1"/>
  <c r="FP801" i="11"/>
  <c r="FR801" i="11" s="1"/>
  <c r="GX378" i="11"/>
  <c r="GZ378" i="11" s="1"/>
  <c r="EI940" i="11"/>
  <c r="FP331" i="11"/>
  <c r="FR331" i="11" s="1"/>
  <c r="FP578" i="11"/>
  <c r="GX578" i="11" s="1"/>
  <c r="FP241" i="11"/>
  <c r="FR241" i="11" s="1"/>
  <c r="EI37" i="11"/>
  <c r="FP339" i="11"/>
  <c r="GX339" i="11" s="1"/>
  <c r="EI936" i="11"/>
  <c r="FP334" i="11"/>
  <c r="FP668" i="11"/>
  <c r="GX668" i="11"/>
  <c r="FP302" i="11"/>
  <c r="FR302" i="11" s="1"/>
  <c r="GX171" i="11"/>
  <c r="GZ171" i="11" s="1"/>
  <c r="GX733" i="11"/>
  <c r="GZ733" i="11"/>
  <c r="FR13" i="11"/>
  <c r="FP847" i="11"/>
  <c r="GX847" i="11" s="1"/>
  <c r="GZ847" i="11" s="1"/>
  <c r="FP136" i="11"/>
  <c r="FR136" i="11" s="1"/>
  <c r="AL606" i="12"/>
  <c r="AN606" i="12" s="1"/>
  <c r="FR385" i="11"/>
  <c r="EI175" i="11"/>
  <c r="FP701" i="11"/>
  <c r="GX701" i="11" s="1"/>
  <c r="EI641" i="11"/>
  <c r="EI204" i="11"/>
  <c r="FP554" i="11"/>
  <c r="FR554" i="11" s="1"/>
  <c r="EI541" i="11"/>
  <c r="GX575" i="11"/>
  <c r="GZ575" i="11" s="1"/>
  <c r="EI177" i="11"/>
  <c r="FP767" i="11"/>
  <c r="FR767" i="11" s="1"/>
  <c r="FP118" i="11"/>
  <c r="EI118" i="11"/>
  <c r="EI919" i="11"/>
  <c r="EI575" i="11"/>
  <c r="FP555" i="11"/>
  <c r="GX555" i="11" s="1"/>
  <c r="EI77" i="11"/>
  <c r="EI753" i="11"/>
  <c r="FP818" i="11"/>
  <c r="FR818" i="11" s="1"/>
  <c r="FR872" i="11"/>
  <c r="EI346" i="11"/>
  <c r="FP599" i="11"/>
  <c r="FR599" i="11" s="1"/>
  <c r="FP250" i="11"/>
  <c r="FR250" i="11" s="1"/>
  <c r="EI604" i="11"/>
  <c r="EI656" i="11"/>
  <c r="EI359" i="11"/>
  <c r="FP382" i="11"/>
  <c r="FR382" i="11" s="1"/>
  <c r="FP518" i="11"/>
  <c r="FR518" i="11" s="1"/>
  <c r="FP470" i="11"/>
  <c r="FR470" i="11"/>
  <c r="FP121" i="11"/>
  <c r="FR121" i="11" s="1"/>
  <c r="EI8" i="11"/>
  <c r="FP225" i="11"/>
  <c r="FR225" i="11" s="1"/>
  <c r="FP565" i="11"/>
  <c r="FR565" i="11" s="1"/>
  <c r="FP903" i="11"/>
  <c r="FR903" i="11" s="1"/>
  <c r="FP928" i="11"/>
  <c r="GX928" i="11" s="1"/>
  <c r="EI654" i="11"/>
  <c r="FP654" i="11"/>
  <c r="EI131" i="11"/>
  <c r="FP598" i="11"/>
  <c r="FR598" i="11" s="1"/>
  <c r="EI270" i="11"/>
  <c r="FP816" i="11"/>
  <c r="FR816" i="11" s="1"/>
  <c r="FP421" i="11"/>
  <c r="GX421" i="11" s="1"/>
  <c r="FP504" i="11"/>
  <c r="FR504" i="11" s="1"/>
  <c r="FP802" i="11"/>
  <c r="FR802" i="11"/>
  <c r="EI391" i="11"/>
  <c r="FR478" i="11"/>
  <c r="EI827" i="11"/>
  <c r="FP481" i="11"/>
  <c r="FR481" i="11" s="1"/>
  <c r="FP368" i="11"/>
  <c r="FR368" i="11" s="1"/>
  <c r="FP920" i="11"/>
  <c r="EI920" i="11"/>
  <c r="GX684" i="11"/>
  <c r="AL685" i="12" s="1"/>
  <c r="EI338" i="11"/>
  <c r="FP142" i="11"/>
  <c r="FR142" i="11" s="1"/>
  <c r="EI684" i="11"/>
  <c r="EI838" i="11"/>
  <c r="FP838" i="11"/>
  <c r="FR476" i="11"/>
  <c r="FP681" i="11"/>
  <c r="EI681" i="11"/>
  <c r="EI314" i="11"/>
  <c r="GX223" i="11"/>
  <c r="AL223" i="12" s="1"/>
  <c r="BU223" i="12" s="1"/>
  <c r="FP91" i="11"/>
  <c r="GX91" i="11" s="1"/>
  <c r="AL91" i="12" s="1"/>
  <c r="GX507" i="11"/>
  <c r="AL507" i="12" s="1"/>
  <c r="EI605" i="11"/>
  <c r="EI911" i="11"/>
  <c r="FP942" i="11"/>
  <c r="FR942" i="11" s="1"/>
  <c r="FP615" i="11"/>
  <c r="EI755" i="11"/>
  <c r="AL358" i="12"/>
  <c r="BU358" i="12" s="1"/>
  <c r="FP829" i="11"/>
  <c r="GX829" i="11" s="1"/>
  <c r="EI495" i="11"/>
  <c r="EI878" i="11"/>
  <c r="FR605" i="11"/>
  <c r="EI890" i="11"/>
  <c r="EI820" i="11"/>
  <c r="FP820" i="11"/>
  <c r="FR254" i="11"/>
  <c r="FP181" i="11"/>
  <c r="GX181" i="11"/>
  <c r="FP693" i="11"/>
  <c r="FP231" i="11"/>
  <c r="GX231" i="11" s="1"/>
  <c r="FP563" i="11"/>
  <c r="FR563" i="11" s="1"/>
  <c r="FP352" i="11"/>
  <c r="EI352" i="11"/>
  <c r="FP433" i="11"/>
  <c r="FR433" i="11"/>
  <c r="EI891" i="11"/>
  <c r="EI646" i="11"/>
  <c r="FP646" i="11"/>
  <c r="FP330" i="11"/>
  <c r="GX330" i="11" s="1"/>
  <c r="FP682" i="11"/>
  <c r="FP717" i="11"/>
  <c r="FR717" i="11" s="1"/>
  <c r="DA7" i="11"/>
  <c r="AN396" i="12"/>
  <c r="EI536" i="11"/>
  <c r="FP536" i="11"/>
  <c r="FP153" i="11"/>
  <c r="EI438" i="11"/>
  <c r="FP438" i="11"/>
  <c r="FP719" i="11"/>
  <c r="GX719" i="11" s="1"/>
  <c r="FP754" i="11"/>
  <c r="EI754" i="11"/>
  <c r="EI476" i="11"/>
  <c r="GZ396" i="11"/>
  <c r="FR570" i="11"/>
  <c r="FP550" i="11"/>
  <c r="FR550" i="11" s="1"/>
  <c r="EI478" i="11"/>
  <c r="EI866" i="11"/>
  <c r="FP866" i="11"/>
  <c r="GX284" i="11"/>
  <c r="GZ284" i="11" s="1"/>
  <c r="FP158" i="11"/>
  <c r="GX158" i="11" s="1"/>
  <c r="AL158" i="12" s="1"/>
  <c r="BU158" i="12" s="1"/>
  <c r="EI713" i="11"/>
  <c r="FP55" i="11"/>
  <c r="GX55" i="11" s="1"/>
  <c r="EI463" i="11"/>
  <c r="EI215" i="11"/>
  <c r="FP215" i="11"/>
  <c r="FR343" i="11"/>
  <c r="FP787" i="11"/>
  <c r="FR787" i="11" s="1"/>
  <c r="GX185" i="11"/>
  <c r="GZ185" i="11"/>
  <c r="EI466" i="11"/>
  <c r="FP473" i="11"/>
  <c r="EI473" i="11"/>
  <c r="FP46" i="11"/>
  <c r="GX46" i="11" s="1"/>
  <c r="EI452" i="11"/>
  <c r="FP879" i="11"/>
  <c r="GX879" i="11"/>
  <c r="GZ879" i="11" s="1"/>
  <c r="FP724" i="11"/>
  <c r="FR724" i="11" s="1"/>
  <c r="EI815" i="11"/>
  <c r="FP934" i="11"/>
  <c r="GX934" i="11"/>
  <c r="FP644" i="11"/>
  <c r="EI644" i="11"/>
  <c r="EI931" i="11"/>
  <c r="FP861" i="11"/>
  <c r="EI861" i="11"/>
  <c r="EI38" i="11"/>
  <c r="FP367" i="11"/>
  <c r="EI150" i="11"/>
  <c r="FP232" i="11"/>
  <c r="FR232" i="11" s="1"/>
  <c r="FR585" i="11"/>
  <c r="GX233" i="11"/>
  <c r="FR233" i="11"/>
  <c r="EI498" i="11"/>
  <c r="FP871" i="11"/>
  <c r="GX871" i="11"/>
  <c r="GZ871" i="11" s="1"/>
  <c r="FP403" i="11"/>
  <c r="EI403" i="11"/>
  <c r="FP676" i="11"/>
  <c r="GX676" i="11" s="1"/>
  <c r="FP279" i="11"/>
  <c r="FP244" i="11"/>
  <c r="EI244" i="11"/>
  <c r="FP557" i="11"/>
  <c r="EI557" i="11"/>
  <c r="FP11" i="11"/>
  <c r="EI11" i="11"/>
  <c r="FP526" i="11"/>
  <c r="EI526" i="11"/>
  <c r="EI123" i="11"/>
  <c r="FP123" i="11"/>
  <c r="EI111" i="11"/>
  <c r="FP111" i="11"/>
  <c r="EI636" i="11"/>
  <c r="FP636" i="11"/>
  <c r="FP730" i="11"/>
  <c r="EI58" i="11"/>
  <c r="FP58" i="11"/>
  <c r="EI71" i="11"/>
  <c r="EI294" i="11"/>
  <c r="FP350" i="11"/>
  <c r="EI350" i="11"/>
  <c r="GZ176" i="11"/>
  <c r="EI657" i="11"/>
  <c r="FP304" i="11"/>
  <c r="FR304" i="11" s="1"/>
  <c r="EI106" i="11"/>
  <c r="FP106" i="11"/>
  <c r="FP954" i="11"/>
  <c r="EI954" i="11"/>
  <c r="GX588" i="11"/>
  <c r="AL589" i="12" s="1"/>
  <c r="FP245" i="11"/>
  <c r="EI245" i="11"/>
  <c r="FP342" i="11"/>
  <c r="EI342" i="11"/>
  <c r="FP54" i="11"/>
  <c r="EI54" i="11"/>
  <c r="EI918" i="11"/>
  <c r="EI735" i="11"/>
  <c r="FP735" i="11"/>
  <c r="FP436" i="11"/>
  <c r="GX436" i="11"/>
  <c r="FP200" i="11"/>
  <c r="GX200" i="11" s="1"/>
  <c r="EI146" i="11"/>
  <c r="FP146" i="11"/>
  <c r="EI96" i="11"/>
  <c r="FP96" i="11"/>
  <c r="FP65" i="11"/>
  <c r="EI65" i="11"/>
  <c r="FP700" i="11"/>
  <c r="EI700" i="11"/>
  <c r="FP299" i="11"/>
  <c r="EI299" i="11"/>
  <c r="FP639" i="11"/>
  <c r="EI639" i="11"/>
  <c r="EI387" i="11"/>
  <c r="FP387" i="11"/>
  <c r="EI56" i="11"/>
  <c r="FP56" i="11"/>
  <c r="FP582" i="11"/>
  <c r="EI582" i="11"/>
  <c r="EI670" i="11"/>
  <c r="FP670" i="11"/>
  <c r="FP915" i="11"/>
  <c r="EI915" i="11"/>
  <c r="FP790" i="11"/>
  <c r="EI30" i="11"/>
  <c r="FP30" i="11"/>
  <c r="FP808" i="11"/>
  <c r="EI808" i="11"/>
  <c r="FP882" i="11"/>
  <c r="EI882" i="11"/>
  <c r="EI811" i="11"/>
  <c r="FP811" i="11"/>
  <c r="FP625" i="11"/>
  <c r="EI625" i="11"/>
  <c r="EI133" i="11"/>
  <c r="FP133" i="11"/>
  <c r="FP751" i="11"/>
  <c r="EI751" i="11"/>
  <c r="FP230" i="11"/>
  <c r="EI230" i="11"/>
  <c r="FP227" i="11"/>
  <c r="EI227" i="11"/>
  <c r="EI24" i="11"/>
  <c r="FP24" i="11"/>
  <c r="GX435" i="11"/>
  <c r="FR435" i="11"/>
  <c r="GX549" i="11"/>
  <c r="GZ549" i="11" s="1"/>
  <c r="EI229" i="11"/>
  <c r="FP229" i="11"/>
  <c r="FP198" i="11"/>
  <c r="EI198" i="11"/>
  <c r="GX673" i="11"/>
  <c r="FR673" i="11"/>
  <c r="FP848" i="11"/>
  <c r="EI848" i="11"/>
  <c r="FP828" i="11"/>
  <c r="EI828" i="11"/>
  <c r="EI423" i="11"/>
  <c r="FP423" i="11"/>
  <c r="GX792" i="11"/>
  <c r="FR792" i="11"/>
  <c r="EI771" i="11"/>
  <c r="FP771" i="11"/>
  <c r="EI523" i="11"/>
  <c r="FP523" i="11"/>
  <c r="FP627" i="11"/>
  <c r="GX627" i="11" s="1"/>
  <c r="EI941" i="11"/>
  <c r="FP941" i="11"/>
  <c r="GX426" i="11"/>
  <c r="GZ426" i="11" s="1"/>
  <c r="EI499" i="11"/>
  <c r="FP499" i="11"/>
  <c r="GX203" i="11"/>
  <c r="FR203" i="11"/>
  <c r="EI620" i="11"/>
  <c r="FP620" i="11"/>
  <c r="FR691" i="11"/>
  <c r="GX691" i="11"/>
  <c r="FR329" i="11"/>
  <c r="GX329" i="11"/>
  <c r="AL347" i="12"/>
  <c r="GZ347" i="11"/>
  <c r="EI482" i="11"/>
  <c r="FP482" i="11"/>
  <c r="EI508" i="11"/>
  <c r="FP508" i="11"/>
  <c r="FP120" i="11"/>
  <c r="EI120" i="11"/>
  <c r="FR300" i="11"/>
  <c r="GX300" i="11"/>
  <c r="EI328" i="11"/>
  <c r="FP328" i="11"/>
  <c r="FP592" i="11"/>
  <c r="EI592" i="11"/>
  <c r="EI490" i="11"/>
  <c r="FP490" i="11"/>
  <c r="FR875" i="11"/>
  <c r="GX875" i="11"/>
  <c r="EI907" i="11"/>
  <c r="FP907" i="11"/>
  <c r="GX569" i="11"/>
  <c r="FR569" i="11"/>
  <c r="FP551" i="11"/>
  <c r="EI551" i="11"/>
  <c r="EI43" i="11"/>
  <c r="FP43" i="11"/>
  <c r="FP959" i="11"/>
  <c r="EI959" i="11"/>
  <c r="EI455" i="11"/>
  <c r="FP455" i="11"/>
  <c r="FR19" i="11"/>
  <c r="GX19" i="11"/>
  <c r="GX891" i="11"/>
  <c r="FR891" i="11"/>
  <c r="FR251" i="11"/>
  <c r="GX251" i="11"/>
  <c r="GX144" i="11"/>
  <c r="FR144" i="11"/>
  <c r="EI139" i="11"/>
  <c r="FP139" i="11"/>
  <c r="EI496" i="11"/>
  <c r="FP496" i="11"/>
  <c r="FR335" i="11"/>
  <c r="GX335" i="11"/>
  <c r="EI49" i="11"/>
  <c r="FP49" i="11"/>
  <c r="FP110" i="11"/>
  <c r="EI110" i="11"/>
  <c r="EI749" i="11"/>
  <c r="FP749" i="11"/>
  <c r="GX800" i="11"/>
  <c r="FR800" i="11"/>
  <c r="FP738" i="11"/>
  <c r="EI738" i="11"/>
  <c r="GX379" i="11"/>
  <c r="FR379" i="11"/>
  <c r="FP868" i="11"/>
  <c r="EI868" i="11"/>
  <c r="EI939" i="11"/>
  <c r="FP939" i="11"/>
  <c r="FP519" i="11"/>
  <c r="EI519" i="11"/>
  <c r="FR527" i="11"/>
  <c r="GX527" i="11"/>
  <c r="FP116" i="11"/>
  <c r="EI116" i="11"/>
  <c r="GX303" i="11"/>
  <c r="FR303" i="11"/>
  <c r="EI312" i="11"/>
  <c r="FP312" i="11"/>
  <c r="FR713" i="11"/>
  <c r="GX713" i="11"/>
  <c r="EI397" i="11"/>
  <c r="FP397" i="11"/>
  <c r="FP348" i="11"/>
  <c r="EI348" i="11"/>
  <c r="EI411" i="11"/>
  <c r="FP411" i="11"/>
  <c r="FP269" i="11"/>
  <c r="EI269" i="11"/>
  <c r="EI910" i="11"/>
  <c r="FP910" i="11"/>
  <c r="GX366" i="11"/>
  <c r="FR366" i="11"/>
  <c r="FP51" i="11"/>
  <c r="EI51" i="11"/>
  <c r="FP780" i="11"/>
  <c r="EI780" i="11"/>
  <c r="EI864" i="11"/>
  <c r="FP864" i="11"/>
  <c r="GX864" i="11" s="1"/>
  <c r="GZ864" i="11" s="1"/>
  <c r="FR190" i="11"/>
  <c r="GX190" i="11"/>
  <c r="FP642" i="11"/>
  <c r="EI642" i="11"/>
  <c r="GX84" i="11"/>
  <c r="FR84" i="11"/>
  <c r="EI186" i="11"/>
  <c r="FP186" i="11"/>
  <c r="EI788" i="11"/>
  <c r="FP788" i="11"/>
  <c r="FP182" i="11"/>
  <c r="EI182" i="11"/>
  <c r="EI52" i="11"/>
  <c r="FP52" i="11"/>
  <c r="FP439" i="11"/>
  <c r="EI439" i="11"/>
  <c r="FP772" i="11"/>
  <c r="EI772" i="11"/>
  <c r="FR359" i="11"/>
  <c r="GX359" i="11"/>
  <c r="AL266" i="12"/>
  <c r="GZ266" i="11"/>
  <c r="EI590" i="11"/>
  <c r="FP590" i="11"/>
  <c r="FR298" i="11"/>
  <c r="GX298" i="11"/>
  <c r="FP149" i="11"/>
  <c r="EI149" i="11"/>
  <c r="FR466" i="11"/>
  <c r="AL553" i="12"/>
  <c r="GZ552" i="11"/>
  <c r="FR430" i="11"/>
  <c r="GX430" i="11"/>
  <c r="FP477" i="11"/>
  <c r="EI477" i="11"/>
  <c r="FR931" i="11"/>
  <c r="GX931" i="11"/>
  <c r="FP576" i="11"/>
  <c r="EI576" i="11"/>
  <c r="EI611" i="11"/>
  <c r="FP611" i="11"/>
  <c r="EI594" i="11"/>
  <c r="FP594" i="11"/>
  <c r="FR594" i="11" s="1"/>
  <c r="FR843" i="11"/>
  <c r="GX843" i="11"/>
  <c r="GZ843" i="11" s="1"/>
  <c r="EI774" i="11"/>
  <c r="FP774" i="11"/>
  <c r="FR774" i="11" s="1"/>
  <c r="GX264" i="11"/>
  <c r="FR264" i="11"/>
  <c r="GX677" i="11"/>
  <c r="FR677" i="11"/>
  <c r="GX268" i="11"/>
  <c r="FR268" i="11"/>
  <c r="FR495" i="11"/>
  <c r="GX495" i="11"/>
  <c r="GZ495" i="11" s="1"/>
  <c r="GX22" i="11"/>
  <c r="FR22" i="11"/>
  <c r="EI64" i="11"/>
  <c r="FP64" i="11"/>
  <c r="GX64" i="11" s="1"/>
  <c r="GZ64" i="11" s="1"/>
  <c r="FP468" i="11"/>
  <c r="EI468" i="11"/>
  <c r="FR502" i="11"/>
  <c r="GX502" i="11"/>
  <c r="GZ502" i="11" s="1"/>
  <c r="EI271" i="11"/>
  <c r="FP271" i="11"/>
  <c r="FR124" i="11"/>
  <c r="GX124" i="11"/>
  <c r="EI183" i="11"/>
  <c r="EI202" i="11"/>
  <c r="FP202" i="11"/>
  <c r="GX475" i="11"/>
  <c r="FR475" i="11"/>
  <c r="FP42" i="11"/>
  <c r="EI42" i="11"/>
  <c r="GX711" i="11"/>
  <c r="FR711" i="11"/>
  <c r="FP873" i="11"/>
  <c r="EI873" i="11"/>
  <c r="EI353" i="11"/>
  <c r="FP353" i="11"/>
  <c r="EI206" i="11"/>
  <c r="FP169" i="11"/>
  <c r="EI169" i="11"/>
  <c r="GZ947" i="11"/>
  <c r="AL940" i="12"/>
  <c r="FP538" i="11"/>
  <c r="EI538" i="11"/>
  <c r="EI201" i="11"/>
  <c r="FP201" i="11"/>
  <c r="GX945" i="11"/>
  <c r="GZ945" i="11" s="1"/>
  <c r="GZ82" i="11"/>
  <c r="AL82" i="12"/>
  <c r="FP292" i="11"/>
  <c r="EI292" i="11"/>
  <c r="EI100" i="11"/>
  <c r="FP100" i="11"/>
  <c r="GZ926" i="11"/>
  <c r="AL919" i="12"/>
  <c r="EI944" i="11"/>
  <c r="FP944" i="11"/>
  <c r="FR68" i="11"/>
  <c r="GX68" i="11"/>
  <c r="FR92" i="11"/>
  <c r="GX92" i="11"/>
  <c r="GX246" i="11"/>
  <c r="FR246" i="11"/>
  <c r="FP943" i="11"/>
  <c r="EI943" i="11"/>
  <c r="GX107" i="11"/>
  <c r="FR107" i="11"/>
  <c r="FP258" i="11"/>
  <c r="EI258" i="11"/>
  <c r="GX824" i="11"/>
  <c r="FR824" i="11"/>
  <c r="EI207" i="11"/>
  <c r="FP207" i="11"/>
  <c r="GX207" i="11" s="1"/>
  <c r="GZ207" i="11" s="1"/>
  <c r="FR204" i="11"/>
  <c r="GX204" i="11"/>
  <c r="EI357" i="11"/>
  <c r="FP357" i="11"/>
  <c r="GX357" i="11" s="1"/>
  <c r="AL357" i="12" s="1"/>
  <c r="AL523" i="12"/>
  <c r="GZ522" i="11"/>
  <c r="FP667" i="11"/>
  <c r="EI667" i="11"/>
  <c r="EI908" i="11"/>
  <c r="GX25" i="11"/>
  <c r="FR25" i="11"/>
  <c r="FP45" i="11"/>
  <c r="EI45" i="11"/>
  <c r="FP188" i="11"/>
  <c r="EI188" i="11"/>
  <c r="FP416" i="11"/>
  <c r="EI416" i="11"/>
  <c r="EI32" i="11"/>
  <c r="FP32" i="11"/>
  <c r="AL80" i="12"/>
  <c r="FR434" i="11"/>
  <c r="GX434" i="11"/>
  <c r="BU880" i="12"/>
  <c r="AN880" i="12"/>
  <c r="GX179" i="11"/>
  <c r="FR179" i="11"/>
  <c r="FR180" i="11"/>
  <c r="GX180" i="11"/>
  <c r="GX402" i="11"/>
  <c r="FR402" i="11"/>
  <c r="FR892" i="11"/>
  <c r="GX892" i="11"/>
  <c r="FP219" i="11"/>
  <c r="EI219" i="11"/>
  <c r="FP469" i="11"/>
  <c r="EI469" i="11"/>
  <c r="EI651" i="11"/>
  <c r="FP651" i="11"/>
  <c r="EI143" i="11"/>
  <c r="FP143" i="11"/>
  <c r="FR131" i="11"/>
  <c r="GX131" i="11"/>
  <c r="FP484" i="11"/>
  <c r="EI484" i="11"/>
  <c r="EI591" i="11"/>
  <c r="AN696" i="12"/>
  <c r="BU696" i="12"/>
  <c r="FR753" i="11"/>
  <c r="GX753" i="11"/>
  <c r="FR151" i="11"/>
  <c r="GX151" i="11"/>
  <c r="EI889" i="11"/>
  <c r="FP889" i="11"/>
  <c r="FR86" i="11"/>
  <c r="GX86" i="11"/>
  <c r="EI686" i="11"/>
  <c r="FP686" i="11"/>
  <c r="FP48" i="11"/>
  <c r="EI48" i="11"/>
  <c r="GX723" i="11"/>
  <c r="GZ723" i="11" s="1"/>
  <c r="EI355" i="11"/>
  <c r="FP355" i="11"/>
  <c r="GX273" i="11"/>
  <c r="FR273" i="11"/>
  <c r="BU608" i="12"/>
  <c r="AN608" i="12"/>
  <c r="GX333" i="11"/>
  <c r="FR333" i="11"/>
  <c r="GZ485" i="11"/>
  <c r="FP729" i="11"/>
  <c r="EI729" i="11"/>
  <c r="GZ408" i="11"/>
  <c r="AL408" i="12"/>
  <c r="FP47" i="11"/>
  <c r="EI47" i="11"/>
  <c r="FP702" i="11"/>
  <c r="EI702" i="11"/>
  <c r="FP79" i="11"/>
  <c r="EI79" i="11"/>
  <c r="GZ162" i="11"/>
  <c r="AL162" i="12"/>
  <c r="FP288" i="11"/>
  <c r="EI288" i="11"/>
  <c r="FR937" i="11"/>
  <c r="GX937" i="11"/>
  <c r="GX714" i="11"/>
  <c r="FR714" i="11"/>
  <c r="GX221" i="11"/>
  <c r="FR221" i="11"/>
  <c r="FP854" i="11"/>
  <c r="EI854" i="11"/>
  <c r="FP444" i="11"/>
  <c r="EI444" i="11"/>
  <c r="EI905" i="11"/>
  <c r="FP905" i="11"/>
  <c r="AL102" i="12"/>
  <c r="GZ102" i="11"/>
  <c r="GX540" i="11"/>
  <c r="FR540" i="11"/>
  <c r="FP63" i="11"/>
  <c r="FR602" i="11"/>
  <c r="EI290" i="11"/>
  <c r="FP290" i="11"/>
  <c r="FP98" i="11"/>
  <c r="EI98" i="11"/>
  <c r="FR935" i="11"/>
  <c r="GX935" i="11"/>
  <c r="FP597" i="11"/>
  <c r="EI597" i="11"/>
  <c r="FP236" i="11"/>
  <c r="EI236" i="11"/>
  <c r="GZ501" i="11"/>
  <c r="AL501" i="12"/>
  <c r="EI399" i="11"/>
  <c r="FP399" i="11"/>
  <c r="FP593" i="11"/>
  <c r="EI593" i="11"/>
  <c r="AL277" i="12"/>
  <c r="GZ277" i="11"/>
  <c r="EI539" i="11"/>
  <c r="FP539" i="11"/>
  <c r="EI709" i="11"/>
  <c r="FP709" i="11"/>
  <c r="GX703" i="11"/>
  <c r="FR703" i="11"/>
  <c r="EI326" i="11"/>
  <c r="FP326" i="11"/>
  <c r="FP831" i="11"/>
  <c r="EI831" i="11"/>
  <c r="GX8" i="11"/>
  <c r="FR8" i="11"/>
  <c r="FR389" i="11"/>
  <c r="GX389" i="11"/>
  <c r="GX911" i="11"/>
  <c r="FR911" i="11"/>
  <c r="FR464" i="11"/>
  <c r="GX464" i="11"/>
  <c r="EN862" i="12"/>
  <c r="FT862" i="12"/>
  <c r="FP395" i="11"/>
  <c r="EI395" i="11"/>
  <c r="FP870" i="11"/>
  <c r="FR870" i="11" s="1"/>
  <c r="GX463" i="11"/>
  <c r="FR463" i="11"/>
  <c r="AL476" i="12"/>
  <c r="GZ476" i="11"/>
  <c r="FR690" i="11"/>
  <c r="FP696" i="11"/>
  <c r="EI696" i="11"/>
  <c r="FR78" i="11"/>
  <c r="GX78" i="11"/>
  <c r="GX384" i="11"/>
  <c r="EI500" i="11"/>
  <c r="FP500" i="11"/>
  <c r="FP327" i="11"/>
  <c r="EI354" i="11"/>
  <c r="FP354" i="11"/>
  <c r="FR845" i="11"/>
  <c r="FR228" i="11"/>
  <c r="GX344" i="11"/>
  <c r="AL344" i="12" s="1"/>
  <c r="AL941" i="12"/>
  <c r="GZ948" i="11"/>
  <c r="EI75" i="11"/>
  <c r="FP75" i="11"/>
  <c r="GX579" i="11"/>
  <c r="FR579" i="11"/>
  <c r="FP679" i="11"/>
  <c r="EI679" i="11"/>
  <c r="FP775" i="11"/>
  <c r="EI775" i="11"/>
  <c r="GX572" i="11"/>
  <c r="FR572" i="11"/>
  <c r="BU636" i="12"/>
  <c r="AN722" i="12"/>
  <c r="BU722" i="12"/>
  <c r="FR193" i="11"/>
  <c r="GX193" i="11"/>
  <c r="EI459" i="11"/>
  <c r="FP240" i="11"/>
  <c r="EI240" i="11"/>
  <c r="EI929" i="11"/>
  <c r="FP929" i="11"/>
  <c r="EI249" i="11"/>
  <c r="FP249" i="11"/>
  <c r="GX784" i="11"/>
  <c r="EI759" i="11"/>
  <c r="FP759" i="11"/>
  <c r="BU176" i="12"/>
  <c r="AN176" i="12"/>
  <c r="EI161" i="11"/>
  <c r="FP161" i="11"/>
  <c r="FP165" i="11"/>
  <c r="EI165" i="11"/>
  <c r="FR949" i="11"/>
  <c r="GX949" i="11"/>
  <c r="GZ295" i="11"/>
  <c r="AL295" i="12"/>
  <c r="GX710" i="11"/>
  <c r="FR710" i="11"/>
  <c r="GX777" i="11"/>
  <c r="FR777" i="11"/>
  <c r="EI659" i="11"/>
  <c r="FP659" i="11"/>
  <c r="GX725" i="11"/>
  <c r="FR725" i="11"/>
  <c r="GX391" i="11"/>
  <c r="FR391" i="11"/>
  <c r="FP189" i="11"/>
  <c r="EI189" i="11"/>
  <c r="GZ622" i="11"/>
  <c r="EI224" i="11"/>
  <c r="FP224" i="11"/>
  <c r="GX159" i="11"/>
  <c r="EI17" i="11"/>
  <c r="FP17" i="11"/>
  <c r="FP40" i="11"/>
  <c r="EI40" i="11"/>
  <c r="EI766" i="11"/>
  <c r="GX95" i="11"/>
  <c r="FR95" i="11"/>
  <c r="EI446" i="11"/>
  <c r="FP446" i="11"/>
  <c r="EI896" i="11"/>
  <c r="FP896" i="11"/>
  <c r="GZ21" i="11"/>
  <c r="AL21" i="12"/>
  <c r="EI897" i="11"/>
  <c r="FP897" i="11"/>
  <c r="EI443" i="11"/>
  <c r="FP443" i="11"/>
  <c r="FR90" i="11"/>
  <c r="GX90" i="11"/>
  <c r="EI324" i="11"/>
  <c r="FP324" i="11"/>
  <c r="AN371" i="12"/>
  <c r="BU371" i="12"/>
  <c r="FR827" i="11"/>
  <c r="GX827" i="11"/>
  <c r="FR199" i="11"/>
  <c r="GX199" i="11"/>
  <c r="FP511" i="11"/>
  <c r="GX511" i="11" s="1"/>
  <c r="GZ511" i="11" s="1"/>
  <c r="EI511" i="11"/>
  <c r="GX319" i="11"/>
  <c r="FR319" i="11"/>
  <c r="EI740" i="11"/>
  <c r="FP740" i="11"/>
  <c r="FR796" i="11"/>
  <c r="GX796" i="11"/>
  <c r="FP610" i="11"/>
  <c r="EI610" i="11"/>
  <c r="GX786" i="11"/>
  <c r="FR786" i="11"/>
  <c r="FR699" i="11"/>
  <c r="GX699" i="11"/>
  <c r="AL13" i="12"/>
  <c r="GZ13" i="11"/>
  <c r="FR899" i="11"/>
  <c r="GX899" i="11"/>
  <c r="FP564" i="11"/>
  <c r="EI564" i="11"/>
  <c r="FP761" i="11"/>
  <c r="GX761" i="11" s="1"/>
  <c r="AL762" i="12" s="1"/>
  <c r="EI449" i="11"/>
  <c r="FP449" i="11"/>
  <c r="FR716" i="11"/>
  <c r="GX716" i="11"/>
  <c r="FP817" i="11"/>
  <c r="EI817" i="11"/>
  <c r="GZ858" i="11"/>
  <c r="AL851" i="12"/>
  <c r="EI649" i="11"/>
  <c r="FP649" i="11"/>
  <c r="EI548" i="11"/>
  <c r="FP548" i="11"/>
  <c r="FP763" i="11"/>
  <c r="EI763" i="11"/>
  <c r="GZ28" i="11"/>
  <c r="AL28" i="12"/>
  <c r="FR323" i="11"/>
  <c r="GX323" i="11"/>
  <c r="FR377" i="11"/>
  <c r="GX377" i="11"/>
  <c r="AL349" i="12"/>
  <c r="GZ349" i="11"/>
  <c r="EI293" i="11"/>
  <c r="FP293" i="11"/>
  <c r="GX338" i="11"/>
  <c r="FR338" i="11"/>
  <c r="FR634" i="11"/>
  <c r="GX634" i="11"/>
  <c r="GZ874" i="11"/>
  <c r="AL867" i="12"/>
  <c r="GX819" i="11"/>
  <c r="FR819" i="11"/>
  <c r="EI613" i="11"/>
  <c r="FP613" i="11"/>
  <c r="EI517" i="11"/>
  <c r="FR388" i="11"/>
  <c r="GX388" i="11"/>
  <c r="EI833" i="11"/>
  <c r="FP833" i="11"/>
  <c r="AL708" i="12"/>
  <c r="GZ707" i="11"/>
  <c r="FP694" i="11"/>
  <c r="EI694" i="11"/>
  <c r="FP418" i="11"/>
  <c r="FP513" i="11"/>
  <c r="EI513" i="11"/>
  <c r="FP341" i="11"/>
  <c r="EI341" i="11"/>
  <c r="GX687" i="11"/>
  <c r="FR687" i="11"/>
  <c r="FP239" i="11"/>
  <c r="EI239" i="11"/>
  <c r="AL850" i="12"/>
  <c r="GZ857" i="11"/>
  <c r="GX170" i="11"/>
  <c r="FR170" i="11"/>
  <c r="GX836" i="11"/>
  <c r="FR836" i="11"/>
  <c r="GX951" i="11"/>
  <c r="FR951" i="11"/>
  <c r="FR274" i="11"/>
  <c r="GX274" i="11"/>
  <c r="FR534" i="11"/>
  <c r="GX534" i="11"/>
  <c r="GX768" i="11"/>
  <c r="FR768" i="11"/>
  <c r="FR270" i="11"/>
  <c r="GX270" i="11"/>
  <c r="EI313" i="11"/>
  <c r="FP280" i="11"/>
  <c r="GX280" i="11" s="1"/>
  <c r="AL280" i="12" s="1"/>
  <c r="EI280" i="11"/>
  <c r="EI566" i="11"/>
  <c r="FP566" i="11"/>
  <c r="FP31" i="11"/>
  <c r="EI31" i="11"/>
  <c r="EI795" i="11"/>
  <c r="FP795" i="11"/>
  <c r="FR940" i="11"/>
  <c r="GX940" i="11"/>
  <c r="AL385" i="12"/>
  <c r="GZ385" i="11"/>
  <c r="EI283" i="11"/>
  <c r="FP283" i="11"/>
  <c r="FP306" i="11"/>
  <c r="EI306" i="11"/>
  <c r="EI465" i="11"/>
  <c r="FP465" i="11"/>
  <c r="FP192" i="11"/>
  <c r="EI192" i="11"/>
  <c r="GZ474" i="11"/>
  <c r="AL474" i="12"/>
  <c r="EI282" i="11"/>
  <c r="FP282" i="11"/>
  <c r="EI83" i="11"/>
  <c r="FP83" i="11"/>
  <c r="FR177" i="11"/>
  <c r="GX177" i="11"/>
  <c r="FR514" i="11"/>
  <c r="GX514" i="11"/>
  <c r="FR919" i="11"/>
  <c r="GX919" i="11"/>
  <c r="GX407" i="11"/>
  <c r="FR407" i="11"/>
  <c r="FP29" i="11"/>
  <c r="FR29" i="11" s="1"/>
  <c r="FP263" i="11"/>
  <c r="EI308" i="11"/>
  <c r="FP308" i="11"/>
  <c r="GX542" i="11"/>
  <c r="FR542" i="11"/>
  <c r="GX958" i="11"/>
  <c r="FR958" i="11"/>
  <c r="FR705" i="11"/>
  <c r="GX705" i="11"/>
  <c r="FR856" i="11"/>
  <c r="GX856" i="11"/>
  <c r="FP851" i="11"/>
  <c r="FR851" i="11" s="1"/>
  <c r="EI851" i="11"/>
  <c r="EI9" i="11"/>
  <c r="FP9" i="11"/>
  <c r="FR604" i="11"/>
  <c r="GX604" i="11"/>
  <c r="FR214" i="11"/>
  <c r="GX214" i="11"/>
  <c r="GZ512" i="11"/>
  <c r="AL512" i="12"/>
  <c r="EI89" i="11"/>
  <c r="FP89" i="11"/>
  <c r="GZ606" i="11"/>
  <c r="AL607" i="12"/>
  <c r="EI589" i="11"/>
  <c r="FP589" i="11"/>
  <c r="EI369" i="11"/>
  <c r="FP369" i="11"/>
  <c r="AL362" i="12"/>
  <c r="GZ362" i="11"/>
  <c r="EI680" i="11"/>
  <c r="FP680" i="11"/>
  <c r="FR769" i="11"/>
  <c r="GX769" i="11"/>
  <c r="FR528" i="11"/>
  <c r="GX528" i="11"/>
  <c r="AL18" i="12"/>
  <c r="GZ18" i="11"/>
  <c r="EI647" i="11"/>
  <c r="FP647" i="11"/>
  <c r="FR571" i="11"/>
  <c r="GX571" i="11"/>
  <c r="GX380" i="11"/>
  <c r="GZ380" i="11" s="1"/>
  <c r="FR380" i="11"/>
  <c r="AL343" i="12"/>
  <c r="GZ343" i="11"/>
  <c r="GX883" i="11"/>
  <c r="GZ883" i="11" s="1"/>
  <c r="FR883" i="11"/>
  <c r="FR488" i="11"/>
  <c r="GX488" i="11"/>
  <c r="AL420" i="12"/>
  <c r="BU420" i="12" s="1"/>
  <c r="DC420" i="12" s="1"/>
  <c r="GZ420" i="11"/>
  <c r="FR104" i="11"/>
  <c r="GX104" i="11"/>
  <c r="EI914" i="11"/>
  <c r="FP914" i="11"/>
  <c r="FP596" i="11"/>
  <c r="FR596" i="11" s="1"/>
  <c r="EI596" i="11"/>
  <c r="EI674" i="11"/>
  <c r="FP674" i="11"/>
  <c r="EI953" i="11"/>
  <c r="FP953" i="11"/>
  <c r="GX226" i="11"/>
  <c r="FR226" i="11"/>
  <c r="EI448" i="11"/>
  <c r="FP448" i="11"/>
  <c r="FP510" i="11"/>
  <c r="EI510" i="11"/>
  <c r="EI629" i="11"/>
  <c r="FP629" i="11"/>
  <c r="FP85" i="11"/>
  <c r="EI85" i="11"/>
  <c r="EI479" i="11"/>
  <c r="FP479" i="11"/>
  <c r="EI630" i="11"/>
  <c r="FP630" i="11"/>
  <c r="EI660" i="11"/>
  <c r="FP660" i="11"/>
  <c r="FR757" i="11"/>
  <c r="GX757" i="11"/>
  <c r="FP574" i="11"/>
  <c r="FR574" i="11" s="1"/>
  <c r="EI574" i="11"/>
  <c r="EI412" i="11"/>
  <c r="FP412" i="11"/>
  <c r="GX23" i="11"/>
  <c r="AL23" i="12" s="1"/>
  <c r="BU23" i="12" s="1"/>
  <c r="FR23" i="11"/>
  <c r="GX712" i="11"/>
  <c r="FR712" i="11"/>
  <c r="GZ114" i="11"/>
  <c r="AL114" i="12"/>
  <c r="EI533" i="11"/>
  <c r="FP533" i="11"/>
  <c r="EI913" i="11"/>
  <c r="EI662" i="11"/>
  <c r="FP662" i="11"/>
  <c r="EI374" i="11"/>
  <c r="FP374" i="11"/>
  <c r="GX804" i="11"/>
  <c r="FR804" i="11"/>
  <c r="AL157" i="12"/>
  <c r="BU157" i="12" s="1"/>
  <c r="BW157" i="12" s="1"/>
  <c r="FP115" i="11"/>
  <c r="EI115" i="11"/>
  <c r="FR440" i="11"/>
  <c r="GX440" i="11"/>
  <c r="FR742" i="11"/>
  <c r="GX742" i="11"/>
  <c r="GZ278" i="11"/>
  <c r="AL278" i="12"/>
  <c r="GX297" i="11"/>
  <c r="AL297" i="12" s="1"/>
  <c r="BU297" i="12" s="1"/>
  <c r="FR297" i="11"/>
  <c r="GX930" i="11"/>
  <c r="FR930" i="11"/>
  <c r="AL728" i="12"/>
  <c r="GZ727" i="11"/>
  <c r="GX267" i="11"/>
  <c r="GZ267" i="11" s="1"/>
  <c r="FR267" i="11"/>
  <c r="GX884" i="11"/>
  <c r="FR884" i="11"/>
  <c r="FP532" i="11"/>
  <c r="FR532" i="11" s="1"/>
  <c r="EI532" i="11"/>
  <c r="EI797" i="11"/>
  <c r="FP797" i="11"/>
  <c r="FP451" i="11"/>
  <c r="EI451" i="11"/>
  <c r="EI15" i="11"/>
  <c r="FP15" i="11"/>
  <c r="FR461" i="11"/>
  <c r="GX461" i="11"/>
  <c r="EI515" i="11"/>
  <c r="FP515" i="11"/>
  <c r="GX163" i="11"/>
  <c r="FR163" i="11"/>
  <c r="FR346" i="11"/>
  <c r="GX346" i="11"/>
  <c r="FR890" i="11"/>
  <c r="GX890" i="11"/>
  <c r="FR783" i="11"/>
  <c r="AL656" i="12"/>
  <c r="GZ655" i="11"/>
  <c r="FR815" i="11"/>
  <c r="GX815" i="11"/>
  <c r="GX195" i="11"/>
  <c r="FR195" i="11"/>
  <c r="EI665" i="11"/>
  <c r="FP665" i="11"/>
  <c r="GX927" i="11"/>
  <c r="FR927" i="11"/>
  <c r="FR860" i="11"/>
  <c r="GX860" i="11"/>
  <c r="AL191" i="12"/>
  <c r="BU191" i="12" s="1"/>
  <c r="EI212" i="11"/>
  <c r="FP212" i="11"/>
  <c r="FR556" i="11"/>
  <c r="GX556" i="11"/>
  <c r="GX103" i="11"/>
  <c r="FR103" i="11"/>
  <c r="GX888" i="11"/>
  <c r="AL881" i="12" s="1"/>
  <c r="AL248" i="12"/>
  <c r="GZ248" i="11"/>
  <c r="FR652" i="11"/>
  <c r="GX652" i="11"/>
  <c r="AL811" i="12"/>
  <c r="BU811" i="12" s="1"/>
  <c r="GZ810" i="11"/>
  <c r="GZ122" i="11"/>
  <c r="AL122" i="12"/>
  <c r="FP789" i="11"/>
  <c r="EI789" i="11"/>
  <c r="GZ432" i="11"/>
  <c r="AL432" i="12"/>
  <c r="FP255" i="11"/>
  <c r="EI255" i="11"/>
  <c r="EI109" i="11"/>
  <c r="EI744" i="11"/>
  <c r="FP744" i="11"/>
  <c r="FP746" i="11"/>
  <c r="GX746" i="11" s="1"/>
  <c r="EI746" i="11"/>
  <c r="FP895" i="11"/>
  <c r="EI895" i="11"/>
  <c r="FR375" i="11"/>
  <c r="GX375" i="11"/>
  <c r="FR881" i="11"/>
  <c r="GX881" i="11"/>
  <c r="GX381" i="11"/>
  <c r="AL381" i="12" s="1"/>
  <c r="FR381" i="11"/>
  <c r="GZ671" i="11"/>
  <c r="AL672" i="12"/>
  <c r="GX653" i="11"/>
  <c r="AL654" i="12" s="1"/>
  <c r="FR653" i="11"/>
  <c r="FR839" i="11"/>
  <c r="GX839" i="11"/>
  <c r="AL66" i="12"/>
  <c r="GZ66" i="11"/>
  <c r="GX150" i="11"/>
  <c r="GZ150" i="11" s="1"/>
  <c r="FR150" i="11"/>
  <c r="FR558" i="11"/>
  <c r="GX558" i="11"/>
  <c r="EI678" i="11"/>
  <c r="FP678" i="11"/>
  <c r="GX427" i="11"/>
  <c r="AL427" i="12" s="1"/>
  <c r="FR427" i="11"/>
  <c r="FR765" i="11"/>
  <c r="GX765" i="11"/>
  <c r="AL218" i="12"/>
  <c r="GZ218" i="11"/>
  <c r="FR619" i="11"/>
  <c r="GX619" i="11"/>
  <c r="GX38" i="11"/>
  <c r="FR38" i="11"/>
  <c r="GZ732" i="11"/>
  <c r="AL733" i="12"/>
  <c r="EI722" i="11"/>
  <c r="FP722" i="11"/>
  <c r="GX922" i="11"/>
  <c r="GZ922" i="11" s="1"/>
  <c r="FR922" i="11"/>
  <c r="FR36" i="11"/>
  <c r="GX36" i="11"/>
  <c r="GX318" i="11"/>
  <c r="FR318" i="11"/>
  <c r="GX503" i="11"/>
  <c r="GZ503" i="11" s="1"/>
  <c r="FR503" i="11"/>
  <c r="GX750" i="11"/>
  <c r="FR750" i="11"/>
  <c r="FP311" i="11"/>
  <c r="GX311" i="11" s="1"/>
  <c r="EI311" i="11"/>
  <c r="EI458" i="11"/>
  <c r="FP458" i="11"/>
  <c r="GX363" i="11"/>
  <c r="AL363" i="12" s="1"/>
  <c r="FR363" i="11"/>
  <c r="FR834" i="11"/>
  <c r="GX834" i="11"/>
  <c r="FP155" i="11"/>
  <c r="EI155" i="11"/>
  <c r="GX618" i="11"/>
  <c r="AL619" i="12" s="1"/>
  <c r="FR618" i="11"/>
  <c r="GZ731" i="11"/>
  <c r="AL732" i="12"/>
  <c r="FR286" i="11"/>
  <c r="GX286" i="11"/>
  <c r="GZ872" i="11"/>
  <c r="AL865" i="12"/>
  <c r="FP322" i="11"/>
  <c r="FR322" i="11" s="1"/>
  <c r="EI322" i="11"/>
  <c r="FP562" i="11"/>
  <c r="EI562" i="11"/>
  <c r="EI456" i="11"/>
  <c r="GX583" i="11"/>
  <c r="FR583" i="11"/>
  <c r="EI779" i="11"/>
  <c r="FP779" i="11"/>
  <c r="AL487" i="12"/>
  <c r="AN487" i="12" s="1"/>
  <c r="GZ487" i="11"/>
  <c r="FR806" i="11"/>
  <c r="GX806" i="11"/>
  <c r="FR852" i="11"/>
  <c r="GX852" i="11"/>
  <c r="GX853" i="11"/>
  <c r="FR853" i="11"/>
  <c r="AL345" i="12"/>
  <c r="AN345" i="12" s="1"/>
  <c r="GZ345" i="11"/>
  <c r="FR325" i="11"/>
  <c r="GX325" i="11"/>
  <c r="GX643" i="11"/>
  <c r="FR643" i="11"/>
  <c r="GX632" i="11"/>
  <c r="FR632" i="11"/>
  <c r="FR305" i="11"/>
  <c r="GX305" i="11"/>
  <c r="AL615" i="12"/>
  <c r="GZ614" i="11"/>
  <c r="FR640" i="11"/>
  <c r="GX640" i="11"/>
  <c r="FR132" i="11"/>
  <c r="GX132" i="11"/>
  <c r="GX755" i="11"/>
  <c r="AL756" i="12" s="1"/>
  <c r="FR755" i="11"/>
  <c r="FR567" i="11"/>
  <c r="GX567" i="11"/>
  <c r="FR663" i="11"/>
  <c r="GX663" i="11"/>
  <c r="GX752" i="11"/>
  <c r="FR752" i="11"/>
  <c r="FP20" i="11"/>
  <c r="EI20" i="11"/>
  <c r="GX172" i="11"/>
  <c r="AL172" i="12" s="1"/>
  <c r="FR172" i="11"/>
  <c r="GZ641" i="11"/>
  <c r="AL642" i="12"/>
  <c r="EI16" i="11"/>
  <c r="FP16" i="11"/>
  <c r="FR850" i="11"/>
  <c r="GX850" i="11"/>
  <c r="FR445" i="11"/>
  <c r="GX445" i="11"/>
  <c r="FR74" i="11"/>
  <c r="GX74" i="11"/>
  <c r="GZ708" i="11"/>
  <c r="AL709" i="12"/>
  <c r="FR844" i="11"/>
  <c r="GX844" i="11"/>
  <c r="GZ844" i="11" s="1"/>
  <c r="FR53" i="11"/>
  <c r="GX53" i="11"/>
  <c r="AL53" i="12" s="1"/>
  <c r="GX148" i="11"/>
  <c r="FR148" i="11"/>
  <c r="GZ603" i="11"/>
  <c r="AL604" i="12"/>
  <c r="BU604" i="12" s="1"/>
  <c r="FR60" i="11"/>
  <c r="GX60" i="11"/>
  <c r="AL60" i="12" s="1"/>
  <c r="GX320" i="11"/>
  <c r="FR320" i="11"/>
  <c r="GX431" i="11"/>
  <c r="FR431" i="11"/>
  <c r="FR309" i="11"/>
  <c r="GX309" i="11"/>
  <c r="FR863" i="11"/>
  <c r="GX863" i="11"/>
  <c r="AL856" i="12" s="1"/>
  <c r="FR799" i="11"/>
  <c r="GX799" i="11"/>
  <c r="GX242" i="11"/>
  <c r="FR242" i="11"/>
  <c r="FP289" i="11"/>
  <c r="EI289" i="11"/>
  <c r="EI631" i="11"/>
  <c r="FP631" i="11"/>
  <c r="FR472" i="11"/>
  <c r="GX472" i="11"/>
  <c r="GZ472" i="11" s="1"/>
  <c r="GX447" i="11"/>
  <c r="FR447" i="11"/>
  <c r="GZ135" i="11"/>
  <c r="AL135" i="12"/>
  <c r="AN135" i="12" s="1"/>
  <c r="FR837" i="11"/>
  <c r="GX837" i="11"/>
  <c r="AL838" i="12" s="1"/>
  <c r="GZ785" i="11"/>
  <c r="AL734" i="12"/>
  <c r="AL918" i="12"/>
  <c r="AN918" i="12" s="1"/>
  <c r="FR509" i="11"/>
  <c r="AN581" i="12"/>
  <c r="GX261" i="11"/>
  <c r="GZ261" i="11"/>
  <c r="GX253" i="11"/>
  <c r="GZ253" i="11" s="1"/>
  <c r="FR339" i="11"/>
  <c r="AL506" i="12"/>
  <c r="BU506" i="12" s="1"/>
  <c r="GX213" i="11"/>
  <c r="AL213" i="12" s="1"/>
  <c r="GX546" i="11"/>
  <c r="GZ546" i="11" s="1"/>
  <c r="GX141" i="11"/>
  <c r="GZ141" i="11" s="1"/>
  <c r="FR471" i="11"/>
  <c r="FR425" i="11"/>
  <c r="GX194" i="11"/>
  <c r="GZ194" i="11"/>
  <c r="GX903" i="11"/>
  <c r="GZ903" i="11"/>
  <c r="FR880" i="11"/>
  <c r="GX34" i="11"/>
  <c r="GZ34" i="11" s="1"/>
  <c r="GX626" i="11"/>
  <c r="GZ626" i="11" s="1"/>
  <c r="AL340" i="12"/>
  <c r="AN340" i="12" s="1"/>
  <c r="FR624" i="11"/>
  <c r="BU742" i="12"/>
  <c r="FR555" i="11"/>
  <c r="AL140" i="12"/>
  <c r="BU140" i="12" s="1"/>
  <c r="FR855" i="11"/>
  <c r="FR260" i="11"/>
  <c r="GX428" i="11"/>
  <c r="AL428" i="12" s="1"/>
  <c r="FR237" i="11"/>
  <c r="FR584" i="11"/>
  <c r="FR776" i="11"/>
  <c r="AL175" i="12"/>
  <c r="AN175" i="12"/>
  <c r="GX565" i="11"/>
  <c r="GZ565" i="11" s="1"/>
  <c r="FR912" i="11"/>
  <c r="AL576" i="12"/>
  <c r="AN576" i="12"/>
  <c r="FR669" i="11"/>
  <c r="GX802" i="11"/>
  <c r="AL803" i="12"/>
  <c r="GX756" i="11"/>
  <c r="GZ756" i="11"/>
  <c r="GX481" i="11"/>
  <c r="GZ481" i="11" s="1"/>
  <c r="GX816" i="11"/>
  <c r="GZ816" i="11" s="1"/>
  <c r="GX174" i="11"/>
  <c r="AL174" i="12"/>
  <c r="BU174" i="12" s="1"/>
  <c r="AL284" i="12"/>
  <c r="AN284" i="12" s="1"/>
  <c r="GZ507" i="11"/>
  <c r="GX433" i="11"/>
  <c r="GZ433" i="11" s="1"/>
  <c r="GX805" i="11"/>
  <c r="AL806" i="12" s="1"/>
  <c r="FR676" i="11"/>
  <c r="BU606" i="12"/>
  <c r="BW606" i="12"/>
  <c r="GX241" i="11"/>
  <c r="FR938" i="11"/>
  <c r="FR91" i="11"/>
  <c r="GZ91" i="11"/>
  <c r="GX331" i="11"/>
  <c r="GZ331" i="11" s="1"/>
  <c r="GX504" i="11"/>
  <c r="AL504" i="12" s="1"/>
  <c r="BU504" i="12" s="1"/>
  <c r="FR847" i="11"/>
  <c r="GX801" i="11"/>
  <c r="AL802" i="12" s="1"/>
  <c r="GX563" i="11"/>
  <c r="AL564" i="12" s="1"/>
  <c r="AN564" i="12" s="1"/>
  <c r="FR578" i="11"/>
  <c r="AN223" i="12"/>
  <c r="FR421" i="11"/>
  <c r="FR701" i="11"/>
  <c r="AL378" i="12"/>
  <c r="AN378" i="12" s="1"/>
  <c r="AL171" i="12"/>
  <c r="AN171" i="12" s="1"/>
  <c r="GX225" i="11"/>
  <c r="AL37" i="12"/>
  <c r="BU37" i="12"/>
  <c r="GX818" i="11"/>
  <c r="GZ818" i="11" s="1"/>
  <c r="GX554" i="11"/>
  <c r="AL555" i="12"/>
  <c r="GX136" i="11"/>
  <c r="GZ136" i="11" s="1"/>
  <c r="GX599" i="11"/>
  <c r="AL600" i="12" s="1"/>
  <c r="FR928" i="11"/>
  <c r="GX302" i="11"/>
  <c r="FR668" i="11"/>
  <c r="GX518" i="11"/>
  <c r="AL518" i="12" s="1"/>
  <c r="FR118" i="11"/>
  <c r="GX118" i="11"/>
  <c r="GX382" i="11"/>
  <c r="AL382" i="12"/>
  <c r="AL872" i="12"/>
  <c r="BU872" i="12" s="1"/>
  <c r="BW872" i="12" s="1"/>
  <c r="GX470" i="11"/>
  <c r="AL470" i="12" s="1"/>
  <c r="AN470" i="12" s="1"/>
  <c r="GX121" i="11"/>
  <c r="GZ121" i="11"/>
  <c r="GZ684" i="11"/>
  <c r="GX250" i="11"/>
  <c r="AL250" i="12"/>
  <c r="GX767" i="11"/>
  <c r="AL768" i="12" s="1"/>
  <c r="BU768" i="12" s="1"/>
  <c r="GZ588" i="11"/>
  <c r="GX142" i="11"/>
  <c r="AL142" i="12" s="1"/>
  <c r="FR829" i="11"/>
  <c r="GX598" i="11"/>
  <c r="FR181" i="11"/>
  <c r="GX654" i="11"/>
  <c r="FR654" i="11"/>
  <c r="GX787" i="11"/>
  <c r="AL788" i="12" s="1"/>
  <c r="GX550" i="11"/>
  <c r="AL551" i="12" s="1"/>
  <c r="GX368" i="11"/>
  <c r="AL368" i="12" s="1"/>
  <c r="AN368" i="12" s="1"/>
  <c r="AN358" i="12"/>
  <c r="FR920" i="11"/>
  <c r="GX920" i="11"/>
  <c r="FR719" i="11"/>
  <c r="GZ223" i="11"/>
  <c r="FR46" i="11"/>
  <c r="FR615" i="11"/>
  <c r="GX615" i="11"/>
  <c r="GX717" i="11"/>
  <c r="GZ717" i="11"/>
  <c r="FR820" i="11"/>
  <c r="GX820" i="11"/>
  <c r="GX942" i="11"/>
  <c r="AL935" i="12"/>
  <c r="FR681" i="11"/>
  <c r="GX681" i="11"/>
  <c r="FR200" i="11"/>
  <c r="GX838" i="11"/>
  <c r="FR838" i="11"/>
  <c r="GX682" i="11"/>
  <c r="FR682" i="11"/>
  <c r="FR646" i="11"/>
  <c r="GX646" i="11"/>
  <c r="GZ646" i="11" s="1"/>
  <c r="AL185" i="12"/>
  <c r="AN185" i="12" s="1"/>
  <c r="FR754" i="11"/>
  <c r="GX754" i="11"/>
  <c r="GX352" i="11"/>
  <c r="FR352" i="11"/>
  <c r="FR438" i="11"/>
  <c r="GX438" i="11"/>
  <c r="FR879" i="11"/>
  <c r="FR153" i="11"/>
  <c r="GX153" i="11"/>
  <c r="FR866" i="11"/>
  <c r="GX866" i="11"/>
  <c r="GZ866" i="11" s="1"/>
  <c r="FR536" i="11"/>
  <c r="GX536" i="11"/>
  <c r="FR231" i="11"/>
  <c r="FR330" i="11"/>
  <c r="GX473" i="11"/>
  <c r="FR473" i="11"/>
  <c r="AL426" i="12"/>
  <c r="AN426" i="12" s="1"/>
  <c r="FR55" i="11"/>
  <c r="FR934" i="11"/>
  <c r="FR158" i="11"/>
  <c r="AL550" i="12"/>
  <c r="AN550" i="12" s="1"/>
  <c r="GX215" i="11"/>
  <c r="AL215" i="12" s="1"/>
  <c r="FR215" i="11"/>
  <c r="GX724" i="11"/>
  <c r="AL725" i="12" s="1"/>
  <c r="GX367" i="11"/>
  <c r="GZ367" i="11" s="1"/>
  <c r="FR367" i="11"/>
  <c r="FR403" i="11"/>
  <c r="GX403" i="11"/>
  <c r="GX861" i="11"/>
  <c r="AL854" i="12" s="1"/>
  <c r="FR861" i="11"/>
  <c r="GX232" i="11"/>
  <c r="AL232" i="12"/>
  <c r="FR871" i="11"/>
  <c r="FR436" i="11"/>
  <c r="GX644" i="11"/>
  <c r="FR644" i="11"/>
  <c r="FR636" i="11"/>
  <c r="GX636" i="11"/>
  <c r="AL637" i="12" s="1"/>
  <c r="FR58" i="11"/>
  <c r="GX58" i="11"/>
  <c r="GZ58" i="11" s="1"/>
  <c r="GX111" i="11"/>
  <c r="FR111" i="11"/>
  <c r="GX730" i="11"/>
  <c r="FR730" i="11"/>
  <c r="FR627" i="11"/>
  <c r="GX123" i="11"/>
  <c r="FR123" i="11"/>
  <c r="FR350" i="11"/>
  <c r="GX350" i="11"/>
  <c r="GX526" i="11"/>
  <c r="FR526" i="11"/>
  <c r="GX304" i="11"/>
  <c r="GZ304" i="11" s="1"/>
  <c r="FR11" i="11"/>
  <c r="GX11" i="11"/>
  <c r="GX557" i="11"/>
  <c r="FR557" i="11"/>
  <c r="FR244" i="11"/>
  <c r="GX244" i="11"/>
  <c r="GX700" i="11"/>
  <c r="FR700" i="11"/>
  <c r="GX54" i="11"/>
  <c r="FR54" i="11"/>
  <c r="GX342" i="11"/>
  <c r="FR342" i="11"/>
  <c r="GX65" i="11"/>
  <c r="FR65" i="11"/>
  <c r="FR245" i="11"/>
  <c r="GX245" i="11"/>
  <c r="GX56" i="11"/>
  <c r="FR56" i="11"/>
  <c r="GX96" i="11"/>
  <c r="FR96" i="11"/>
  <c r="FR954" i="11"/>
  <c r="GX954" i="11"/>
  <c r="GZ954" i="11" s="1"/>
  <c r="GX146" i="11"/>
  <c r="FR146" i="11"/>
  <c r="GX106" i="11"/>
  <c r="FR106" i="11"/>
  <c r="GX387" i="11"/>
  <c r="FR387" i="11"/>
  <c r="GX735" i="11"/>
  <c r="FR735" i="11"/>
  <c r="GX639" i="11"/>
  <c r="FR639" i="11"/>
  <c r="FR918" i="11"/>
  <c r="GX918" i="11"/>
  <c r="GZ918" i="11" s="1"/>
  <c r="GX299" i="11"/>
  <c r="FR299" i="11"/>
  <c r="GX24" i="11"/>
  <c r="FR24" i="11"/>
  <c r="GX423" i="11"/>
  <c r="FR423" i="11"/>
  <c r="GX882" i="11"/>
  <c r="FR882" i="11"/>
  <c r="GZ792" i="11"/>
  <c r="AL793" i="12"/>
  <c r="FR941" i="11"/>
  <c r="GX941" i="11"/>
  <c r="AL934" i="12" s="1"/>
  <c r="FR30" i="11"/>
  <c r="GX30" i="11"/>
  <c r="FR227" i="11"/>
  <c r="GX227" i="11"/>
  <c r="GZ227" i="11" s="1"/>
  <c r="FR848" i="11"/>
  <c r="GX848" i="11"/>
  <c r="AL674" i="12"/>
  <c r="GZ673" i="11"/>
  <c r="FR230" i="11"/>
  <c r="GX230" i="11"/>
  <c r="AL230" i="12" s="1"/>
  <c r="GZ203" i="11"/>
  <c r="AL203" i="12"/>
  <c r="AN203" i="12" s="1"/>
  <c r="FR198" i="11"/>
  <c r="GX198" i="11"/>
  <c r="FR751" i="11"/>
  <c r="GX751" i="11"/>
  <c r="AL752" i="12" s="1"/>
  <c r="FR915" i="11"/>
  <c r="GX915" i="11"/>
  <c r="FR229" i="11"/>
  <c r="GX229" i="11"/>
  <c r="FR828" i="11"/>
  <c r="GX828" i="11"/>
  <c r="GZ828" i="11" s="1"/>
  <c r="GX523" i="11"/>
  <c r="FR523" i="11"/>
  <c r="GX133" i="11"/>
  <c r="FR133" i="11"/>
  <c r="GX670" i="11"/>
  <c r="FR670" i="11"/>
  <c r="FR811" i="11"/>
  <c r="GX811" i="11"/>
  <c r="GZ811" i="11" s="1"/>
  <c r="FR808" i="11"/>
  <c r="GX808" i="11"/>
  <c r="GX499" i="11"/>
  <c r="FR499" i="11"/>
  <c r="FR625" i="11"/>
  <c r="GX625" i="11"/>
  <c r="FR771" i="11"/>
  <c r="GX771" i="11"/>
  <c r="AL435" i="12"/>
  <c r="GZ435" i="11"/>
  <c r="FR582" i="11"/>
  <c r="GX582" i="11"/>
  <c r="GX439" i="11"/>
  <c r="GZ439" i="11" s="1"/>
  <c r="FR439" i="11"/>
  <c r="AL303" i="12"/>
  <c r="GZ303" i="11"/>
  <c r="FR959" i="11"/>
  <c r="GX959" i="11"/>
  <c r="FR52" i="11"/>
  <c r="GX52" i="11"/>
  <c r="GX43" i="11"/>
  <c r="AL43" i="12" s="1"/>
  <c r="FR43" i="11"/>
  <c r="FR482" i="11"/>
  <c r="GX482" i="11"/>
  <c r="GX348" i="11"/>
  <c r="GZ348" i="11" s="1"/>
  <c r="FR348" i="11"/>
  <c r="GX116" i="11"/>
  <c r="FR116" i="11"/>
  <c r="FR496" i="11"/>
  <c r="GX496" i="11"/>
  <c r="AL556" i="12"/>
  <c r="GZ555" i="11"/>
  <c r="GX490" i="11"/>
  <c r="AL490" i="12" s="1"/>
  <c r="FR490" i="11"/>
  <c r="GX51" i="11"/>
  <c r="FR51" i="11"/>
  <c r="GX738" i="11"/>
  <c r="AL739" i="12" s="1"/>
  <c r="FR738" i="11"/>
  <c r="GX551" i="11"/>
  <c r="FR551" i="11"/>
  <c r="BU347" i="12"/>
  <c r="DC347" i="12" s="1"/>
  <c r="AN347" i="12"/>
  <c r="GZ200" i="11"/>
  <c r="AL200" i="12"/>
  <c r="GX139" i="11"/>
  <c r="AL139" i="12" s="1"/>
  <c r="FR139" i="11"/>
  <c r="FR411" i="11"/>
  <c r="GX411" i="11"/>
  <c r="GX780" i="11"/>
  <c r="GZ780" i="11" s="1"/>
  <c r="FR780" i="11"/>
  <c r="GX182" i="11"/>
  <c r="FR182" i="11"/>
  <c r="GZ800" i="11"/>
  <c r="AL801" i="12"/>
  <c r="FR592" i="11"/>
  <c r="GX592" i="11"/>
  <c r="AL379" i="12"/>
  <c r="BU379" i="12" s="1"/>
  <c r="GZ379" i="11"/>
  <c r="GX788" i="11"/>
  <c r="FR788" i="11"/>
  <c r="GX397" i="11"/>
  <c r="AL397" i="12" s="1"/>
  <c r="FR397" i="11"/>
  <c r="FR328" i="11"/>
  <c r="GX328" i="11"/>
  <c r="AL329" i="12"/>
  <c r="AN329" i="12" s="1"/>
  <c r="GZ329" i="11"/>
  <c r="BU266" i="12"/>
  <c r="AN266" i="12"/>
  <c r="AL366" i="12"/>
  <c r="AN366" i="12" s="1"/>
  <c r="GZ366" i="11"/>
  <c r="AL231" i="12"/>
  <c r="GZ231" i="11"/>
  <c r="AL144" i="12"/>
  <c r="GZ144" i="11"/>
  <c r="AL714" i="12"/>
  <c r="GZ713" i="11"/>
  <c r="GZ251" i="11"/>
  <c r="AL251" i="12"/>
  <c r="GZ912" i="11"/>
  <c r="AL905" i="12"/>
  <c r="GZ359" i="11"/>
  <c r="AL359" i="12"/>
  <c r="GZ527" i="11"/>
  <c r="AL528" i="12"/>
  <c r="GX749" i="11"/>
  <c r="GZ749" i="11" s="1"/>
  <c r="FR749" i="11"/>
  <c r="GZ300" i="11"/>
  <c r="AL300" i="12"/>
  <c r="AL692" i="12"/>
  <c r="BU692" i="12" s="1"/>
  <c r="GZ691" i="11"/>
  <c r="AL927" i="12"/>
  <c r="GZ934" i="11"/>
  <c r="GZ891" i="11"/>
  <c r="AL884" i="12"/>
  <c r="AL570" i="12"/>
  <c r="GZ569" i="11"/>
  <c r="GX910" i="11"/>
  <c r="AL903" i="12" s="1"/>
  <c r="FR910" i="11"/>
  <c r="AL19" i="12"/>
  <c r="GZ19" i="11"/>
  <c r="FR620" i="11"/>
  <c r="GX620" i="11"/>
  <c r="GZ84" i="11"/>
  <c r="AL84" i="12"/>
  <c r="FR519" i="11"/>
  <c r="GX519" i="11"/>
  <c r="FR110" i="11"/>
  <c r="GX110" i="11"/>
  <c r="FR120" i="11"/>
  <c r="GX120" i="11"/>
  <c r="FR864" i="11"/>
  <c r="GX312" i="11"/>
  <c r="FR312" i="11"/>
  <c r="GX939" i="11"/>
  <c r="AL932" i="12" s="1"/>
  <c r="FR939" i="11"/>
  <c r="GX49" i="11"/>
  <c r="FR49" i="11"/>
  <c r="GX455" i="11"/>
  <c r="AL455" i="12" s="1"/>
  <c r="FR455" i="11"/>
  <c r="FR907" i="11"/>
  <c r="GX907" i="11"/>
  <c r="GX642" i="11"/>
  <c r="AL643" i="12" s="1"/>
  <c r="FR642" i="11"/>
  <c r="GX269" i="11"/>
  <c r="FR269" i="11"/>
  <c r="GZ190" i="11"/>
  <c r="AL190" i="12"/>
  <c r="AL335" i="12"/>
  <c r="GZ335" i="11"/>
  <c r="AL868" i="12"/>
  <c r="AN868" i="12" s="1"/>
  <c r="GZ875" i="11"/>
  <c r="FR508" i="11"/>
  <c r="GX508" i="11"/>
  <c r="FR772" i="11"/>
  <c r="GX772" i="11"/>
  <c r="GX868" i="11"/>
  <c r="GZ868" i="11" s="1"/>
  <c r="FR868" i="11"/>
  <c r="AN485" i="12"/>
  <c r="BU485" i="12"/>
  <c r="BU80" i="12"/>
  <c r="BW80" i="12" s="1"/>
  <c r="AN80" i="12"/>
  <c r="AL92" i="12"/>
  <c r="AN92" i="12" s="1"/>
  <c r="GZ92" i="11"/>
  <c r="FR271" i="11"/>
  <c r="GX271" i="11"/>
  <c r="FR236" i="11"/>
  <c r="GX236" i="11"/>
  <c r="GZ221" i="11"/>
  <c r="AL221" i="12"/>
  <c r="GX288" i="11"/>
  <c r="AL288" i="12" s="1"/>
  <c r="FR288" i="11"/>
  <c r="FR48" i="11"/>
  <c r="GX48" i="11"/>
  <c r="AL402" i="12"/>
  <c r="AN402" i="12" s="1"/>
  <c r="GZ402" i="11"/>
  <c r="GX258" i="11"/>
  <c r="AL258" i="12" s="1"/>
  <c r="FR258" i="11"/>
  <c r="AL712" i="12"/>
  <c r="AN712" i="12" s="1"/>
  <c r="GZ711" i="11"/>
  <c r="GZ677" i="11"/>
  <c r="AL678" i="12"/>
  <c r="BU162" i="12"/>
  <c r="BW162" i="12" s="1"/>
  <c r="AN162" i="12"/>
  <c r="GZ753" i="11"/>
  <c r="AL754" i="12"/>
  <c r="GZ180" i="11"/>
  <c r="AL180" i="12"/>
  <c r="AN940" i="12"/>
  <c r="BU940" i="12"/>
  <c r="AN277" i="12"/>
  <c r="BU277" i="12"/>
  <c r="GX597" i="11"/>
  <c r="AL598" i="12" s="1"/>
  <c r="FR597" i="11"/>
  <c r="AL541" i="12"/>
  <c r="AN541" i="12" s="1"/>
  <c r="GZ540" i="11"/>
  <c r="GX45" i="11"/>
  <c r="GZ45" i="11" s="1"/>
  <c r="FR45" i="11"/>
  <c r="GZ107" i="11"/>
  <c r="AL107" i="12"/>
  <c r="FR42" i="11"/>
  <c r="GX42" i="11"/>
  <c r="AL502" i="12"/>
  <c r="BU502" i="12" s="1"/>
  <c r="AL715" i="12"/>
  <c r="AN715" i="12" s="1"/>
  <c r="GZ714" i="11"/>
  <c r="GZ25" i="11"/>
  <c r="AL25" i="12"/>
  <c r="GX576" i="11"/>
  <c r="AL577" i="12" s="1"/>
  <c r="FR576" i="11"/>
  <c r="AL181" i="12"/>
  <c r="AN181" i="12" s="1"/>
  <c r="GZ181" i="11"/>
  <c r="GX32" i="11"/>
  <c r="GZ32" i="11" s="1"/>
  <c r="FR32" i="11"/>
  <c r="GZ421" i="11"/>
  <c r="AL421" i="12"/>
  <c r="AL924" i="12"/>
  <c r="AN924" i="12" s="1"/>
  <c r="GZ931" i="11"/>
  <c r="BU102" i="12"/>
  <c r="DC102" i="12" s="1"/>
  <c r="AN102" i="12"/>
  <c r="AL264" i="12"/>
  <c r="BU264" i="12" s="1"/>
  <c r="GZ264" i="11"/>
  <c r="FR593" i="11"/>
  <c r="GX593" i="11"/>
  <c r="GX98" i="11"/>
  <c r="AL98" i="12" s="1"/>
  <c r="FR98" i="11"/>
  <c r="GZ333" i="11"/>
  <c r="AL333" i="12"/>
  <c r="FR591" i="11"/>
  <c r="GX591" i="11"/>
  <c r="GX219" i="11"/>
  <c r="GZ219" i="11" s="1"/>
  <c r="FR219" i="11"/>
  <c r="AN523" i="12"/>
  <c r="BU523" i="12"/>
  <c r="GX292" i="11"/>
  <c r="AL292" i="12" s="1"/>
  <c r="FR292" i="11"/>
  <c r="GX468" i="11"/>
  <c r="GZ468" i="11" s="1"/>
  <c r="FR468" i="11"/>
  <c r="AL466" i="12"/>
  <c r="AN466" i="12" s="1"/>
  <c r="GZ466" i="11"/>
  <c r="GZ668" i="11"/>
  <c r="AL669" i="12"/>
  <c r="FR79" i="11"/>
  <c r="GX79" i="11"/>
  <c r="GX469" i="11"/>
  <c r="AL469" i="12" s="1"/>
  <c r="FR469" i="11"/>
  <c r="FR686" i="11"/>
  <c r="GX686" i="11"/>
  <c r="FR357" i="11"/>
  <c r="AN82" i="12"/>
  <c r="BU82" i="12"/>
  <c r="BW608" i="12"/>
  <c r="DC608" i="12"/>
  <c r="FR484" i="11"/>
  <c r="GX484" i="11"/>
  <c r="GZ179" i="11"/>
  <c r="AL179" i="12"/>
  <c r="FR908" i="11"/>
  <c r="GX908" i="11"/>
  <c r="GZ158" i="11"/>
  <c r="FR477" i="11"/>
  <c r="GX477" i="11"/>
  <c r="GX149" i="11"/>
  <c r="GZ149" i="11" s="1"/>
  <c r="FR149" i="11"/>
  <c r="AL928" i="12"/>
  <c r="BU928" i="12" s="1"/>
  <c r="GZ935" i="11"/>
  <c r="FR100" i="11"/>
  <c r="GX100" i="11"/>
  <c r="FR399" i="11"/>
  <c r="GX399" i="11"/>
  <c r="GX290" i="11"/>
  <c r="AL290" i="12" s="1"/>
  <c r="FR290" i="11"/>
  <c r="GZ86" i="11"/>
  <c r="AL86" i="12"/>
  <c r="GZ676" i="11"/>
  <c r="AL677" i="12"/>
  <c r="AL204" i="12"/>
  <c r="BU204" i="12" s="1"/>
  <c r="GZ204" i="11"/>
  <c r="GX944" i="11"/>
  <c r="GZ944" i="11" s="1"/>
  <c r="FR944" i="11"/>
  <c r="FR64" i="11"/>
  <c r="GX774" i="11"/>
  <c r="AL775" i="12" s="1"/>
  <c r="GZ298" i="11"/>
  <c r="AL298" i="12"/>
  <c r="FR702" i="11"/>
  <c r="GX702" i="11"/>
  <c r="AL273" i="12"/>
  <c r="AN273" i="12" s="1"/>
  <c r="GZ273" i="11"/>
  <c r="GX169" i="11"/>
  <c r="AL169" i="12" s="1"/>
  <c r="FR169" i="11"/>
  <c r="GZ475" i="11"/>
  <c r="AL475" i="12"/>
  <c r="AN501" i="12"/>
  <c r="BU501" i="12"/>
  <c r="GZ602" i="11"/>
  <c r="AL603" i="12"/>
  <c r="FR905" i="11"/>
  <c r="GX905" i="11"/>
  <c r="GZ131" i="11"/>
  <c r="AL131" i="12"/>
  <c r="BU919" i="12"/>
  <c r="BW919" i="12" s="1"/>
  <c r="AN919" i="12"/>
  <c r="AL938" i="12"/>
  <c r="AN938" i="12" s="1"/>
  <c r="FR202" i="11"/>
  <c r="GX202" i="11"/>
  <c r="AL55" i="12"/>
  <c r="AN55" i="12" s="1"/>
  <c r="GZ55" i="11"/>
  <c r="GX47" i="11"/>
  <c r="AL47" i="12" s="1"/>
  <c r="FR47" i="11"/>
  <c r="AL498" i="12"/>
  <c r="AN498" i="12" s="1"/>
  <c r="DC880" i="12"/>
  <c r="EL880" i="12" s="1"/>
  <c r="BW880" i="12"/>
  <c r="GZ22" i="11"/>
  <c r="AL22" i="12"/>
  <c r="GZ471" i="11"/>
  <c r="AL471" i="12"/>
  <c r="AN408" i="12"/>
  <c r="BU408" i="12"/>
  <c r="GX355" i="11"/>
  <c r="GZ355" i="11" s="1"/>
  <c r="FR355" i="11"/>
  <c r="GX889" i="11"/>
  <c r="GZ889" i="11" s="1"/>
  <c r="FR889" i="11"/>
  <c r="FR143" i="11"/>
  <c r="GX143" i="11"/>
  <c r="FR207" i="11"/>
  <c r="FR201" i="11"/>
  <c r="GX201" i="11"/>
  <c r="AL495" i="12"/>
  <c r="AN495" i="12" s="1"/>
  <c r="GX594" i="11"/>
  <c r="AL595" i="12" s="1"/>
  <c r="AL625" i="12"/>
  <c r="AN625" i="12" s="1"/>
  <c r="GZ624" i="11"/>
  <c r="AL430" i="12"/>
  <c r="AN430" i="12" s="1"/>
  <c r="GZ430" i="11"/>
  <c r="DC696" i="12"/>
  <c r="DE696" i="12" s="1"/>
  <c r="BW696" i="12"/>
  <c r="GX416" i="11"/>
  <c r="GZ416" i="11" s="1"/>
  <c r="FR416" i="11"/>
  <c r="GX943" i="11"/>
  <c r="GZ943" i="11" s="1"/>
  <c r="FR943" i="11"/>
  <c r="FR206" i="11"/>
  <c r="GX206" i="11"/>
  <c r="GZ436" i="11"/>
  <c r="AL436" i="12"/>
  <c r="GZ68" i="11"/>
  <c r="AL68" i="12"/>
  <c r="GX651" i="11"/>
  <c r="GZ651" i="11" s="1"/>
  <c r="FR651" i="11"/>
  <c r="GZ892" i="11"/>
  <c r="AL885" i="12"/>
  <c r="GX353" i="11"/>
  <c r="GZ353" i="11" s="1"/>
  <c r="FR353" i="11"/>
  <c r="GX611" i="11"/>
  <c r="AL612" i="12" s="1"/>
  <c r="FR611" i="11"/>
  <c r="FR63" i="11"/>
  <c r="GX63" i="11"/>
  <c r="FR444" i="11"/>
  <c r="GX444" i="11"/>
  <c r="GX729" i="11"/>
  <c r="AL730" i="12" s="1"/>
  <c r="FR729" i="11"/>
  <c r="GX188" i="11"/>
  <c r="AL188" i="12" s="1"/>
  <c r="FR188" i="11"/>
  <c r="AL825" i="12"/>
  <c r="BU825" i="12" s="1"/>
  <c r="GZ824" i="11"/>
  <c r="GZ246" i="11"/>
  <c r="AL246" i="12"/>
  <c r="GX183" i="11"/>
  <c r="GZ183" i="11" s="1"/>
  <c r="FR183" i="11"/>
  <c r="BU553" i="12"/>
  <c r="BW553" i="12" s="1"/>
  <c r="AN553" i="12"/>
  <c r="FR539" i="11"/>
  <c r="GX539" i="11"/>
  <c r="GZ937" i="11"/>
  <c r="AL930" i="12"/>
  <c r="AL724" i="12"/>
  <c r="BU724" i="12" s="1"/>
  <c r="GZ151" i="11"/>
  <c r="AL151" i="12"/>
  <c r="GZ434" i="11"/>
  <c r="AL434" i="12"/>
  <c r="AL124" i="12"/>
  <c r="BU124" i="12" s="1"/>
  <c r="GZ124" i="11"/>
  <c r="AL873" i="12"/>
  <c r="AN873" i="12" s="1"/>
  <c r="GZ880" i="11"/>
  <c r="FR590" i="11"/>
  <c r="GX590" i="11"/>
  <c r="GX854" i="11"/>
  <c r="GZ854" i="11" s="1"/>
  <c r="FR854" i="11"/>
  <c r="GX667" i="11"/>
  <c r="GZ667" i="11" s="1"/>
  <c r="FR667" i="11"/>
  <c r="FR538" i="11"/>
  <c r="GX538" i="11"/>
  <c r="FR873" i="11"/>
  <c r="GX873" i="11"/>
  <c r="GZ268" i="11"/>
  <c r="AL268" i="12"/>
  <c r="BU114" i="12"/>
  <c r="AN114" i="12"/>
  <c r="GX369" i="11"/>
  <c r="FR369" i="11"/>
  <c r="AL514" i="12"/>
  <c r="GZ514" i="11"/>
  <c r="GX574" i="11"/>
  <c r="GX85" i="11"/>
  <c r="AL85" i="12" s="1"/>
  <c r="FR85" i="11"/>
  <c r="AN343" i="12"/>
  <c r="BU343" i="12"/>
  <c r="GZ509" i="11"/>
  <c r="AL509" i="12"/>
  <c r="GZ542" i="11"/>
  <c r="AL543" i="12"/>
  <c r="FR306" i="11"/>
  <c r="GX306" i="11"/>
  <c r="AL585" i="12"/>
  <c r="GZ584" i="11"/>
  <c r="GX239" i="11"/>
  <c r="FR239" i="11"/>
  <c r="AL635" i="12"/>
  <c r="BU635" i="12" s="1"/>
  <c r="GZ634" i="11"/>
  <c r="GZ323" i="11"/>
  <c r="AL323" i="12"/>
  <c r="AN851" i="12"/>
  <c r="BU851" i="12"/>
  <c r="BW371" i="12"/>
  <c r="DC371" i="12"/>
  <c r="AN21" i="12"/>
  <c r="BU21" i="12"/>
  <c r="FR929" i="11"/>
  <c r="GX929" i="11"/>
  <c r="GZ344" i="11"/>
  <c r="FR589" i="11"/>
  <c r="GX589" i="11"/>
  <c r="GZ604" i="11"/>
  <c r="AL605" i="12"/>
  <c r="GX308" i="11"/>
  <c r="GZ308" i="11" s="1"/>
  <c r="FR308" i="11"/>
  <c r="GZ177" i="11"/>
  <c r="AL177" i="12"/>
  <c r="GX283" i="11"/>
  <c r="FR283" i="11"/>
  <c r="FR566" i="11"/>
  <c r="GX566" i="11"/>
  <c r="AL95" i="12"/>
  <c r="BU95" i="12" s="1"/>
  <c r="GZ95" i="11"/>
  <c r="GZ725" i="11"/>
  <c r="AL726" i="12"/>
  <c r="FR165" i="11"/>
  <c r="GX165" i="11"/>
  <c r="FR374" i="11"/>
  <c r="GX374" i="11"/>
  <c r="GX674" i="11"/>
  <c r="FR674" i="11"/>
  <c r="GZ163" i="11"/>
  <c r="AL163" i="12"/>
  <c r="GZ930" i="11"/>
  <c r="AL923" i="12"/>
  <c r="GZ712" i="11"/>
  <c r="AL713" i="12"/>
  <c r="GZ951" i="11"/>
  <c r="AL944" i="12"/>
  <c r="AL688" i="12"/>
  <c r="GZ687" i="11"/>
  <c r="GX517" i="11"/>
  <c r="AL517" i="12" s="1"/>
  <c r="FR517" i="11"/>
  <c r="AN28" i="12"/>
  <c r="BU28" i="12"/>
  <c r="GX324" i="11"/>
  <c r="FR324" i="11"/>
  <c r="GX896" i="11"/>
  <c r="FR896" i="11"/>
  <c r="GX766" i="11"/>
  <c r="FR766" i="11"/>
  <c r="FR659" i="11"/>
  <c r="GX659" i="11"/>
  <c r="AL691" i="12"/>
  <c r="GZ690" i="11"/>
  <c r="GX817" i="11"/>
  <c r="FR817" i="11"/>
  <c r="BU13" i="12"/>
  <c r="AN13" i="12"/>
  <c r="GZ757" i="11"/>
  <c r="AL758" i="12"/>
  <c r="FR83" i="11"/>
  <c r="GX83" i="11"/>
  <c r="GZ716" i="11"/>
  <c r="AL717" i="12"/>
  <c r="GZ90" i="11"/>
  <c r="AL90" i="12"/>
  <c r="AL464" i="12"/>
  <c r="BU464" i="12" s="1"/>
  <c r="GZ464" i="11"/>
  <c r="FR763" i="11"/>
  <c r="GX763" i="11"/>
  <c r="FR610" i="11"/>
  <c r="GX610" i="11"/>
  <c r="AL159" i="12"/>
  <c r="GZ159" i="11"/>
  <c r="FR679" i="11"/>
  <c r="GX679" i="11"/>
  <c r="GZ703" i="11"/>
  <c r="AL704" i="12"/>
  <c r="GZ297" i="11"/>
  <c r="AN607" i="12"/>
  <c r="BU607" i="12"/>
  <c r="FR9" i="11"/>
  <c r="GX9" i="11"/>
  <c r="GX282" i="11"/>
  <c r="FR282" i="11"/>
  <c r="GX532" i="11"/>
  <c r="GX115" i="11"/>
  <c r="FR115" i="11"/>
  <c r="GX510" i="11"/>
  <c r="GZ510" i="11" s="1"/>
  <c r="FR510" i="11"/>
  <c r="AN420" i="12"/>
  <c r="AL380" i="12"/>
  <c r="BU380" i="12" s="1"/>
  <c r="DC358" i="12"/>
  <c r="BW358" i="12"/>
  <c r="GX613" i="11"/>
  <c r="AL614" i="12" s="1"/>
  <c r="FR613" i="11"/>
  <c r="GX897" i="11"/>
  <c r="FR897" i="11"/>
  <c r="GX446" i="11"/>
  <c r="FR446" i="11"/>
  <c r="GX354" i="11"/>
  <c r="FR354" i="11"/>
  <c r="AL461" i="12"/>
  <c r="BU461" i="12" s="1"/>
  <c r="GZ461" i="11"/>
  <c r="GX660" i="11"/>
  <c r="AL661" i="12" s="1"/>
  <c r="FR660" i="11"/>
  <c r="AL346" i="12"/>
  <c r="GZ346" i="11"/>
  <c r="GX448" i="11"/>
  <c r="AL448" i="12" s="1"/>
  <c r="FR448" i="11"/>
  <c r="GZ571" i="11"/>
  <c r="AL572" i="12"/>
  <c r="FR40" i="11"/>
  <c r="GX40" i="11"/>
  <c r="GZ777" i="11"/>
  <c r="AL778" i="12"/>
  <c r="GZ579" i="11"/>
  <c r="AL580" i="12"/>
  <c r="BU476" i="12"/>
  <c r="AN476" i="12"/>
  <c r="GX870" i="11"/>
  <c r="GZ911" i="11"/>
  <c r="AL904" i="12"/>
  <c r="GX515" i="11"/>
  <c r="FR515" i="11"/>
  <c r="GX662" i="11"/>
  <c r="AL663" i="12" s="1"/>
  <c r="FR662" i="11"/>
  <c r="GZ528" i="11"/>
  <c r="AL529" i="12"/>
  <c r="GX596" i="11"/>
  <c r="GX851" i="11"/>
  <c r="AL844" i="12" s="1"/>
  <c r="AN385" i="12"/>
  <c r="BU385" i="12"/>
  <c r="AL837" i="12"/>
  <c r="GZ836" i="11"/>
  <c r="GX341" i="11"/>
  <c r="FR341" i="11"/>
  <c r="FR694" i="11"/>
  <c r="GX694" i="11"/>
  <c r="GX548" i="11"/>
  <c r="FR548" i="11"/>
  <c r="GZ796" i="11"/>
  <c r="AL797" i="12"/>
  <c r="FR443" i="11"/>
  <c r="GX443" i="11"/>
  <c r="GX161" i="11"/>
  <c r="FR161" i="11"/>
  <c r="DC722" i="12"/>
  <c r="BW722" i="12"/>
  <c r="FR647" i="11"/>
  <c r="GX647" i="11"/>
  <c r="FR89" i="11"/>
  <c r="GX89" i="11"/>
  <c r="GZ940" i="11"/>
  <c r="AL933" i="12"/>
  <c r="FR795" i="11"/>
  <c r="GX795" i="11"/>
  <c r="GZ338" i="11"/>
  <c r="AL338" i="12"/>
  <c r="FR761" i="11"/>
  <c r="FR511" i="11"/>
  <c r="FR240" i="11"/>
  <c r="GX240" i="11"/>
  <c r="GX327" i="11"/>
  <c r="AL327" i="12" s="1"/>
  <c r="FR327" i="11"/>
  <c r="BU278" i="12"/>
  <c r="BW278" i="12" s="1"/>
  <c r="AN278" i="12"/>
  <c r="GZ669" i="11"/>
  <c r="AL670" i="12"/>
  <c r="GZ226" i="11"/>
  <c r="AL226" i="12"/>
  <c r="GX29" i="11"/>
  <c r="AL29" i="12" s="1"/>
  <c r="AL170" i="12"/>
  <c r="GZ170" i="11"/>
  <c r="BU708" i="12"/>
  <c r="AN708" i="12"/>
  <c r="GX293" i="11"/>
  <c r="FR293" i="11"/>
  <c r="GX449" i="11"/>
  <c r="FR449" i="11"/>
  <c r="GX740" i="11"/>
  <c r="FR740" i="11"/>
  <c r="FR224" i="11"/>
  <c r="GX224" i="11"/>
  <c r="GX500" i="11"/>
  <c r="FR500" i="11"/>
  <c r="AL389" i="12"/>
  <c r="BU389" i="12" s="1"/>
  <c r="GZ389" i="11"/>
  <c r="FR629" i="11"/>
  <c r="GX629" i="11"/>
  <c r="GX15" i="11"/>
  <c r="FR15" i="11"/>
  <c r="GX479" i="11"/>
  <c r="FR479" i="11"/>
  <c r="GX914" i="11"/>
  <c r="FR914" i="11"/>
  <c r="GZ488" i="11"/>
  <c r="AL488" i="12"/>
  <c r="AL770" i="12"/>
  <c r="AN770" i="12" s="1"/>
  <c r="GZ769" i="11"/>
  <c r="AL849" i="12"/>
  <c r="BU849" i="12" s="1"/>
  <c r="GZ856" i="11"/>
  <c r="AL270" i="12"/>
  <c r="GZ270" i="11"/>
  <c r="FR833" i="11"/>
  <c r="GX833" i="11"/>
  <c r="GX564" i="11"/>
  <c r="FR564" i="11"/>
  <c r="AN140" i="12"/>
  <c r="AL711" i="12"/>
  <c r="GZ710" i="11"/>
  <c r="DC176" i="12"/>
  <c r="BW176" i="12"/>
  <c r="GZ228" i="11"/>
  <c r="AL228" i="12"/>
  <c r="GX395" i="11"/>
  <c r="FR395" i="11"/>
  <c r="GZ23" i="11"/>
  <c r="AN18" i="12"/>
  <c r="BU18" i="12"/>
  <c r="BW18" i="12" s="1"/>
  <c r="DC581" i="12"/>
  <c r="BW581" i="12"/>
  <c r="AN850" i="12"/>
  <c r="BU850" i="12"/>
  <c r="GX513" i="11"/>
  <c r="FR513" i="11"/>
  <c r="AL700" i="12"/>
  <c r="GZ699" i="11"/>
  <c r="AN295" i="12"/>
  <c r="BU295" i="12"/>
  <c r="BW295" i="12" s="1"/>
  <c r="GX759" i="11"/>
  <c r="FR759" i="11"/>
  <c r="FR459" i="11"/>
  <c r="DC636" i="12"/>
  <c r="BW636" i="12"/>
  <c r="GX75" i="11"/>
  <c r="FR75" i="11"/>
  <c r="HC862" i="12"/>
  <c r="HE862" i="12" s="1"/>
  <c r="FV862" i="12"/>
  <c r="GX709" i="11"/>
  <c r="FR709" i="11"/>
  <c r="GZ829" i="11"/>
  <c r="AL830" i="12"/>
  <c r="GX913" i="11"/>
  <c r="AL104" i="12"/>
  <c r="GZ104" i="11"/>
  <c r="GX680" i="11"/>
  <c r="FR680" i="11"/>
  <c r="AN512" i="12"/>
  <c r="BU512" i="12"/>
  <c r="DC512" i="12" s="1"/>
  <c r="AL706" i="12"/>
  <c r="GZ705" i="11"/>
  <c r="AN349" i="12"/>
  <c r="BU349" i="12"/>
  <c r="AL384" i="12"/>
  <c r="GZ384" i="11"/>
  <c r="AL463" i="12"/>
  <c r="GZ463" i="11"/>
  <c r="AL8" i="12"/>
  <c r="GZ8" i="11"/>
  <c r="GX451" i="11"/>
  <c r="FR451" i="11"/>
  <c r="GZ884" i="11"/>
  <c r="AL877" i="12"/>
  <c r="BU877" i="12" s="1"/>
  <c r="AL876" i="12"/>
  <c r="AL407" i="12"/>
  <c r="GZ407" i="11"/>
  <c r="GX192" i="11"/>
  <c r="FR192" i="11"/>
  <c r="FR31" i="11"/>
  <c r="GX31" i="11"/>
  <c r="AL31" i="12" s="1"/>
  <c r="FR280" i="11"/>
  <c r="GZ768" i="11"/>
  <c r="AL769" i="12"/>
  <c r="AN769" i="12" s="1"/>
  <c r="FR649" i="11"/>
  <c r="GX649" i="11"/>
  <c r="GX17" i="11"/>
  <c r="FR17" i="11"/>
  <c r="AN623" i="12"/>
  <c r="BU623" i="12"/>
  <c r="DC623" i="12" s="1"/>
  <c r="GZ78" i="11"/>
  <c r="AL78" i="12"/>
  <c r="AN78" i="12" s="1"/>
  <c r="GZ742" i="11"/>
  <c r="AL743" i="12"/>
  <c r="GZ919" i="11"/>
  <c r="AL912" i="12"/>
  <c r="AN912" i="12" s="1"/>
  <c r="AL535" i="12"/>
  <c r="GZ534" i="11"/>
  <c r="GZ388" i="11"/>
  <c r="AL388" i="12"/>
  <c r="AL820" i="12"/>
  <c r="GZ819" i="11"/>
  <c r="AL319" i="12"/>
  <c r="GZ319" i="11"/>
  <c r="AL785" i="12"/>
  <c r="GZ784" i="11"/>
  <c r="AN941" i="12"/>
  <c r="BU941" i="12"/>
  <c r="FR831" i="11"/>
  <c r="GX831" i="11"/>
  <c r="AN474" i="12"/>
  <c r="BU474" i="12"/>
  <c r="AL267" i="12"/>
  <c r="AN157" i="12"/>
  <c r="AN362" i="12"/>
  <c r="BU362" i="12"/>
  <c r="AL951" i="12"/>
  <c r="GZ958" i="11"/>
  <c r="FR263" i="11"/>
  <c r="GX263" i="11"/>
  <c r="GX418" i="11"/>
  <c r="FR418" i="11"/>
  <c r="AL377" i="12"/>
  <c r="GZ377" i="11"/>
  <c r="GZ199" i="11"/>
  <c r="AL199" i="12"/>
  <c r="AL942" i="12"/>
  <c r="GZ949" i="11"/>
  <c r="GX249" i="11"/>
  <c r="FR249" i="11"/>
  <c r="GZ193" i="11"/>
  <c r="AL193" i="12"/>
  <c r="AN193" i="12" s="1"/>
  <c r="GX630" i="11"/>
  <c r="FR630" i="11"/>
  <c r="GX797" i="11"/>
  <c r="FR797" i="11"/>
  <c r="GZ440" i="11"/>
  <c r="AL440" i="12"/>
  <c r="BU440" i="12" s="1"/>
  <c r="GX533" i="11"/>
  <c r="FR533" i="11"/>
  <c r="FR412" i="11"/>
  <c r="GX412" i="11"/>
  <c r="AL412" i="12" s="1"/>
  <c r="FR953" i="11"/>
  <c r="GX953" i="11"/>
  <c r="GZ214" i="11"/>
  <c r="AL214" i="12"/>
  <c r="GX465" i="11"/>
  <c r="FR465" i="11"/>
  <c r="FR313" i="11"/>
  <c r="GX313" i="11"/>
  <c r="GZ313" i="11" s="1"/>
  <c r="GZ786" i="11"/>
  <c r="AL787" i="12"/>
  <c r="GX189" i="11"/>
  <c r="FR189" i="11"/>
  <c r="AL391" i="12"/>
  <c r="GZ391" i="11"/>
  <c r="GZ572" i="11"/>
  <c r="AL573" i="12"/>
  <c r="BU728" i="12"/>
  <c r="AN728" i="12"/>
  <c r="GZ804" i="11"/>
  <c r="AL805" i="12"/>
  <c r="AN867" i="12"/>
  <c r="BU867" i="12"/>
  <c r="GZ899" i="11"/>
  <c r="AL892" i="12"/>
  <c r="AN892" i="12" s="1"/>
  <c r="AL828" i="12"/>
  <c r="GZ827" i="11"/>
  <c r="GX326" i="11"/>
  <c r="FR326" i="11"/>
  <c r="GZ274" i="11"/>
  <c r="AL274" i="12"/>
  <c r="GX775" i="11"/>
  <c r="FR775" i="11"/>
  <c r="GX696" i="11"/>
  <c r="FR696" i="11"/>
  <c r="BU135" i="12"/>
  <c r="FR456" i="11"/>
  <c r="AL835" i="12"/>
  <c r="GZ834" i="11"/>
  <c r="GX665" i="11"/>
  <c r="FR665" i="11"/>
  <c r="BU589" i="12"/>
  <c r="AN589" i="12"/>
  <c r="GZ320" i="11"/>
  <c r="AL320" i="12"/>
  <c r="GZ148" i="11"/>
  <c r="AL148" i="12"/>
  <c r="AL751" i="12"/>
  <c r="GZ750" i="11"/>
  <c r="BU218" i="12"/>
  <c r="AN218" i="12"/>
  <c r="GZ381" i="11"/>
  <c r="GX789" i="11"/>
  <c r="FR789" i="11"/>
  <c r="BU248" i="12"/>
  <c r="AN248" i="12"/>
  <c r="GZ888" i="11"/>
  <c r="AN191" i="12"/>
  <c r="AN642" i="12"/>
  <c r="BU642" i="12"/>
  <c r="AL641" i="12"/>
  <c r="GZ640" i="11"/>
  <c r="GZ305" i="11"/>
  <c r="AL305" i="12"/>
  <c r="GX678" i="11"/>
  <c r="FR678" i="11"/>
  <c r="GZ860" i="11"/>
  <c r="AL853" i="12"/>
  <c r="BU865" i="12"/>
  <c r="AN865" i="12"/>
  <c r="GZ643" i="11"/>
  <c r="AL644" i="12"/>
  <c r="AL915" i="12"/>
  <c r="GZ653" i="11"/>
  <c r="GX255" i="11"/>
  <c r="FR255" i="11"/>
  <c r="AL103" i="12"/>
  <c r="GZ103" i="11"/>
  <c r="BU656" i="12"/>
  <c r="AN656" i="12"/>
  <c r="AL920" i="12"/>
  <c r="GZ927" i="11"/>
  <c r="GZ863" i="11"/>
  <c r="GZ837" i="11"/>
  <c r="AL46" i="12"/>
  <c r="GZ46" i="11"/>
  <c r="GZ799" i="11"/>
  <c r="AL800" i="12"/>
  <c r="GZ60" i="11"/>
  <c r="GZ53" i="11"/>
  <c r="AL445" i="12"/>
  <c r="GZ445" i="11"/>
  <c r="GZ663" i="11"/>
  <c r="AL664" i="12"/>
  <c r="AN672" i="12"/>
  <c r="BU672" i="12"/>
  <c r="AL874" i="12"/>
  <c r="GZ881" i="11"/>
  <c r="AL653" i="12"/>
  <c r="GZ652" i="11"/>
  <c r="AL503" i="12"/>
  <c r="BU507" i="12"/>
  <c r="AN507" i="12"/>
  <c r="AL777" i="12"/>
  <c r="GZ776" i="11"/>
  <c r="FR20" i="11"/>
  <c r="GX20" i="11"/>
  <c r="BU786" i="12"/>
  <c r="AN786" i="12"/>
  <c r="AL633" i="12"/>
  <c r="GZ632" i="11"/>
  <c r="GZ853" i="11"/>
  <c r="AL846" i="12"/>
  <c r="GZ363" i="11"/>
  <c r="GZ339" i="11"/>
  <c r="AL339" i="12"/>
  <c r="GZ806" i="11"/>
  <c r="AL807" i="12"/>
  <c r="AL845" i="12"/>
  <c r="GZ852" i="11"/>
  <c r="AL375" i="12"/>
  <c r="GZ375" i="11"/>
  <c r="AL843" i="12"/>
  <c r="GZ850" i="11"/>
  <c r="AL472" i="12"/>
  <c r="AL840" i="12"/>
  <c r="GZ839" i="11"/>
  <c r="GZ618" i="11"/>
  <c r="AL237" i="12"/>
  <c r="GZ237" i="11"/>
  <c r="AL150" i="12"/>
  <c r="BU340" i="12"/>
  <c r="BU685" i="12"/>
  <c r="AN685" i="12"/>
  <c r="BW223" i="12"/>
  <c r="DC223" i="12"/>
  <c r="AL242" i="12"/>
  <c r="GZ242" i="11"/>
  <c r="AL864" i="12"/>
  <c r="GZ558" i="11"/>
  <c r="AL559" i="12"/>
  <c r="BU432" i="12"/>
  <c r="AN432" i="12"/>
  <c r="GZ556" i="11"/>
  <c r="AL557" i="12"/>
  <c r="GZ172" i="11"/>
  <c r="BU918" i="12"/>
  <c r="FR16" i="11"/>
  <c r="GX16" i="11"/>
  <c r="AL325" i="12"/>
  <c r="GZ325" i="11"/>
  <c r="FR458" i="11"/>
  <c r="GX458" i="11"/>
  <c r="FR722" i="11"/>
  <c r="GX722" i="11"/>
  <c r="AL921" i="12"/>
  <c r="GZ928" i="11"/>
  <c r="AL784" i="12"/>
  <c r="AL309" i="12"/>
  <c r="GZ309" i="11"/>
  <c r="BU733" i="12"/>
  <c r="AN733" i="12"/>
  <c r="AL896" i="12"/>
  <c r="GX562" i="11"/>
  <c r="FR562" i="11"/>
  <c r="FR746" i="11"/>
  <c r="GZ195" i="11"/>
  <c r="AL195" i="12"/>
  <c r="GX212" i="11"/>
  <c r="FR212" i="11"/>
  <c r="GZ286" i="11"/>
  <c r="AL286" i="12"/>
  <c r="GX109" i="11"/>
  <c r="BU487" i="12"/>
  <c r="GX631" i="11"/>
  <c r="FR631" i="11"/>
  <c r="AL38" i="12"/>
  <c r="GZ38" i="11"/>
  <c r="GZ627" i="11"/>
  <c r="AL628" i="12"/>
  <c r="GX744" i="11"/>
  <c r="FR744" i="11"/>
  <c r="AN122" i="12"/>
  <c r="BU122" i="12"/>
  <c r="GZ815" i="11"/>
  <c r="AL816" i="12"/>
  <c r="AN604" i="12"/>
  <c r="GZ755" i="11"/>
  <c r="BU345" i="12"/>
  <c r="BU732" i="12"/>
  <c r="AN732" i="12"/>
  <c r="AL766" i="12"/>
  <c r="GZ765" i="11"/>
  <c r="GZ431" i="11"/>
  <c r="AL431" i="12"/>
  <c r="AN811" i="12"/>
  <c r="AL584" i="12"/>
  <c r="GZ583" i="11"/>
  <c r="GX322" i="11"/>
  <c r="GX155" i="11"/>
  <c r="FR155" i="11"/>
  <c r="GZ318" i="11"/>
  <c r="AL318" i="12"/>
  <c r="AN66" i="12"/>
  <c r="BU66" i="12"/>
  <c r="AL720" i="12"/>
  <c r="GZ719" i="11"/>
  <c r="BU284" i="12"/>
  <c r="GZ447" i="11"/>
  <c r="AL447" i="12"/>
  <c r="AL620" i="12"/>
  <c r="GZ619" i="11"/>
  <c r="GZ567" i="11"/>
  <c r="AL568" i="12"/>
  <c r="FR779" i="11"/>
  <c r="GX779" i="11"/>
  <c r="AL36" i="12"/>
  <c r="GZ36" i="11"/>
  <c r="GZ890" i="11"/>
  <c r="AL883" i="12"/>
  <c r="BU709" i="12"/>
  <c r="AN709" i="12"/>
  <c r="GZ74" i="11"/>
  <c r="AL74" i="12"/>
  <c r="GZ132" i="11"/>
  <c r="AL132" i="12"/>
  <c r="FR895" i="11"/>
  <c r="GX895" i="11"/>
  <c r="GX289" i="11"/>
  <c r="FR289" i="11"/>
  <c r="GZ752" i="11"/>
  <c r="AL753" i="12"/>
  <c r="BU615" i="12"/>
  <c r="AN615" i="12"/>
  <c r="FR311" i="11"/>
  <c r="GZ427" i="11"/>
  <c r="AL817" i="12"/>
  <c r="AN506" i="12"/>
  <c r="AL433" i="12"/>
  <c r="AN433" i="12" s="1"/>
  <c r="AL141" i="12"/>
  <c r="AL547" i="12"/>
  <c r="AL34" i="12"/>
  <c r="AN34" i="12" s="1"/>
  <c r="GZ213" i="11"/>
  <c r="AL194" i="12"/>
  <c r="BU194" i="12"/>
  <c r="BW194" i="12" s="1"/>
  <c r="AL261" i="12"/>
  <c r="BU261" i="12" s="1"/>
  <c r="AL253" i="12"/>
  <c r="AN253" i="12" s="1"/>
  <c r="AN504" i="12"/>
  <c r="GZ554" i="11"/>
  <c r="AL627" i="12"/>
  <c r="BU627" i="12" s="1"/>
  <c r="AL481" i="12"/>
  <c r="BU481" i="12" s="1"/>
  <c r="BU426" i="12"/>
  <c r="BW426" i="12" s="1"/>
  <c r="AL757" i="12"/>
  <c r="BU757" i="12" s="1"/>
  <c r="AN174" i="12"/>
  <c r="AL819" i="12"/>
  <c r="AN819" i="12" s="1"/>
  <c r="GZ428" i="11"/>
  <c r="AL566" i="12"/>
  <c r="AN566" i="12" s="1"/>
  <c r="AL121" i="12"/>
  <c r="BU121" i="12" s="1"/>
  <c r="BU576" i="12"/>
  <c r="DC576" i="12" s="1"/>
  <c r="GZ142" i="11"/>
  <c r="GZ802" i="11"/>
  <c r="GZ250" i="11"/>
  <c r="BU564" i="12"/>
  <c r="BW564" i="12" s="1"/>
  <c r="BU175" i="12"/>
  <c r="GZ382" i="11"/>
  <c r="GZ504" i="11"/>
  <c r="GZ174" i="11"/>
  <c r="GZ470" i="11"/>
  <c r="AN37" i="12"/>
  <c r="GZ805" i="11"/>
  <c r="GZ801" i="11"/>
  <c r="GZ599" i="11"/>
  <c r="DC606" i="12"/>
  <c r="EL606" i="12" s="1"/>
  <c r="BU378" i="12"/>
  <c r="DC378" i="12" s="1"/>
  <c r="GZ767" i="11"/>
  <c r="AL331" i="12"/>
  <c r="AN331" i="12"/>
  <c r="AL136" i="12"/>
  <c r="BU136" i="12" s="1"/>
  <c r="BU171" i="12"/>
  <c r="BW171" i="12" s="1"/>
  <c r="BU185" i="12"/>
  <c r="BW185" i="12" s="1"/>
  <c r="GZ563" i="11"/>
  <c r="GZ518" i="11"/>
  <c r="GZ550" i="11"/>
  <c r="GZ787" i="11"/>
  <c r="BU368" i="12"/>
  <c r="BW368" i="12" s="1"/>
  <c r="AN872" i="12"/>
  <c r="GZ118" i="11"/>
  <c r="AL118" i="12"/>
  <c r="GZ232" i="11"/>
  <c r="GZ598" i="11"/>
  <c r="AL599" i="12"/>
  <c r="AL913" i="12"/>
  <c r="GZ920" i="11"/>
  <c r="AL655" i="12"/>
  <c r="GZ654" i="11"/>
  <c r="GZ368" i="11"/>
  <c r="AL839" i="12"/>
  <c r="GZ838" i="11"/>
  <c r="AL682" i="12"/>
  <c r="GZ681" i="11"/>
  <c r="AL718" i="12"/>
  <c r="BU718" i="12" s="1"/>
  <c r="GZ820" i="11"/>
  <c r="AL821" i="12"/>
  <c r="GZ615" i="11"/>
  <c r="AL616" i="12"/>
  <c r="GZ942" i="11"/>
  <c r="GZ438" i="11"/>
  <c r="AL438" i="12"/>
  <c r="GZ352" i="11"/>
  <c r="AL352" i="12"/>
  <c r="AL755" i="12"/>
  <c r="GZ754" i="11"/>
  <c r="GZ536" i="11"/>
  <c r="AL537" i="12"/>
  <c r="AL647" i="12"/>
  <c r="GZ724" i="11"/>
  <c r="AL859" i="12"/>
  <c r="BU550" i="12"/>
  <c r="BW550" i="12" s="1"/>
  <c r="GZ153" i="11"/>
  <c r="AL153" i="12"/>
  <c r="AL683" i="12"/>
  <c r="GZ682" i="11"/>
  <c r="GZ215" i="11"/>
  <c r="GZ473" i="11"/>
  <c r="AL473" i="12"/>
  <c r="AN600" i="12"/>
  <c r="BU600" i="12"/>
  <c r="BW37" i="12"/>
  <c r="DC37" i="12"/>
  <c r="GZ861" i="11"/>
  <c r="GZ403" i="11"/>
  <c r="AL403" i="12"/>
  <c r="AL367" i="12"/>
  <c r="AL645" i="12"/>
  <c r="GZ644" i="11"/>
  <c r="AL11" i="12"/>
  <c r="GZ11" i="11"/>
  <c r="AL304" i="12"/>
  <c r="GZ526" i="11"/>
  <c r="AL527" i="12"/>
  <c r="GZ350" i="11"/>
  <c r="AL350" i="12"/>
  <c r="GZ123" i="11"/>
  <c r="AL123" i="12"/>
  <c r="GZ730" i="11"/>
  <c r="AL731" i="12"/>
  <c r="GZ111" i="11"/>
  <c r="AL111" i="12"/>
  <c r="AL58" i="12"/>
  <c r="GZ244" i="11"/>
  <c r="AL244" i="12"/>
  <c r="GZ636" i="11"/>
  <c r="GZ557" i="11"/>
  <c r="AL558" i="12"/>
  <c r="AL947" i="12"/>
  <c r="AL640" i="12"/>
  <c r="GZ639" i="11"/>
  <c r="AL96" i="12"/>
  <c r="GZ96" i="11"/>
  <c r="AL56" i="12"/>
  <c r="GZ56" i="11"/>
  <c r="AL245" i="12"/>
  <c r="GZ245" i="11"/>
  <c r="GZ735" i="11"/>
  <c r="AL736" i="12"/>
  <c r="AL387" i="12"/>
  <c r="GZ387" i="11"/>
  <c r="GZ65" i="11"/>
  <c r="AL65" i="12"/>
  <c r="GZ299" i="11"/>
  <c r="AL299" i="12"/>
  <c r="GZ106" i="11"/>
  <c r="AL106" i="12"/>
  <c r="AN428" i="12"/>
  <c r="BU428" i="12"/>
  <c r="AL911" i="12"/>
  <c r="GZ342" i="11"/>
  <c r="AL342" i="12"/>
  <c r="AN806" i="12"/>
  <c r="BU806" i="12"/>
  <c r="AL146" i="12"/>
  <c r="GZ146" i="11"/>
  <c r="AL54" i="12"/>
  <c r="GZ54" i="11"/>
  <c r="AL701" i="12"/>
  <c r="GZ700" i="11"/>
  <c r="AL583" i="12"/>
  <c r="GZ582" i="11"/>
  <c r="AL812" i="12"/>
  <c r="GZ751" i="11"/>
  <c r="AL198" i="12"/>
  <c r="GZ198" i="11"/>
  <c r="GZ941" i="11"/>
  <c r="AN435" i="12"/>
  <c r="BU435" i="12"/>
  <c r="AL908" i="12"/>
  <c r="GZ915" i="11"/>
  <c r="GZ771" i="11"/>
  <c r="AL772" i="12"/>
  <c r="BU203" i="12"/>
  <c r="GZ670" i="11"/>
  <c r="AL671" i="12"/>
  <c r="BU803" i="12"/>
  <c r="AN803" i="12"/>
  <c r="AN793" i="12"/>
  <c r="BU793" i="12"/>
  <c r="AL133" i="12"/>
  <c r="GZ133" i="11"/>
  <c r="AL809" i="12"/>
  <c r="GZ808" i="11"/>
  <c r="GZ625" i="11"/>
  <c r="AL626" i="12"/>
  <c r="GZ230" i="11"/>
  <c r="GZ523" i="11"/>
  <c r="AL524" i="12"/>
  <c r="GZ882" i="11"/>
  <c r="AL875" i="12"/>
  <c r="AL829" i="12"/>
  <c r="BU674" i="12"/>
  <c r="AN674" i="12"/>
  <c r="AL229" i="12"/>
  <c r="GZ229" i="11"/>
  <c r="BU213" i="12"/>
  <c r="AN213" i="12"/>
  <c r="GZ499" i="11"/>
  <c r="AL499" i="12"/>
  <c r="GZ30" i="11"/>
  <c r="AL30" i="12"/>
  <c r="AL841" i="12"/>
  <c r="GZ848" i="11"/>
  <c r="AL423" i="12"/>
  <c r="GZ423" i="11"/>
  <c r="AL227" i="12"/>
  <c r="AL24" i="12"/>
  <c r="GZ24" i="11"/>
  <c r="BU84" i="12"/>
  <c r="AN84" i="12"/>
  <c r="GZ482" i="11"/>
  <c r="AL482" i="12"/>
  <c r="AN802" i="12"/>
  <c r="BU802" i="12"/>
  <c r="GZ455" i="11"/>
  <c r="AL750" i="12"/>
  <c r="BW266" i="12"/>
  <c r="DC266" i="12"/>
  <c r="AL182" i="12"/>
  <c r="GZ182" i="11"/>
  <c r="GZ738" i="11"/>
  <c r="AL621" i="12"/>
  <c r="GZ620" i="11"/>
  <c r="GZ328" i="11"/>
  <c r="AL328" i="12"/>
  <c r="AL411" i="12"/>
  <c r="GZ411" i="11"/>
  <c r="BU329" i="12"/>
  <c r="GZ939" i="11"/>
  <c r="GZ490" i="11"/>
  <c r="GZ43" i="11"/>
  <c r="BU366" i="12"/>
  <c r="AL348" i="12"/>
  <c r="GZ312" i="11"/>
  <c r="AL312" i="12"/>
  <c r="BU19" i="12"/>
  <c r="AN19" i="12"/>
  <c r="DC872" i="12"/>
  <c r="GZ397" i="11"/>
  <c r="AN556" i="12"/>
  <c r="BU556" i="12"/>
  <c r="AN714" i="12"/>
  <c r="BU714" i="12"/>
  <c r="BU190" i="12"/>
  <c r="AN190" i="12"/>
  <c r="BU359" i="12"/>
  <c r="AN359" i="12"/>
  <c r="AL496" i="12"/>
  <c r="GZ496" i="11"/>
  <c r="AL52" i="12"/>
  <c r="GZ52" i="11"/>
  <c r="GZ910" i="11"/>
  <c r="GZ788" i="11"/>
  <c r="AL789" i="12"/>
  <c r="AL552" i="12"/>
  <c r="GZ551" i="11"/>
  <c r="AL857" i="12"/>
  <c r="GZ959" i="11"/>
  <c r="AL952" i="12"/>
  <c r="AN528" i="12"/>
  <c r="BU528" i="12"/>
  <c r="AL781" i="12"/>
  <c r="BU570" i="12"/>
  <c r="AN570" i="12"/>
  <c r="AN379" i="12"/>
  <c r="GZ139" i="11"/>
  <c r="BU335" i="12"/>
  <c r="AN335" i="12"/>
  <c r="GZ120" i="11"/>
  <c r="AL120" i="12"/>
  <c r="AN884" i="12"/>
  <c r="BU884" i="12"/>
  <c r="AL861" i="12"/>
  <c r="AL269" i="12"/>
  <c r="GZ269" i="11"/>
  <c r="BU144" i="12"/>
  <c r="AN144" i="12"/>
  <c r="GZ772" i="11"/>
  <c r="AL773" i="12"/>
  <c r="AN905" i="12"/>
  <c r="BU905" i="12"/>
  <c r="AL593" i="12"/>
  <c r="GZ592" i="11"/>
  <c r="AN200" i="12"/>
  <c r="BU200" i="12"/>
  <c r="GZ642" i="11"/>
  <c r="AN927" i="12"/>
  <c r="BU927" i="12"/>
  <c r="AN303" i="12"/>
  <c r="BU303" i="12"/>
  <c r="BU868" i="12"/>
  <c r="GZ51" i="11"/>
  <c r="AL51" i="12"/>
  <c r="GZ508" i="11"/>
  <c r="AL508" i="12"/>
  <c r="AL110" i="12"/>
  <c r="GZ110" i="11"/>
  <c r="AN251" i="12"/>
  <c r="BU251" i="12"/>
  <c r="BU801" i="12"/>
  <c r="AN801" i="12"/>
  <c r="BU470" i="12"/>
  <c r="AN692" i="12"/>
  <c r="BU231" i="12"/>
  <c r="AN231" i="12"/>
  <c r="BW347" i="12"/>
  <c r="GZ116" i="11"/>
  <c r="AL116" i="12"/>
  <c r="AL439" i="12"/>
  <c r="GZ49" i="11"/>
  <c r="AL49" i="12"/>
  <c r="AL900" i="12"/>
  <c r="GZ907" i="11"/>
  <c r="GZ519" i="11"/>
  <c r="AL519" i="12"/>
  <c r="BU300" i="12"/>
  <c r="AN300" i="12"/>
  <c r="AN268" i="12"/>
  <c r="BU268" i="12"/>
  <c r="GZ590" i="11"/>
  <c r="AL591" i="12"/>
  <c r="GZ206" i="11"/>
  <c r="AL206" i="12"/>
  <c r="BU471" i="12"/>
  <c r="AN471" i="12"/>
  <c r="EL608" i="12"/>
  <c r="DE608" i="12"/>
  <c r="AN333" i="12"/>
  <c r="BU333" i="12"/>
  <c r="BU421" i="12"/>
  <c r="AN421" i="12"/>
  <c r="GZ271" i="11"/>
  <c r="AL271" i="12"/>
  <c r="BU498" i="12"/>
  <c r="AL937" i="12"/>
  <c r="BU466" i="12"/>
  <c r="AL45" i="12"/>
  <c r="BU712" i="12"/>
  <c r="AL866" i="12"/>
  <c r="GZ873" i="11"/>
  <c r="BU935" i="12"/>
  <c r="AN935" i="12"/>
  <c r="BW940" i="12"/>
  <c r="DC940" i="12"/>
  <c r="BU495" i="12"/>
  <c r="GZ47" i="11"/>
  <c r="GZ258" i="11"/>
  <c r="GZ538" i="11"/>
  <c r="AL539" i="12"/>
  <c r="GZ539" i="11"/>
  <c r="AL540" i="12"/>
  <c r="GZ201" i="11"/>
  <c r="AL201" i="12"/>
  <c r="AN131" i="12"/>
  <c r="BU131" i="12"/>
  <c r="GZ686" i="11"/>
  <c r="AL687" i="12"/>
  <c r="AL594" i="12"/>
  <c r="GZ593" i="11"/>
  <c r="AN180" i="12"/>
  <c r="BU180" i="12"/>
  <c r="GZ188" i="11"/>
  <c r="GZ729" i="11"/>
  <c r="AL936" i="12"/>
  <c r="BU55" i="12"/>
  <c r="BU273" i="12"/>
  <c r="AN204" i="12"/>
  <c r="AL149" i="12"/>
  <c r="AL468" i="12"/>
  <c r="BU715" i="12"/>
  <c r="BU402" i="12"/>
  <c r="BU873" i="12"/>
  <c r="AL207" i="12"/>
  <c r="GZ905" i="11"/>
  <c r="AL898" i="12"/>
  <c r="AL703" i="12"/>
  <c r="GZ702" i="11"/>
  <c r="AL477" i="12"/>
  <c r="GZ477" i="11"/>
  <c r="AN928" i="12"/>
  <c r="GZ98" i="11"/>
  <c r="AN124" i="12"/>
  <c r="AL416" i="12"/>
  <c r="AN264" i="12"/>
  <c r="AL32" i="12"/>
  <c r="AN502" i="12"/>
  <c r="BU92" i="12"/>
  <c r="AL444" i="12"/>
  <c r="GZ444" i="11"/>
  <c r="AN885" i="12"/>
  <c r="BU885" i="12"/>
  <c r="AN22" i="12"/>
  <c r="BU22" i="12"/>
  <c r="AN603" i="12"/>
  <c r="BU603" i="12"/>
  <c r="BU677" i="12"/>
  <c r="AN677" i="12"/>
  <c r="AN754" i="12"/>
  <c r="BU754" i="12"/>
  <c r="GZ48" i="11"/>
  <c r="AL48" i="12"/>
  <c r="DC553" i="12"/>
  <c r="GZ292" i="11"/>
  <c r="BU541" i="12"/>
  <c r="AL353" i="12"/>
  <c r="BU434" i="12"/>
  <c r="AN434" i="12"/>
  <c r="AL63" i="12"/>
  <c r="GZ63" i="11"/>
  <c r="DC501" i="12"/>
  <c r="BW501" i="12"/>
  <c r="AN158" i="12"/>
  <c r="GZ42" i="11"/>
  <c r="AL42" i="12"/>
  <c r="AL652" i="12"/>
  <c r="AN555" i="12"/>
  <c r="BU555" i="12"/>
  <c r="GZ597" i="11"/>
  <c r="DC162" i="12"/>
  <c r="GZ288" i="11"/>
  <c r="AL143" i="12"/>
  <c r="GZ143" i="11"/>
  <c r="GZ202" i="11"/>
  <c r="AL202" i="12"/>
  <c r="AN298" i="12"/>
  <c r="BU298" i="12"/>
  <c r="AN86" i="12"/>
  <c r="BU86" i="12"/>
  <c r="DC523" i="12"/>
  <c r="BW523" i="12"/>
  <c r="BW277" i="12"/>
  <c r="DC277" i="12"/>
  <c r="BU221" i="12"/>
  <c r="AN221" i="12"/>
  <c r="GZ594" i="11"/>
  <c r="AL668" i="12"/>
  <c r="AL183" i="12"/>
  <c r="BW102" i="12"/>
  <c r="BU181" i="12"/>
  <c r="DC80" i="12"/>
  <c r="BU151" i="12"/>
  <c r="AN151" i="12"/>
  <c r="BU68" i="12"/>
  <c r="AN68" i="12"/>
  <c r="AL901" i="12"/>
  <c r="GZ908" i="11"/>
  <c r="BW82" i="12"/>
  <c r="DC82" i="12"/>
  <c r="EL696" i="12"/>
  <c r="AL882" i="12"/>
  <c r="DE880" i="12"/>
  <c r="BU938" i="12"/>
  <c r="GZ774" i="11"/>
  <c r="GZ290" i="11"/>
  <c r="GZ469" i="11"/>
  <c r="AL219" i="12"/>
  <c r="BU246" i="12"/>
  <c r="AN246" i="12"/>
  <c r="BU436" i="12"/>
  <c r="AN436" i="12"/>
  <c r="BU475" i="12"/>
  <c r="AN475" i="12"/>
  <c r="AL64" i="12"/>
  <c r="AL399" i="12"/>
  <c r="GZ399" i="11"/>
  <c r="BU179" i="12"/>
  <c r="AN179" i="12"/>
  <c r="AL79" i="12"/>
  <c r="GZ79" i="11"/>
  <c r="GZ591" i="11"/>
  <c r="AL592" i="12"/>
  <c r="AN107" i="12"/>
  <c r="BU107" i="12"/>
  <c r="GZ236" i="11"/>
  <c r="AL236" i="12"/>
  <c r="BW485" i="12"/>
  <c r="DC485" i="12"/>
  <c r="AN724" i="12"/>
  <c r="GZ611" i="11"/>
  <c r="BU430" i="12"/>
  <c r="AL355" i="12"/>
  <c r="DC919" i="12"/>
  <c r="BU924" i="12"/>
  <c r="GZ576" i="11"/>
  <c r="AN930" i="12"/>
  <c r="BU930" i="12"/>
  <c r="BW408" i="12"/>
  <c r="DC408" i="12"/>
  <c r="AL100" i="12"/>
  <c r="GZ100" i="11"/>
  <c r="AL484" i="12"/>
  <c r="GZ484" i="11"/>
  <c r="GZ357" i="11"/>
  <c r="AN669" i="12"/>
  <c r="BU669" i="12"/>
  <c r="BU25" i="12"/>
  <c r="AN25" i="12"/>
  <c r="AN678" i="12"/>
  <c r="BU678" i="12"/>
  <c r="AL847" i="12"/>
  <c r="AN825" i="12"/>
  <c r="BU625" i="12"/>
  <c r="GZ169" i="11"/>
  <c r="BU817" i="12"/>
  <c r="AN817" i="12"/>
  <c r="BU769" i="12"/>
  <c r="AL224" i="12"/>
  <c r="GZ224" i="11"/>
  <c r="AL511" i="12"/>
  <c r="AL648" i="12"/>
  <c r="GZ647" i="11"/>
  <c r="BU797" i="12"/>
  <c r="AN797" i="12"/>
  <c r="BW385" i="12"/>
  <c r="DC385" i="12"/>
  <c r="BU529" i="12"/>
  <c r="AN529" i="12"/>
  <c r="BU778" i="12"/>
  <c r="AN778" i="12"/>
  <c r="AN297" i="12"/>
  <c r="AL611" i="12"/>
  <c r="GZ610" i="11"/>
  <c r="BU90" i="12"/>
  <c r="AN90" i="12"/>
  <c r="BW28" i="12"/>
  <c r="DC28" i="12"/>
  <c r="AL165" i="12"/>
  <c r="GZ165" i="11"/>
  <c r="BW851" i="12"/>
  <c r="DC851" i="12"/>
  <c r="AN391" i="12"/>
  <c r="BU391" i="12"/>
  <c r="EL636" i="12"/>
  <c r="DE636" i="12"/>
  <c r="AN700" i="12"/>
  <c r="BU700" i="12"/>
  <c r="DC278" i="12"/>
  <c r="GZ660" i="11"/>
  <c r="BU232" i="12"/>
  <c r="AN232" i="12"/>
  <c r="AN828" i="12"/>
  <c r="BU828" i="12"/>
  <c r="GZ761" i="11"/>
  <c r="AL764" i="12"/>
  <c r="GZ763" i="11"/>
  <c r="AN713" i="12"/>
  <c r="BU713" i="12"/>
  <c r="AN726" i="12"/>
  <c r="BU726" i="12"/>
  <c r="BU323" i="12"/>
  <c r="AN323" i="12"/>
  <c r="GZ412" i="11"/>
  <c r="BU78" i="12"/>
  <c r="GZ189" i="11"/>
  <c r="AL189" i="12"/>
  <c r="AN377" i="12"/>
  <c r="BU377" i="12"/>
  <c r="GZ280" i="11"/>
  <c r="BU706" i="12"/>
  <c r="AN706" i="12"/>
  <c r="GZ459" i="11"/>
  <c r="DC140" i="12"/>
  <c r="BW140" i="12"/>
  <c r="AN849" i="12"/>
  <c r="GZ29" i="11"/>
  <c r="GZ662" i="11"/>
  <c r="AN380" i="12"/>
  <c r="GZ517" i="11"/>
  <c r="AL308" i="12"/>
  <c r="GZ85" i="11"/>
  <c r="AL313" i="12"/>
  <c r="BU912" i="12"/>
  <c r="GZ31" i="11"/>
  <c r="AN877" i="12"/>
  <c r="BW512" i="12"/>
  <c r="DC18" i="12"/>
  <c r="GZ629" i="11"/>
  <c r="AL630" i="12"/>
  <c r="AN338" i="12"/>
  <c r="BU338" i="12"/>
  <c r="GZ40" i="11"/>
  <c r="AL40" i="12"/>
  <c r="BU572" i="12"/>
  <c r="AN572" i="12"/>
  <c r="BW420" i="12"/>
  <c r="BU704" i="12"/>
  <c r="AN704" i="12"/>
  <c r="GZ83" i="11"/>
  <c r="AL83" i="12"/>
  <c r="BU605" i="12"/>
  <c r="AN605" i="12"/>
  <c r="GZ929" i="11"/>
  <c r="AL922" i="12"/>
  <c r="AL760" i="12"/>
  <c r="GZ759" i="11"/>
  <c r="BU770" i="12"/>
  <c r="GZ327" i="11"/>
  <c r="AL515" i="12"/>
  <c r="GZ515" i="11"/>
  <c r="AN461" i="12"/>
  <c r="GZ282" i="11"/>
  <c r="AL282" i="12"/>
  <c r="AN464" i="12"/>
  <c r="BU382" i="12"/>
  <c r="AN382" i="12"/>
  <c r="AN635" i="12"/>
  <c r="AL575" i="12"/>
  <c r="GZ574" i="11"/>
  <c r="BW941" i="12"/>
  <c r="DC941" i="12"/>
  <c r="BU488" i="12"/>
  <c r="AN488" i="12"/>
  <c r="BU904" i="12"/>
  <c r="AN904" i="12"/>
  <c r="BU518" i="12"/>
  <c r="AN518" i="12"/>
  <c r="BU758" i="12"/>
  <c r="AN758" i="12"/>
  <c r="GZ659" i="11"/>
  <c r="AL660" i="12"/>
  <c r="AN923" i="12"/>
  <c r="BU923" i="12"/>
  <c r="GZ589" i="11"/>
  <c r="AL590" i="12"/>
  <c r="AL418" i="12"/>
  <c r="GZ418" i="11"/>
  <c r="AL192" i="12"/>
  <c r="GZ192" i="11"/>
  <c r="AL451" i="12"/>
  <c r="GZ451" i="11"/>
  <c r="GZ680" i="11"/>
  <c r="AL681" i="12"/>
  <c r="AN23" i="12"/>
  <c r="AL510" i="12"/>
  <c r="AN688" i="12"/>
  <c r="BU688" i="12"/>
  <c r="AN95" i="12"/>
  <c r="BU892" i="12"/>
  <c r="BU805" i="12"/>
  <c r="AN805" i="12"/>
  <c r="BU193" i="12"/>
  <c r="BW623" i="12"/>
  <c r="DC295" i="12"/>
  <c r="GZ240" i="11"/>
  <c r="AL240" i="12"/>
  <c r="AL680" i="12"/>
  <c r="GZ679" i="11"/>
  <c r="BU944" i="12"/>
  <c r="AN944" i="12"/>
  <c r="AN163" i="12"/>
  <c r="BU163" i="12"/>
  <c r="AN768" i="12"/>
  <c r="AL798" i="12"/>
  <c r="GZ797" i="11"/>
  <c r="DC157" i="12"/>
  <c r="BU104" i="12"/>
  <c r="AN104" i="12"/>
  <c r="GZ513" i="11"/>
  <c r="AL513" i="12"/>
  <c r="AL907" i="12"/>
  <c r="GZ914" i="11"/>
  <c r="AN389" i="12"/>
  <c r="GZ740" i="11"/>
  <c r="AL741" i="12"/>
  <c r="GZ548" i="11"/>
  <c r="AL549" i="12"/>
  <c r="GZ851" i="11"/>
  <c r="AL863" i="12"/>
  <c r="GZ870" i="11"/>
  <c r="GZ448" i="11"/>
  <c r="AL354" i="12"/>
  <c r="GZ354" i="11"/>
  <c r="GZ613" i="11"/>
  <c r="BW13" i="12"/>
  <c r="DC13" i="12"/>
  <c r="AL239" i="12"/>
  <c r="GZ239" i="11"/>
  <c r="DC349" i="12"/>
  <c r="BW349" i="12"/>
  <c r="AL906" i="12"/>
  <c r="GZ913" i="11"/>
  <c r="DC850" i="12"/>
  <c r="BW850" i="12"/>
  <c r="BU226" i="12"/>
  <c r="AN226" i="12"/>
  <c r="AL796" i="12"/>
  <c r="GZ795" i="11"/>
  <c r="AL9" i="12"/>
  <c r="GZ9" i="11"/>
  <c r="AN717" i="12"/>
  <c r="BU717" i="12"/>
  <c r="DC21" i="12"/>
  <c r="BW21" i="12"/>
  <c r="GZ465" i="11"/>
  <c r="AL465" i="12"/>
  <c r="AN267" i="12"/>
  <c r="BU267" i="12"/>
  <c r="DC728" i="12"/>
  <c r="BW728" i="12"/>
  <c r="AL631" i="12"/>
  <c r="GZ630" i="11"/>
  <c r="AL565" i="12"/>
  <c r="GZ564" i="11"/>
  <c r="AL449" i="12"/>
  <c r="GZ449" i="11"/>
  <c r="EL722" i="12"/>
  <c r="DE722" i="12"/>
  <c r="BW476" i="12"/>
  <c r="DC476" i="12"/>
  <c r="GZ115" i="11"/>
  <c r="AL115" i="12"/>
  <c r="AL818" i="12"/>
  <c r="GZ817" i="11"/>
  <c r="AL767" i="12"/>
  <c r="GZ766" i="11"/>
  <c r="AN585" i="12"/>
  <c r="BU585" i="12"/>
  <c r="DC607" i="12"/>
  <c r="BW607" i="12"/>
  <c r="GZ306" i="11"/>
  <c r="AL306" i="12"/>
  <c r="AN785" i="12"/>
  <c r="BU785" i="12"/>
  <c r="AN820" i="12"/>
  <c r="BU820" i="12"/>
  <c r="BU830" i="12"/>
  <c r="AN830" i="12"/>
  <c r="AL834" i="12"/>
  <c r="GZ833" i="11"/>
  <c r="BU933" i="12"/>
  <c r="AN933" i="12"/>
  <c r="BU580" i="12"/>
  <c r="AN580" i="12"/>
  <c r="AL326" i="12"/>
  <c r="GZ326" i="11"/>
  <c r="BU942" i="12"/>
  <c r="AN942" i="12"/>
  <c r="BU407" i="12"/>
  <c r="AN407" i="12"/>
  <c r="AL395" i="12"/>
  <c r="GZ395" i="11"/>
  <c r="GZ479" i="11"/>
  <c r="AL479" i="12"/>
  <c r="GZ500" i="11"/>
  <c r="AL500" i="12"/>
  <c r="AL293" i="12"/>
  <c r="GZ293" i="11"/>
  <c r="AL597" i="12"/>
  <c r="GZ596" i="11"/>
  <c r="GZ532" i="11"/>
  <c r="AL533" i="12"/>
  <c r="GZ896" i="11"/>
  <c r="AL889" i="12"/>
  <c r="AL675" i="12"/>
  <c r="GZ674" i="11"/>
  <c r="BU514" i="12"/>
  <c r="AN514" i="12"/>
  <c r="GZ533" i="11"/>
  <c r="AL534" i="12"/>
  <c r="GZ696" i="11"/>
  <c r="AL697" i="12"/>
  <c r="GZ775" i="11"/>
  <c r="AL776" i="12"/>
  <c r="AL249" i="12"/>
  <c r="GZ249" i="11"/>
  <c r="AL17" i="12"/>
  <c r="GZ17" i="11"/>
  <c r="DC867" i="12"/>
  <c r="BW867" i="12"/>
  <c r="AN214" i="12"/>
  <c r="BU214" i="12"/>
  <c r="AL263" i="12"/>
  <c r="GZ263" i="11"/>
  <c r="BU388" i="12"/>
  <c r="AN388" i="12"/>
  <c r="BU743" i="12"/>
  <c r="AN743" i="12"/>
  <c r="AL695" i="12"/>
  <c r="GZ694" i="11"/>
  <c r="AN274" i="12"/>
  <c r="BU274" i="12"/>
  <c r="AN787" i="12"/>
  <c r="BU787" i="12"/>
  <c r="BW474" i="12"/>
  <c r="DC474" i="12"/>
  <c r="BU228" i="12"/>
  <c r="AN228" i="12"/>
  <c r="AL374" i="12"/>
  <c r="GZ374" i="11"/>
  <c r="GZ566" i="11"/>
  <c r="AL567" i="12"/>
  <c r="DE371" i="12"/>
  <c r="EL371" i="12"/>
  <c r="BU543" i="12"/>
  <c r="AN543" i="12"/>
  <c r="BU270" i="12"/>
  <c r="AN270" i="12"/>
  <c r="AL161" i="12"/>
  <c r="GZ161" i="11"/>
  <c r="GZ341" i="11"/>
  <c r="AL341" i="12"/>
  <c r="DE358" i="12"/>
  <c r="EL358" i="12"/>
  <c r="AL324" i="12"/>
  <c r="GZ324" i="11"/>
  <c r="AL369" i="12"/>
  <c r="GZ369" i="11"/>
  <c r="BU8" i="12"/>
  <c r="AN8" i="12"/>
  <c r="GZ709" i="11"/>
  <c r="AL710" i="12"/>
  <c r="AN573" i="12"/>
  <c r="BU573" i="12"/>
  <c r="AN199" i="12"/>
  <c r="BU199" i="12"/>
  <c r="AN876" i="12"/>
  <c r="BU876" i="12"/>
  <c r="BU670" i="12"/>
  <c r="AN670" i="12"/>
  <c r="AN509" i="12"/>
  <c r="BU509" i="12"/>
  <c r="AN951" i="12"/>
  <c r="BU951" i="12"/>
  <c r="BU535" i="12"/>
  <c r="AN535" i="12"/>
  <c r="AN463" i="12"/>
  <c r="BU463" i="12"/>
  <c r="EL581" i="12"/>
  <c r="DE581" i="12"/>
  <c r="EL176" i="12"/>
  <c r="DE176" i="12"/>
  <c r="BW708" i="12"/>
  <c r="DC708" i="12"/>
  <c r="AN837" i="12"/>
  <c r="BU837" i="12"/>
  <c r="GZ446" i="11"/>
  <c r="AL446" i="12"/>
  <c r="AN159" i="12"/>
  <c r="BU159" i="12"/>
  <c r="BU691" i="12"/>
  <c r="AN691" i="12"/>
  <c r="GZ283" i="11"/>
  <c r="AL283" i="12"/>
  <c r="AL946" i="12"/>
  <c r="GZ953" i="11"/>
  <c r="BW362" i="12"/>
  <c r="DC362" i="12"/>
  <c r="GZ831" i="11"/>
  <c r="AL832" i="12"/>
  <c r="AL650" i="12"/>
  <c r="GZ649" i="11"/>
  <c r="AL89" i="12"/>
  <c r="GZ89" i="11"/>
  <c r="AL443" i="12"/>
  <c r="GZ443" i="11"/>
  <c r="AN177" i="12"/>
  <c r="BU177" i="12"/>
  <c r="AN344" i="12"/>
  <c r="BU344" i="12"/>
  <c r="BW343" i="12"/>
  <c r="DC343" i="12"/>
  <c r="AN319" i="12"/>
  <c r="BU319" i="12"/>
  <c r="AN384" i="12"/>
  <c r="BU384" i="12"/>
  <c r="AL75" i="12"/>
  <c r="GZ75" i="11"/>
  <c r="BU711" i="12"/>
  <c r="AN711" i="12"/>
  <c r="AL15" i="12"/>
  <c r="GZ15" i="11"/>
  <c r="AN170" i="12"/>
  <c r="BU170" i="12"/>
  <c r="AN346" i="12"/>
  <c r="BU346" i="12"/>
  <c r="GZ897" i="11"/>
  <c r="AL890" i="12"/>
  <c r="AN551" i="12"/>
  <c r="BU551" i="12"/>
  <c r="DC114" i="12"/>
  <c r="BW114" i="12"/>
  <c r="BW66" i="12"/>
  <c r="DC66" i="12"/>
  <c r="BU339" i="12"/>
  <c r="AN339" i="12"/>
  <c r="AN320" i="12"/>
  <c r="BU320" i="12"/>
  <c r="GZ562" i="11"/>
  <c r="AL563" i="12"/>
  <c r="AN172" i="12"/>
  <c r="BU172" i="12"/>
  <c r="AL679" i="12"/>
  <c r="GZ678" i="11"/>
  <c r="AN318" i="12"/>
  <c r="BU318" i="12"/>
  <c r="AN431" i="12"/>
  <c r="BU431" i="12"/>
  <c r="AN896" i="12"/>
  <c r="BU896" i="12"/>
  <c r="GZ458" i="11"/>
  <c r="AL458" i="12"/>
  <c r="AN557" i="12"/>
  <c r="BU557" i="12"/>
  <c r="AN619" i="12"/>
  <c r="BU619" i="12"/>
  <c r="BU142" i="12"/>
  <c r="AN142" i="12"/>
  <c r="BU644" i="12"/>
  <c r="AN644" i="12"/>
  <c r="DC284" i="12"/>
  <c r="BW284" i="12"/>
  <c r="BW865" i="12"/>
  <c r="DC865" i="12"/>
  <c r="DC218" i="12"/>
  <c r="BW218" i="12"/>
  <c r="AN628" i="12"/>
  <c r="BU628" i="12"/>
  <c r="BW487" i="12"/>
  <c r="DC487" i="12"/>
  <c r="BU195" i="12"/>
  <c r="AN195" i="12"/>
  <c r="BU846" i="12"/>
  <c r="AN846" i="12"/>
  <c r="AN375" i="12"/>
  <c r="BU375" i="12"/>
  <c r="AN777" i="12"/>
  <c r="BU777" i="12"/>
  <c r="BU766" i="12"/>
  <c r="AN766" i="12"/>
  <c r="BW604" i="12"/>
  <c r="DC604" i="12"/>
  <c r="BW733" i="12"/>
  <c r="DC733" i="12"/>
  <c r="DC432" i="12"/>
  <c r="BW432" i="12"/>
  <c r="DC685" i="12"/>
  <c r="BW685" i="12"/>
  <c r="BW507" i="12"/>
  <c r="DC507" i="12"/>
  <c r="AN653" i="12"/>
  <c r="BU653" i="12"/>
  <c r="BU838" i="12"/>
  <c r="AN838" i="12"/>
  <c r="GZ255" i="11"/>
  <c r="AL255" i="12"/>
  <c r="AN751" i="12"/>
  <c r="BU751" i="12"/>
  <c r="DE223" i="12"/>
  <c r="EL223" i="12"/>
  <c r="AN381" i="12"/>
  <c r="BU381" i="12"/>
  <c r="AL888" i="12"/>
  <c r="GZ895" i="11"/>
  <c r="BU568" i="12"/>
  <c r="AN568" i="12"/>
  <c r="AN654" i="12"/>
  <c r="BU654" i="12"/>
  <c r="BU132" i="12"/>
  <c r="AN132" i="12"/>
  <c r="BU853" i="12"/>
  <c r="AN853" i="12"/>
  <c r="AN305" i="12"/>
  <c r="BU305" i="12"/>
  <c r="GZ212" i="11"/>
  <c r="AL212" i="12"/>
  <c r="BU237" i="12"/>
  <c r="AN237" i="12"/>
  <c r="AL109" i="12"/>
  <c r="GZ109" i="11"/>
  <c r="AL155" i="12"/>
  <c r="GZ155" i="11"/>
  <c r="BU325" i="12"/>
  <c r="AN325" i="12"/>
  <c r="BU856" i="12"/>
  <c r="AN856" i="12"/>
  <c r="BU620" i="12"/>
  <c r="AN620" i="12"/>
  <c r="BU843" i="12"/>
  <c r="AN843" i="12"/>
  <c r="AN633" i="12"/>
  <c r="BU633" i="12"/>
  <c r="BU874" i="12"/>
  <c r="AN874" i="12"/>
  <c r="AN920" i="12"/>
  <c r="BU920" i="12"/>
  <c r="BW191" i="12"/>
  <c r="DC191" i="12"/>
  <c r="BU881" i="12"/>
  <c r="AN881" i="12"/>
  <c r="BU835" i="12"/>
  <c r="AN835" i="12"/>
  <c r="BU883" i="12"/>
  <c r="AN883" i="12"/>
  <c r="GZ722" i="11"/>
  <c r="AL723" i="12"/>
  <c r="DC589" i="12"/>
  <c r="BW589" i="12"/>
  <c r="BU38" i="12"/>
  <c r="AN38" i="12"/>
  <c r="AN309" i="12"/>
  <c r="BU309" i="12"/>
  <c r="BU921" i="12"/>
  <c r="AN921" i="12"/>
  <c r="DC345" i="12"/>
  <c r="BW345" i="12"/>
  <c r="AN915" i="12"/>
  <c r="BU915" i="12"/>
  <c r="BW615" i="12"/>
  <c r="DC615" i="12"/>
  <c r="AN788" i="12"/>
  <c r="BU788" i="12"/>
  <c r="AN286" i="12"/>
  <c r="BU286" i="12"/>
  <c r="BW340" i="12"/>
  <c r="DC340" i="12"/>
  <c r="DC786" i="12"/>
  <c r="BW786" i="12"/>
  <c r="AN445" i="12"/>
  <c r="BU445" i="12"/>
  <c r="BW656" i="12"/>
  <c r="DC656" i="12"/>
  <c r="BU641" i="12"/>
  <c r="AN641" i="12"/>
  <c r="AL456" i="12"/>
  <c r="GZ456" i="11"/>
  <c r="BU559" i="12"/>
  <c r="AN559" i="12"/>
  <c r="AN753" i="12"/>
  <c r="BU753" i="12"/>
  <c r="BU816" i="12"/>
  <c r="AN816" i="12"/>
  <c r="BU427" i="12"/>
  <c r="AN427" i="12"/>
  <c r="BU74" i="12"/>
  <c r="AN74" i="12"/>
  <c r="GZ322" i="11"/>
  <c r="AL322" i="12"/>
  <c r="AN864" i="12"/>
  <c r="BU864" i="12"/>
  <c r="AL20" i="12"/>
  <c r="GZ20" i="11"/>
  <c r="DC672" i="12"/>
  <c r="BW672" i="12"/>
  <c r="AN148" i="12"/>
  <c r="BU148" i="12"/>
  <c r="BU472" i="12"/>
  <c r="AN472" i="12"/>
  <c r="BW506" i="12"/>
  <c r="DC506" i="12"/>
  <c r="BU756" i="12"/>
  <c r="AN756" i="12"/>
  <c r="AL747" i="12"/>
  <c r="GZ746" i="11"/>
  <c r="DC174" i="12"/>
  <c r="BW174" i="12"/>
  <c r="BU46" i="12"/>
  <c r="AN46" i="12"/>
  <c r="BW248" i="12"/>
  <c r="DC248" i="12"/>
  <c r="GZ665" i="11"/>
  <c r="AL666" i="12"/>
  <c r="AN250" i="12"/>
  <c r="BU250" i="12"/>
  <c r="BU800" i="12"/>
  <c r="AN800" i="12"/>
  <c r="AN503" i="12"/>
  <c r="BU503" i="12"/>
  <c r="AN664" i="12"/>
  <c r="BU664" i="12"/>
  <c r="BW732" i="12"/>
  <c r="DC732" i="12"/>
  <c r="AN447" i="12"/>
  <c r="BU447" i="12"/>
  <c r="BW642" i="12"/>
  <c r="DC642" i="12"/>
  <c r="AN242" i="12"/>
  <c r="BU242" i="12"/>
  <c r="AN845" i="12"/>
  <c r="BU845" i="12"/>
  <c r="BU53" i="12"/>
  <c r="AN53" i="12"/>
  <c r="GZ311" i="11"/>
  <c r="AL311" i="12"/>
  <c r="DC135" i="12"/>
  <c r="BW135" i="12"/>
  <c r="DC709" i="12"/>
  <c r="BW709" i="12"/>
  <c r="BU784" i="12"/>
  <c r="AN784" i="12"/>
  <c r="DC918" i="12"/>
  <c r="BW918" i="12"/>
  <c r="AN547" i="12"/>
  <c r="BU547" i="12"/>
  <c r="AN807" i="12"/>
  <c r="BU807" i="12"/>
  <c r="BU363" i="12"/>
  <c r="AN363" i="12"/>
  <c r="AL632" i="12"/>
  <c r="GZ631" i="11"/>
  <c r="GZ779" i="11"/>
  <c r="AL780" i="12"/>
  <c r="DC122" i="12"/>
  <c r="BW122" i="12"/>
  <c r="AL16" i="12"/>
  <c r="GZ16" i="11"/>
  <c r="BU584" i="12"/>
  <c r="AN584" i="12"/>
  <c r="DC811" i="12"/>
  <c r="BW811" i="12"/>
  <c r="GZ289" i="11"/>
  <c r="AL289" i="12"/>
  <c r="BU36" i="12"/>
  <c r="AN36" i="12"/>
  <c r="BU720" i="12"/>
  <c r="AN720" i="12"/>
  <c r="AL745" i="12"/>
  <c r="GZ744" i="11"/>
  <c r="BU150" i="12"/>
  <c r="AN150" i="12"/>
  <c r="BU840" i="12"/>
  <c r="AN840" i="12"/>
  <c r="BU60" i="12"/>
  <c r="AN60" i="12"/>
  <c r="BU103" i="12"/>
  <c r="AN103" i="12"/>
  <c r="AL790" i="12"/>
  <c r="GZ789" i="11"/>
  <c r="DC426" i="12"/>
  <c r="EL426" i="12" s="1"/>
  <c r="BU433" i="12"/>
  <c r="AN261" i="12"/>
  <c r="AN194" i="12"/>
  <c r="DC194" i="12"/>
  <c r="DE194" i="12" s="1"/>
  <c r="BU34" i="12"/>
  <c r="AN627" i="12"/>
  <c r="BU253" i="12"/>
  <c r="BW253" i="12" s="1"/>
  <c r="AN481" i="12"/>
  <c r="BU819" i="12"/>
  <c r="BW819" i="12" s="1"/>
  <c r="DC564" i="12"/>
  <c r="EL564" i="12"/>
  <c r="BW576" i="12"/>
  <c r="BU566" i="12"/>
  <c r="DC566" i="12"/>
  <c r="AN757" i="12"/>
  <c r="AN121" i="12"/>
  <c r="DE606" i="12"/>
  <c r="BW175" i="12"/>
  <c r="DC175" i="12"/>
  <c r="BW378" i="12"/>
  <c r="DC171" i="12"/>
  <c r="EL171" i="12" s="1"/>
  <c r="BU331" i="12"/>
  <c r="DC331" i="12" s="1"/>
  <c r="AN136" i="12"/>
  <c r="DC368" i="12"/>
  <c r="EL368" i="12" s="1"/>
  <c r="DC185" i="12"/>
  <c r="EL185" i="12" s="1"/>
  <c r="BU599" i="12"/>
  <c r="AN599" i="12"/>
  <c r="BU118" i="12"/>
  <c r="AN118" i="12"/>
  <c r="AN718" i="12"/>
  <c r="BU655" i="12"/>
  <c r="AN655" i="12"/>
  <c r="AN913" i="12"/>
  <c r="BU913" i="12"/>
  <c r="BU616" i="12"/>
  <c r="AN616" i="12"/>
  <c r="BU821" i="12"/>
  <c r="AN821" i="12"/>
  <c r="BU682" i="12"/>
  <c r="AN682" i="12"/>
  <c r="BU839" i="12"/>
  <c r="AN839" i="12"/>
  <c r="DC550" i="12"/>
  <c r="DE550" i="12" s="1"/>
  <c r="BU859" i="12"/>
  <c r="AN859" i="12"/>
  <c r="BU647" i="12"/>
  <c r="AN647" i="12"/>
  <c r="AN537" i="12"/>
  <c r="BU537" i="12"/>
  <c r="AN755" i="12"/>
  <c r="BU755" i="12"/>
  <c r="BU352" i="12"/>
  <c r="AN352" i="12"/>
  <c r="BU438" i="12"/>
  <c r="AN438" i="12"/>
  <c r="BU683" i="12"/>
  <c r="AN683" i="12"/>
  <c r="AN153" i="12"/>
  <c r="BU153" i="12"/>
  <c r="AN473" i="12"/>
  <c r="BU473" i="12"/>
  <c r="AN215" i="12"/>
  <c r="BU215" i="12"/>
  <c r="AN645" i="12"/>
  <c r="BU645" i="12"/>
  <c r="BU367" i="12"/>
  <c r="AN367" i="12"/>
  <c r="AN403" i="12"/>
  <c r="BU403" i="12"/>
  <c r="BU854" i="12"/>
  <c r="AN854" i="12"/>
  <c r="EL37" i="12"/>
  <c r="DE37" i="12"/>
  <c r="BW600" i="12"/>
  <c r="DC600" i="12"/>
  <c r="BU244" i="12"/>
  <c r="AN244" i="12"/>
  <c r="BU58" i="12"/>
  <c r="AN58" i="12"/>
  <c r="BU111" i="12"/>
  <c r="AN111" i="12"/>
  <c r="BU731" i="12"/>
  <c r="AN731" i="12"/>
  <c r="AN123" i="12"/>
  <c r="BU123" i="12"/>
  <c r="AN350" i="12"/>
  <c r="BU350" i="12"/>
  <c r="AN527" i="12"/>
  <c r="BU527" i="12"/>
  <c r="BU558" i="12"/>
  <c r="AN558" i="12"/>
  <c r="AN304" i="12"/>
  <c r="BU304" i="12"/>
  <c r="BU637" i="12"/>
  <c r="AN637" i="12"/>
  <c r="BU11" i="12"/>
  <c r="AN11" i="12"/>
  <c r="AN65" i="12"/>
  <c r="BU65" i="12"/>
  <c r="AN387" i="12"/>
  <c r="BU387" i="12"/>
  <c r="AN736" i="12"/>
  <c r="BU736" i="12"/>
  <c r="DC806" i="12"/>
  <c r="BW806" i="12"/>
  <c r="BU245" i="12"/>
  <c r="AN245" i="12"/>
  <c r="AN342" i="12"/>
  <c r="BU342" i="12"/>
  <c r="BU56" i="12"/>
  <c r="AN56" i="12"/>
  <c r="BU701" i="12"/>
  <c r="AN701" i="12"/>
  <c r="AN911" i="12"/>
  <c r="BU911" i="12"/>
  <c r="AN96" i="12"/>
  <c r="BU96" i="12"/>
  <c r="DC428" i="12"/>
  <c r="BW428" i="12"/>
  <c r="AN640" i="12"/>
  <c r="BU640" i="12"/>
  <c r="AN106" i="12"/>
  <c r="BU106" i="12"/>
  <c r="AN54" i="12"/>
  <c r="BU54" i="12"/>
  <c r="AN947" i="12"/>
  <c r="BU947" i="12"/>
  <c r="AN299" i="12"/>
  <c r="BU299" i="12"/>
  <c r="AN146" i="12"/>
  <c r="BU146" i="12"/>
  <c r="AN626" i="12"/>
  <c r="BU626" i="12"/>
  <c r="BU24" i="12"/>
  <c r="AN24" i="12"/>
  <c r="BW213" i="12"/>
  <c r="DC213" i="12"/>
  <c r="BU809" i="12"/>
  <c r="AN809" i="12"/>
  <c r="BU227" i="12"/>
  <c r="AN227" i="12"/>
  <c r="AN772" i="12"/>
  <c r="BU772" i="12"/>
  <c r="BU229" i="12"/>
  <c r="AN229" i="12"/>
  <c r="BW435" i="12"/>
  <c r="DC435" i="12"/>
  <c r="AN908" i="12"/>
  <c r="BU908" i="12"/>
  <c r="AN133" i="12"/>
  <c r="BU133" i="12"/>
  <c r="BU934" i="12"/>
  <c r="AN934" i="12"/>
  <c r="BU423" i="12"/>
  <c r="AN423" i="12"/>
  <c r="BW674" i="12"/>
  <c r="DC674" i="12"/>
  <c r="BU230" i="12"/>
  <c r="AN230" i="12"/>
  <c r="DC793" i="12"/>
  <c r="BW793" i="12"/>
  <c r="AN198" i="12"/>
  <c r="BU198" i="12"/>
  <c r="AN829" i="12"/>
  <c r="BU829" i="12"/>
  <c r="BW803" i="12"/>
  <c r="DC803" i="12"/>
  <c r="AN752" i="12"/>
  <c r="BU752" i="12"/>
  <c r="BU875" i="12"/>
  <c r="AN875" i="12"/>
  <c r="AN671" i="12"/>
  <c r="BU671" i="12"/>
  <c r="AN30" i="12"/>
  <c r="BU30" i="12"/>
  <c r="AN524" i="12"/>
  <c r="BU524" i="12"/>
  <c r="AN812" i="12"/>
  <c r="BU812" i="12"/>
  <c r="BU841" i="12"/>
  <c r="AN841" i="12"/>
  <c r="BU499" i="12"/>
  <c r="AN499" i="12"/>
  <c r="DC203" i="12"/>
  <c r="BW203" i="12"/>
  <c r="AN583" i="12"/>
  <c r="BU583" i="12"/>
  <c r="BU439" i="12"/>
  <c r="AN439" i="12"/>
  <c r="AN116" i="12"/>
  <c r="BU116" i="12"/>
  <c r="BW868" i="12"/>
  <c r="DC868" i="12"/>
  <c r="DC905" i="12"/>
  <c r="BW905" i="12"/>
  <c r="AN52" i="12"/>
  <c r="BU52" i="12"/>
  <c r="BW19" i="12"/>
  <c r="DC19" i="12"/>
  <c r="AN490" i="12"/>
  <c r="BU490" i="12"/>
  <c r="AN182" i="12"/>
  <c r="BU182" i="12"/>
  <c r="BW303" i="12"/>
  <c r="DC303" i="12"/>
  <c r="AN773" i="12"/>
  <c r="BU773" i="12"/>
  <c r="BW884" i="12"/>
  <c r="DC884" i="12"/>
  <c r="BU781" i="12"/>
  <c r="AN781" i="12"/>
  <c r="BU312" i="12"/>
  <c r="AN312" i="12"/>
  <c r="EL266" i="12"/>
  <c r="DE266" i="12"/>
  <c r="DE347" i="12"/>
  <c r="EL347" i="12"/>
  <c r="BU496" i="12"/>
  <c r="AN496" i="12"/>
  <c r="BU120" i="12"/>
  <c r="AN120" i="12"/>
  <c r="BW528" i="12"/>
  <c r="DC528" i="12"/>
  <c r="BU750" i="12"/>
  <c r="AN750" i="12"/>
  <c r="BW231" i="12"/>
  <c r="DC231" i="12"/>
  <c r="BU739" i="12"/>
  <c r="AN739" i="12"/>
  <c r="DC927" i="12"/>
  <c r="BW927" i="12"/>
  <c r="AN952" i="12"/>
  <c r="BU952" i="12"/>
  <c r="BU348" i="12"/>
  <c r="AN348" i="12"/>
  <c r="DC692" i="12"/>
  <c r="BW692" i="12"/>
  <c r="BW335" i="12"/>
  <c r="DC335" i="12"/>
  <c r="DC359" i="12"/>
  <c r="BW359" i="12"/>
  <c r="BU932" i="12"/>
  <c r="AN932" i="12"/>
  <c r="AN455" i="12"/>
  <c r="BU455" i="12"/>
  <c r="BW470" i="12"/>
  <c r="DC470" i="12"/>
  <c r="DC329" i="12"/>
  <c r="BW329" i="12"/>
  <c r="BW802" i="12"/>
  <c r="DC802" i="12"/>
  <c r="BU51" i="12"/>
  <c r="AN51" i="12"/>
  <c r="BU903" i="12"/>
  <c r="AN903" i="12"/>
  <c r="BW144" i="12"/>
  <c r="DC144" i="12"/>
  <c r="BU857" i="12"/>
  <c r="AN857" i="12"/>
  <c r="AN482" i="12"/>
  <c r="BU482" i="12"/>
  <c r="BW300" i="12"/>
  <c r="DC300" i="12"/>
  <c r="BW801" i="12"/>
  <c r="DC801" i="12"/>
  <c r="AN643" i="12"/>
  <c r="BU643" i="12"/>
  <c r="AN139" i="12"/>
  <c r="BU139" i="12"/>
  <c r="BW190" i="12"/>
  <c r="DC190" i="12"/>
  <c r="AN411" i="12"/>
  <c r="BU411" i="12"/>
  <c r="AN519" i="12"/>
  <c r="BU519" i="12"/>
  <c r="DC251" i="12"/>
  <c r="BW251" i="12"/>
  <c r="BW714" i="12"/>
  <c r="DC714" i="12"/>
  <c r="AN328" i="12"/>
  <c r="BU328" i="12"/>
  <c r="AN269" i="12"/>
  <c r="BU269" i="12"/>
  <c r="BW379" i="12"/>
  <c r="DC379" i="12"/>
  <c r="BU552" i="12"/>
  <c r="AN552" i="12"/>
  <c r="EL872" i="12"/>
  <c r="DE872" i="12"/>
  <c r="BU43" i="12"/>
  <c r="AN43" i="12"/>
  <c r="BW200" i="12"/>
  <c r="DC200" i="12"/>
  <c r="AN861" i="12"/>
  <c r="BU861" i="12"/>
  <c r="BU789" i="12"/>
  <c r="AN789" i="12"/>
  <c r="BW556" i="12"/>
  <c r="DC556" i="12"/>
  <c r="BU900" i="12"/>
  <c r="AN900" i="12"/>
  <c r="BU110" i="12"/>
  <c r="AN110" i="12"/>
  <c r="AN621" i="12"/>
  <c r="BU621" i="12"/>
  <c r="DC84" i="12"/>
  <c r="BW84" i="12"/>
  <c r="AN49" i="12"/>
  <c r="BU49" i="12"/>
  <c r="BU508" i="12"/>
  <c r="AN508" i="12"/>
  <c r="DC366" i="12"/>
  <c r="BW366" i="12"/>
  <c r="BU593" i="12"/>
  <c r="AN593" i="12"/>
  <c r="DC570" i="12"/>
  <c r="BW570" i="12"/>
  <c r="BU397" i="12"/>
  <c r="AN397" i="12"/>
  <c r="AN219" i="12"/>
  <c r="BU219" i="12"/>
  <c r="DC179" i="12"/>
  <c r="BW179" i="12"/>
  <c r="BW124" i="12"/>
  <c r="DC124" i="12"/>
  <c r="BU47" i="12"/>
  <c r="AN47" i="12"/>
  <c r="BU355" i="12"/>
  <c r="AN355" i="12"/>
  <c r="BW181" i="12"/>
  <c r="DC181" i="12"/>
  <c r="EL277" i="12"/>
  <c r="DE277" i="12"/>
  <c r="BW754" i="12"/>
  <c r="DC754" i="12"/>
  <c r="BW402" i="12"/>
  <c r="DC402" i="12"/>
  <c r="AN936" i="12"/>
  <c r="BU936" i="12"/>
  <c r="AN201" i="12"/>
  <c r="BU201" i="12"/>
  <c r="BW495" i="12"/>
  <c r="DC495" i="12"/>
  <c r="BU290" i="12"/>
  <c r="AN290" i="12"/>
  <c r="EL102" i="12"/>
  <c r="DE102" i="12"/>
  <c r="AN292" i="12"/>
  <c r="BU292" i="12"/>
  <c r="AN98" i="12"/>
  <c r="BU98" i="12"/>
  <c r="BU730" i="12"/>
  <c r="AN730" i="12"/>
  <c r="DC421" i="12"/>
  <c r="BW421" i="12"/>
  <c r="AN64" i="12"/>
  <c r="BU64" i="12"/>
  <c r="BU45" i="12"/>
  <c r="AN45" i="12"/>
  <c r="BU652" i="12"/>
  <c r="AN652" i="12"/>
  <c r="BU207" i="12"/>
  <c r="AN207" i="12"/>
  <c r="BW715" i="12"/>
  <c r="DC715" i="12"/>
  <c r="AN540" i="12"/>
  <c r="BU540" i="12"/>
  <c r="EL940" i="12"/>
  <c r="DE940" i="12"/>
  <c r="DC466" i="12"/>
  <c r="BW466" i="12"/>
  <c r="DC333" i="12"/>
  <c r="BW333" i="12"/>
  <c r="DE80" i="12"/>
  <c r="EL80" i="12"/>
  <c r="DC131" i="12"/>
  <c r="BW131" i="12"/>
  <c r="AN399" i="12"/>
  <c r="BU399" i="12"/>
  <c r="BW669" i="12"/>
  <c r="DC669" i="12"/>
  <c r="DC930" i="12"/>
  <c r="BW930" i="12"/>
  <c r="BW430" i="12"/>
  <c r="DC430" i="12"/>
  <c r="BW555" i="12"/>
  <c r="DC555" i="12"/>
  <c r="AN32" i="12"/>
  <c r="BU32" i="12"/>
  <c r="AN169" i="12"/>
  <c r="BU169" i="12"/>
  <c r="BU357" i="12"/>
  <c r="AN357" i="12"/>
  <c r="BU612" i="12"/>
  <c r="AN612" i="12"/>
  <c r="BW475" i="12"/>
  <c r="DC475" i="12"/>
  <c r="BU775" i="12"/>
  <c r="AN775" i="12"/>
  <c r="DE523" i="12"/>
  <c r="EL523" i="12"/>
  <c r="BU63" i="12"/>
  <c r="AN63" i="12"/>
  <c r="DC264" i="12"/>
  <c r="BW264" i="12"/>
  <c r="BW928" i="12"/>
  <c r="DC928" i="12"/>
  <c r="AN898" i="12"/>
  <c r="BU898" i="12"/>
  <c r="DC625" i="12"/>
  <c r="BW625" i="12"/>
  <c r="AN539" i="12"/>
  <c r="BU539" i="12"/>
  <c r="AN484" i="12"/>
  <c r="BU484" i="12"/>
  <c r="DC724" i="12"/>
  <c r="BW724" i="12"/>
  <c r="DC436" i="12"/>
  <c r="BW436" i="12"/>
  <c r="BU288" i="12"/>
  <c r="AN288" i="12"/>
  <c r="DC677" i="12"/>
  <c r="BW677" i="12"/>
  <c r="AN188" i="12"/>
  <c r="BU188" i="12"/>
  <c r="EN608" i="12"/>
  <c r="FT608" i="12"/>
  <c r="DC712" i="12"/>
  <c r="BW712" i="12"/>
  <c r="EL485" i="12"/>
  <c r="DE485" i="12"/>
  <c r="DC938" i="12"/>
  <c r="BW938" i="12"/>
  <c r="EL82" i="12"/>
  <c r="DE82" i="12"/>
  <c r="DC86" i="12"/>
  <c r="BW86" i="12"/>
  <c r="DE162" i="12"/>
  <c r="EL162" i="12"/>
  <c r="AN42" i="12"/>
  <c r="BU42" i="12"/>
  <c r="DC603" i="12"/>
  <c r="BW603" i="12"/>
  <c r="BU468" i="12"/>
  <c r="AN468" i="12"/>
  <c r="AN937" i="12"/>
  <c r="BU937" i="12"/>
  <c r="BW25" i="12"/>
  <c r="DC25" i="12"/>
  <c r="DC825" i="12"/>
  <c r="BW825" i="12"/>
  <c r="BU100" i="12"/>
  <c r="AN100" i="12"/>
  <c r="DC246" i="12"/>
  <c r="BW246" i="12"/>
  <c r="BW434" i="12"/>
  <c r="DC434" i="12"/>
  <c r="BU258" i="12"/>
  <c r="AN258" i="12"/>
  <c r="BU847" i="12"/>
  <c r="AN847" i="12"/>
  <c r="AN236" i="12"/>
  <c r="BU236" i="12"/>
  <c r="BU183" i="12"/>
  <c r="AN183" i="12"/>
  <c r="BW298" i="12"/>
  <c r="DC298" i="12"/>
  <c r="BW22" i="12"/>
  <c r="DC22" i="12"/>
  <c r="AN149" i="12"/>
  <c r="BU149" i="12"/>
  <c r="DC180" i="12"/>
  <c r="BW180" i="12"/>
  <c r="AN598" i="12"/>
  <c r="BU598" i="12"/>
  <c r="DC935" i="12"/>
  <c r="BW935" i="12"/>
  <c r="DC471" i="12"/>
  <c r="BW471" i="12"/>
  <c r="DC873" i="12"/>
  <c r="BW873" i="12"/>
  <c r="BU469" i="12"/>
  <c r="AN469" i="12"/>
  <c r="BU901" i="12"/>
  <c r="AN901" i="12"/>
  <c r="DC924" i="12"/>
  <c r="BW924" i="12"/>
  <c r="DC107" i="12"/>
  <c r="BW107" i="12"/>
  <c r="BU882" i="12"/>
  <c r="AN882" i="12"/>
  <c r="BU668" i="12"/>
  <c r="AN668" i="12"/>
  <c r="AN202" i="12"/>
  <c r="BU202" i="12"/>
  <c r="AN353" i="12"/>
  <c r="BU353" i="12"/>
  <c r="EL553" i="12"/>
  <c r="DE553" i="12"/>
  <c r="BU416" i="12"/>
  <c r="AN416" i="12"/>
  <c r="AN206" i="12"/>
  <c r="BU206" i="12"/>
  <c r="BU577" i="12"/>
  <c r="AN577" i="12"/>
  <c r="FT880" i="12"/>
  <c r="EN880" i="12"/>
  <c r="BW68" i="12"/>
  <c r="DC68" i="12"/>
  <c r="DC204" i="12"/>
  <c r="BW204" i="12"/>
  <c r="AN594" i="12"/>
  <c r="BU594" i="12"/>
  <c r="BW678" i="12"/>
  <c r="DC678" i="12"/>
  <c r="AN592" i="12"/>
  <c r="BU592" i="12"/>
  <c r="DC592" i="12" s="1"/>
  <c r="FT696" i="12"/>
  <c r="EN696" i="12"/>
  <c r="DC885" i="12"/>
  <c r="BW885" i="12"/>
  <c r="DC273" i="12"/>
  <c r="BW273" i="12"/>
  <c r="BU687" i="12"/>
  <c r="AN687" i="12"/>
  <c r="BW498" i="12"/>
  <c r="DC498" i="12"/>
  <c r="AN591" i="12"/>
  <c r="BU591" i="12"/>
  <c r="BU271" i="12"/>
  <c r="AN271" i="12"/>
  <c r="BU595" i="12"/>
  <c r="AN595" i="12"/>
  <c r="BW158" i="12"/>
  <c r="DC158" i="12"/>
  <c r="BU477" i="12"/>
  <c r="AN477" i="12"/>
  <c r="AN48" i="12"/>
  <c r="BU48" i="12"/>
  <c r="EL919" i="12"/>
  <c r="DE919" i="12"/>
  <c r="DC541" i="12"/>
  <c r="BW541" i="12"/>
  <c r="DC55" i="12"/>
  <c r="BW55" i="12"/>
  <c r="BW268" i="12"/>
  <c r="DC268" i="12"/>
  <c r="BW92" i="12"/>
  <c r="DC92" i="12"/>
  <c r="DC502" i="12"/>
  <c r="BW502" i="12"/>
  <c r="EL408" i="12"/>
  <c r="DE408" i="12"/>
  <c r="AN79" i="12"/>
  <c r="BU79" i="12"/>
  <c r="BW151" i="12"/>
  <c r="DC151" i="12"/>
  <c r="DC221" i="12"/>
  <c r="BW221" i="12"/>
  <c r="BU143" i="12"/>
  <c r="AN143" i="12"/>
  <c r="DE501" i="12"/>
  <c r="EL501" i="12"/>
  <c r="AN444" i="12"/>
  <c r="BU444" i="12"/>
  <c r="BU703" i="12"/>
  <c r="AN703" i="12"/>
  <c r="BU866" i="12"/>
  <c r="AN866" i="12"/>
  <c r="AN306" i="12"/>
  <c r="BU306" i="12"/>
  <c r="DC232" i="12"/>
  <c r="BW232" i="12"/>
  <c r="BW214" i="12"/>
  <c r="DC214" i="12"/>
  <c r="BW461" i="12"/>
  <c r="DC461" i="12"/>
  <c r="BU83" i="12"/>
  <c r="AN83" i="12"/>
  <c r="AN165" i="12"/>
  <c r="BU165" i="12"/>
  <c r="EN581" i="12"/>
  <c r="FT581" i="12"/>
  <c r="FV581" i="12" s="1"/>
  <c r="BU369" i="12"/>
  <c r="AN369" i="12"/>
  <c r="AN374" i="12"/>
  <c r="BU374" i="12"/>
  <c r="BW228" i="12"/>
  <c r="DC228" i="12"/>
  <c r="AN597" i="12"/>
  <c r="BU597" i="12"/>
  <c r="EL728" i="12"/>
  <c r="DE728" i="12"/>
  <c r="EL850" i="12"/>
  <c r="DE850" i="12"/>
  <c r="AN354" i="12"/>
  <c r="BU354" i="12"/>
  <c r="BW389" i="12"/>
  <c r="DC389" i="12"/>
  <c r="BU510" i="12"/>
  <c r="AN510" i="12"/>
  <c r="AN418" i="12"/>
  <c r="BU418" i="12"/>
  <c r="BW849" i="12"/>
  <c r="DC849" i="12"/>
  <c r="EL849" i="12" s="1"/>
  <c r="FT636" i="12"/>
  <c r="EN636" i="12"/>
  <c r="BW797" i="12"/>
  <c r="DC797" i="12"/>
  <c r="EL385" i="12"/>
  <c r="DE385" i="12"/>
  <c r="BW514" i="12"/>
  <c r="DC514" i="12"/>
  <c r="BU631" i="12"/>
  <c r="AN631" i="12"/>
  <c r="BU517" i="12"/>
  <c r="AN517" i="12"/>
  <c r="DC346" i="12"/>
  <c r="BW346" i="12"/>
  <c r="BW177" i="12"/>
  <c r="DC177" i="12"/>
  <c r="AN283" i="12"/>
  <c r="BU283" i="12"/>
  <c r="BW274" i="12"/>
  <c r="DC274" i="12"/>
  <c r="BU115" i="12"/>
  <c r="AN115" i="12"/>
  <c r="BW23" i="12"/>
  <c r="DC23" i="12"/>
  <c r="EL18" i="12"/>
  <c r="DE18" i="12"/>
  <c r="BU313" i="12"/>
  <c r="AN313" i="12"/>
  <c r="BW377" i="12"/>
  <c r="DC377" i="12"/>
  <c r="DE28" i="12"/>
  <c r="EL28" i="12"/>
  <c r="DC700" i="12"/>
  <c r="BW700" i="12"/>
  <c r="EN176" i="12"/>
  <c r="FT176" i="12"/>
  <c r="BU818" i="12"/>
  <c r="AN818" i="12"/>
  <c r="AN650" i="12"/>
  <c r="BU650" i="12"/>
  <c r="EL867" i="12"/>
  <c r="DE867" i="12"/>
  <c r="DC942" i="12"/>
  <c r="BW942" i="12"/>
  <c r="AN9" i="12"/>
  <c r="BU9" i="12"/>
  <c r="BU448" i="12"/>
  <c r="AN448" i="12"/>
  <c r="BU907" i="12"/>
  <c r="AN907" i="12"/>
  <c r="BW193" i="12"/>
  <c r="DC193" i="12"/>
  <c r="BW904" i="12"/>
  <c r="DC904" i="12"/>
  <c r="BU515" i="12"/>
  <c r="AN515" i="12"/>
  <c r="DE140" i="12"/>
  <c r="EL140" i="12"/>
  <c r="AN648" i="12"/>
  <c r="BU648" i="12"/>
  <c r="DC605" i="12"/>
  <c r="BW605" i="12"/>
  <c r="BW344" i="12"/>
  <c r="DC344" i="12"/>
  <c r="BW573" i="12"/>
  <c r="DC573" i="12"/>
  <c r="BW267" i="12"/>
  <c r="DC267" i="12"/>
  <c r="AN189" i="12"/>
  <c r="BU189" i="12"/>
  <c r="AN511" i="12"/>
  <c r="BU511" i="12"/>
  <c r="AN567" i="12"/>
  <c r="BU567" i="12"/>
  <c r="DC407" i="12"/>
  <c r="BW407" i="12"/>
  <c r="BU798" i="12"/>
  <c r="AN798" i="12"/>
  <c r="AN446" i="12"/>
  <c r="BU446" i="12"/>
  <c r="AN675" i="12"/>
  <c r="BU675" i="12"/>
  <c r="AN906" i="12"/>
  <c r="BU906" i="12"/>
  <c r="AN680" i="12"/>
  <c r="BU680" i="12"/>
  <c r="DC805" i="12"/>
  <c r="BW805" i="12"/>
  <c r="BU575" i="12"/>
  <c r="AN575" i="12"/>
  <c r="DC704" i="12"/>
  <c r="BW704" i="12"/>
  <c r="DC323" i="12"/>
  <c r="BW323" i="12"/>
  <c r="BU832" i="12"/>
  <c r="AN832" i="12"/>
  <c r="DC837" i="12"/>
  <c r="BW837" i="12"/>
  <c r="BW463" i="12"/>
  <c r="DC463" i="12"/>
  <c r="BU889" i="12"/>
  <c r="AN889" i="12"/>
  <c r="BU513" i="12"/>
  <c r="AN513" i="12"/>
  <c r="DC768" i="12"/>
  <c r="BW768" i="12"/>
  <c r="BU240" i="12"/>
  <c r="AN240" i="12"/>
  <c r="BU681" i="12"/>
  <c r="AN681" i="12"/>
  <c r="BU590" i="12"/>
  <c r="AN590" i="12"/>
  <c r="DC635" i="12"/>
  <c r="BW635" i="12"/>
  <c r="DE420" i="12"/>
  <c r="EL420" i="12"/>
  <c r="DC726" i="12"/>
  <c r="BW726" i="12"/>
  <c r="BW481" i="12"/>
  <c r="DC481" i="12"/>
  <c r="DC691" i="12"/>
  <c r="BW691" i="12"/>
  <c r="BW535" i="12"/>
  <c r="DC535" i="12"/>
  <c r="AN324" i="12"/>
  <c r="BU324" i="12"/>
  <c r="BU695" i="12"/>
  <c r="AN695" i="12"/>
  <c r="BU17" i="12"/>
  <c r="AN17" i="12"/>
  <c r="BU293" i="12"/>
  <c r="AN293" i="12"/>
  <c r="AN326" i="12"/>
  <c r="BU326" i="12"/>
  <c r="EL349" i="12"/>
  <c r="DE349" i="12"/>
  <c r="BU863" i="12"/>
  <c r="AN863" i="12"/>
  <c r="BW892" i="12"/>
  <c r="DC892" i="12"/>
  <c r="DC488" i="12"/>
  <c r="BW488" i="12"/>
  <c r="EL512" i="12"/>
  <c r="DE512" i="12"/>
  <c r="BW380" i="12"/>
  <c r="DC380" i="12"/>
  <c r="BU661" i="12"/>
  <c r="AN661" i="12"/>
  <c r="BU224" i="12"/>
  <c r="AN224" i="12"/>
  <c r="BW199" i="12"/>
  <c r="DC199" i="12"/>
  <c r="DC384" i="12"/>
  <c r="BW384" i="12"/>
  <c r="DE362" i="12"/>
  <c r="EL362" i="12"/>
  <c r="BW951" i="12"/>
  <c r="DC951" i="12"/>
  <c r="BU500" i="12"/>
  <c r="AN500" i="12"/>
  <c r="DC820" i="12"/>
  <c r="BW820" i="12"/>
  <c r="DE476" i="12"/>
  <c r="EL476" i="12"/>
  <c r="AN465" i="12"/>
  <c r="BU465" i="12"/>
  <c r="BW923" i="12"/>
  <c r="DC923" i="12"/>
  <c r="AN327" i="12"/>
  <c r="BU327" i="12"/>
  <c r="BW713" i="12"/>
  <c r="DC713" i="12"/>
  <c r="AN741" i="12"/>
  <c r="BU741" i="12"/>
  <c r="AN443" i="12"/>
  <c r="BU443" i="12"/>
  <c r="DC670" i="12"/>
  <c r="BW670" i="12"/>
  <c r="BW270" i="12"/>
  <c r="DC270" i="12"/>
  <c r="EL270" i="12" s="1"/>
  <c r="BU249" i="12"/>
  <c r="AN249" i="12"/>
  <c r="DE607" i="12"/>
  <c r="EL607" i="12"/>
  <c r="AN239" i="12"/>
  <c r="BU239" i="12"/>
  <c r="AN844" i="12"/>
  <c r="BU844" i="12"/>
  <c r="BW104" i="12"/>
  <c r="DC104" i="12"/>
  <c r="BW382" i="12"/>
  <c r="DC382" i="12"/>
  <c r="BW877" i="12"/>
  <c r="DC877" i="12"/>
  <c r="AN663" i="12"/>
  <c r="BU663" i="12"/>
  <c r="AN459" i="12"/>
  <c r="BU459" i="12"/>
  <c r="BU762" i="12"/>
  <c r="AN762" i="12"/>
  <c r="BW90" i="12"/>
  <c r="DC90" i="12"/>
  <c r="BW817" i="12"/>
  <c r="DC817" i="12"/>
  <c r="DC551" i="12"/>
  <c r="BW551" i="12"/>
  <c r="BW170" i="12"/>
  <c r="DC170" i="12"/>
  <c r="BU710" i="12"/>
  <c r="AN710" i="12"/>
  <c r="DE474" i="12"/>
  <c r="EL474" i="12"/>
  <c r="AN479" i="12"/>
  <c r="BU479" i="12"/>
  <c r="DC785" i="12"/>
  <c r="BW785" i="12"/>
  <c r="DC585" i="12"/>
  <c r="BW585" i="12"/>
  <c r="EL13" i="12"/>
  <c r="DE13" i="12"/>
  <c r="AN549" i="12"/>
  <c r="BU549" i="12"/>
  <c r="AN660" i="12"/>
  <c r="BU660" i="12"/>
  <c r="DC78" i="12"/>
  <c r="BW78" i="12"/>
  <c r="EL278" i="12"/>
  <c r="DE278" i="12"/>
  <c r="DC391" i="12"/>
  <c r="BW391" i="12"/>
  <c r="BW717" i="12"/>
  <c r="DC717" i="12"/>
  <c r="BU89" i="12"/>
  <c r="AN89" i="12"/>
  <c r="EN722" i="12"/>
  <c r="FT722" i="12"/>
  <c r="HC722" i="12" s="1"/>
  <c r="HE722" i="12" s="1"/>
  <c r="EL295" i="12"/>
  <c r="DE295" i="12"/>
  <c r="BU451" i="12"/>
  <c r="AN451" i="12"/>
  <c r="DC572" i="12"/>
  <c r="BW572" i="12"/>
  <c r="BU31" i="12"/>
  <c r="AN31" i="12"/>
  <c r="DC706" i="12"/>
  <c r="BW706" i="12"/>
  <c r="BU611" i="12"/>
  <c r="AN611" i="12"/>
  <c r="BU282" i="12"/>
  <c r="AN282" i="12"/>
  <c r="EN358" i="12"/>
  <c r="FT358" i="12"/>
  <c r="AN776" i="12"/>
  <c r="BU776" i="12"/>
  <c r="AN40" i="12"/>
  <c r="BU40" i="12"/>
  <c r="BU630" i="12"/>
  <c r="AN630" i="12"/>
  <c r="DE114" i="12"/>
  <c r="EL114" i="12"/>
  <c r="AN15" i="12"/>
  <c r="BU15" i="12"/>
  <c r="BU946" i="12"/>
  <c r="AN946" i="12"/>
  <c r="BW8" i="12"/>
  <c r="DC8" i="12"/>
  <c r="DC743" i="12"/>
  <c r="BW743" i="12"/>
  <c r="BU395" i="12"/>
  <c r="AN395" i="12"/>
  <c r="BW580" i="12"/>
  <c r="DC580" i="12"/>
  <c r="EL21" i="12"/>
  <c r="DE21" i="12"/>
  <c r="BU796" i="12"/>
  <c r="AN796" i="12"/>
  <c r="BU192" i="12"/>
  <c r="AN192" i="12"/>
  <c r="BW758" i="12"/>
  <c r="DC758" i="12"/>
  <c r="BW770" i="12"/>
  <c r="DC770" i="12"/>
  <c r="BW297" i="12"/>
  <c r="DC297" i="12"/>
  <c r="AN614" i="12"/>
  <c r="BU614" i="12"/>
  <c r="BU890" i="12"/>
  <c r="AN890" i="12"/>
  <c r="DC159" i="12"/>
  <c r="BW159" i="12"/>
  <c r="DE708" i="12"/>
  <c r="EL708" i="12"/>
  <c r="FT708" i="12" s="1"/>
  <c r="DC876" i="12"/>
  <c r="BW876" i="12"/>
  <c r="AN697" i="12"/>
  <c r="BU697" i="12"/>
  <c r="BU533" i="12"/>
  <c r="AN533" i="12"/>
  <c r="BW163" i="12"/>
  <c r="DC163" i="12"/>
  <c r="EL163" i="12" s="1"/>
  <c r="FT163" i="12" s="1"/>
  <c r="HC163" i="12" s="1"/>
  <c r="HE163" i="12" s="1"/>
  <c r="DC95" i="12"/>
  <c r="BW95" i="12"/>
  <c r="DE941" i="12"/>
  <c r="EL941" i="12"/>
  <c r="DC912" i="12"/>
  <c r="BW912" i="12"/>
  <c r="BW828" i="12"/>
  <c r="DC828" i="12"/>
  <c r="EL851" i="12"/>
  <c r="DE851" i="12"/>
  <c r="AN161" i="12"/>
  <c r="BU161" i="12"/>
  <c r="BW711" i="12"/>
  <c r="DC711" i="12"/>
  <c r="BW543" i="12"/>
  <c r="DC543" i="12"/>
  <c r="BW388" i="12"/>
  <c r="DC388" i="12"/>
  <c r="BW933" i="12"/>
  <c r="DC933" i="12"/>
  <c r="BU449" i="12"/>
  <c r="AN449" i="12"/>
  <c r="DC226" i="12"/>
  <c r="BW226" i="12"/>
  <c r="DE157" i="12"/>
  <c r="EL157" i="12"/>
  <c r="BU760" i="12"/>
  <c r="AN760" i="12"/>
  <c r="AN85" i="12"/>
  <c r="BU85" i="12"/>
  <c r="AN280" i="12"/>
  <c r="BU280" i="12"/>
  <c r="AN412" i="12"/>
  <c r="BU412" i="12"/>
  <c r="BU764" i="12"/>
  <c r="AN764" i="12"/>
  <c r="BW778" i="12"/>
  <c r="DC778" i="12"/>
  <c r="BW518" i="12"/>
  <c r="DC518" i="12"/>
  <c r="BW319" i="12"/>
  <c r="DC319" i="12"/>
  <c r="DE623" i="12"/>
  <c r="EL623" i="12"/>
  <c r="EN623" i="12" s="1"/>
  <c r="BW688" i="12"/>
  <c r="DC688" i="12"/>
  <c r="DC440" i="12"/>
  <c r="BW440" i="12"/>
  <c r="BW464" i="12"/>
  <c r="DC464" i="12"/>
  <c r="AN922" i="12"/>
  <c r="BU922" i="12"/>
  <c r="DC338" i="12"/>
  <c r="BW338" i="12"/>
  <c r="AN308" i="12"/>
  <c r="BU308" i="12"/>
  <c r="BW769" i="12"/>
  <c r="DC769" i="12"/>
  <c r="DC433" i="12"/>
  <c r="BW433" i="12"/>
  <c r="BU75" i="12"/>
  <c r="AN75" i="12"/>
  <c r="BU263" i="12"/>
  <c r="AN263" i="12"/>
  <c r="DC830" i="12"/>
  <c r="BW830" i="12"/>
  <c r="DE343" i="12"/>
  <c r="EL343" i="12"/>
  <c r="DC509" i="12"/>
  <c r="BW509" i="12"/>
  <c r="AN341" i="12"/>
  <c r="BU341" i="12"/>
  <c r="FT371" i="12"/>
  <c r="EN371" i="12"/>
  <c r="DC787" i="12"/>
  <c r="BW787" i="12"/>
  <c r="BU534" i="12"/>
  <c r="AN534" i="12"/>
  <c r="BU834" i="12"/>
  <c r="AN834" i="12"/>
  <c r="AN767" i="12"/>
  <c r="BU767" i="12"/>
  <c r="AN565" i="12"/>
  <c r="BU565" i="12"/>
  <c r="BW944" i="12"/>
  <c r="DC944" i="12"/>
  <c r="BU29" i="12"/>
  <c r="AN29" i="12"/>
  <c r="DC529" i="12"/>
  <c r="BW529" i="12"/>
  <c r="DC445" i="12"/>
  <c r="BW445" i="12"/>
  <c r="EL615" i="12"/>
  <c r="DE615" i="12"/>
  <c r="BW375" i="12"/>
  <c r="DC375" i="12"/>
  <c r="DC320" i="12"/>
  <c r="BW320" i="12"/>
  <c r="AN790" i="12"/>
  <c r="BU790" i="12"/>
  <c r="BW584" i="12"/>
  <c r="DC584" i="12"/>
  <c r="DC559" i="12"/>
  <c r="BW559" i="12"/>
  <c r="DC568" i="12"/>
  <c r="BW568" i="12"/>
  <c r="DC339" i="12"/>
  <c r="BW339" i="12"/>
  <c r="BW150" i="12"/>
  <c r="DC150" i="12"/>
  <c r="AN666" i="12"/>
  <c r="BU666" i="12"/>
  <c r="AN456" i="12"/>
  <c r="BU456" i="12"/>
  <c r="EL345" i="12"/>
  <c r="DE345" i="12"/>
  <c r="BU888" i="12"/>
  <c r="AN888" i="12"/>
  <c r="DC142" i="12"/>
  <c r="BW142" i="12"/>
  <c r="AN679" i="12"/>
  <c r="BU679" i="12"/>
  <c r="BW800" i="12"/>
  <c r="DC800" i="12"/>
  <c r="AN212" i="12"/>
  <c r="BU212" i="12"/>
  <c r="BU723" i="12"/>
  <c r="AN723" i="12"/>
  <c r="BW633" i="12"/>
  <c r="DC633" i="12"/>
  <c r="BW381" i="12"/>
  <c r="DC381" i="12"/>
  <c r="AN780" i="12"/>
  <c r="BU780" i="12"/>
  <c r="BW286" i="12"/>
  <c r="DC286" i="12"/>
  <c r="BW921" i="12"/>
  <c r="DC921" i="12"/>
  <c r="EL685" i="12"/>
  <c r="DE685" i="12"/>
  <c r="EL218" i="12"/>
  <c r="DE218" i="12"/>
  <c r="DC427" i="12"/>
  <c r="BW427" i="12"/>
  <c r="BU563" i="12"/>
  <c r="AN563" i="12"/>
  <c r="BW644" i="12"/>
  <c r="DC644" i="12"/>
  <c r="AN289" i="12"/>
  <c r="BU289" i="12"/>
  <c r="AN311" i="12"/>
  <c r="BU311" i="12"/>
  <c r="AN322" i="12"/>
  <c r="BU322" i="12"/>
  <c r="BW883" i="12"/>
  <c r="DC883" i="12"/>
  <c r="BW132" i="12"/>
  <c r="DC132" i="12"/>
  <c r="EL432" i="12"/>
  <c r="DE432" i="12"/>
  <c r="DC242" i="12"/>
  <c r="BW242" i="12"/>
  <c r="DE174" i="12"/>
  <c r="EL174" i="12"/>
  <c r="DE506" i="12"/>
  <c r="EL506" i="12"/>
  <c r="BW36" i="12"/>
  <c r="DC36" i="12"/>
  <c r="EL507" i="12"/>
  <c r="DE507" i="12"/>
  <c r="BW237" i="12"/>
  <c r="DC237" i="12"/>
  <c r="DC363" i="12"/>
  <c r="BW363" i="12"/>
  <c r="DC431" i="12"/>
  <c r="BW431" i="12"/>
  <c r="BW103" i="12"/>
  <c r="DC103" i="12"/>
  <c r="DC835" i="12"/>
  <c r="BW835" i="12"/>
  <c r="EL733" i="12"/>
  <c r="DE733" i="12"/>
  <c r="EL487" i="12"/>
  <c r="DE487" i="12"/>
  <c r="DE66" i="12"/>
  <c r="EL66" i="12"/>
  <c r="BU632" i="12"/>
  <c r="AN632" i="12"/>
  <c r="EL642" i="12"/>
  <c r="DE642" i="12"/>
  <c r="BW503" i="12"/>
  <c r="DC503" i="12"/>
  <c r="DC641" i="12"/>
  <c r="BW641" i="12"/>
  <c r="BW38" i="12"/>
  <c r="DC38" i="12"/>
  <c r="BW838" i="12"/>
  <c r="DC838" i="12"/>
  <c r="DC816" i="12"/>
  <c r="BW816" i="12"/>
  <c r="BW472" i="12"/>
  <c r="DC472" i="12"/>
  <c r="BW34" i="12"/>
  <c r="DC34" i="12"/>
  <c r="BU255" i="12"/>
  <c r="AN255" i="12"/>
  <c r="BU747" i="12"/>
  <c r="AN747" i="12"/>
  <c r="BW305" i="12"/>
  <c r="DC305" i="12"/>
  <c r="BW547" i="12"/>
  <c r="DC547" i="12"/>
  <c r="DC53" i="12"/>
  <c r="BW53" i="12"/>
  <c r="DC756" i="12"/>
  <c r="BW756" i="12"/>
  <c r="DC753" i="12"/>
  <c r="BW753" i="12"/>
  <c r="BW654" i="12"/>
  <c r="DC654" i="12"/>
  <c r="DE604" i="12"/>
  <c r="EL604" i="12"/>
  <c r="DC628" i="12"/>
  <c r="BW628" i="12"/>
  <c r="BU458" i="12"/>
  <c r="AN458" i="12"/>
  <c r="DC172" i="12"/>
  <c r="BW172" i="12"/>
  <c r="BW751" i="12"/>
  <c r="DC751" i="12"/>
  <c r="BW447" i="12"/>
  <c r="DC447" i="12"/>
  <c r="DC807" i="12"/>
  <c r="BW807" i="12"/>
  <c r="DC619" i="12"/>
  <c r="BW619" i="12"/>
  <c r="BW557" i="12"/>
  <c r="DC557" i="12"/>
  <c r="BW148" i="12"/>
  <c r="DC148" i="12"/>
  <c r="BW864" i="12"/>
  <c r="DC864" i="12"/>
  <c r="BW881" i="12"/>
  <c r="DC881" i="12"/>
  <c r="BW325" i="12"/>
  <c r="DC325" i="12"/>
  <c r="DC853" i="12"/>
  <c r="BW853" i="12"/>
  <c r="DE284" i="12"/>
  <c r="EL284" i="12"/>
  <c r="EL732" i="12"/>
  <c r="DE732" i="12"/>
  <c r="DC309" i="12"/>
  <c r="BW309" i="12"/>
  <c r="AN20" i="12"/>
  <c r="BU20" i="12"/>
  <c r="BW664" i="12"/>
  <c r="DC664" i="12"/>
  <c r="DC856" i="12"/>
  <c r="BW856" i="12"/>
  <c r="BW60" i="12"/>
  <c r="DC60" i="12"/>
  <c r="DC819" i="12"/>
  <c r="EL340" i="12"/>
  <c r="DE340" i="12"/>
  <c r="DC915" i="12"/>
  <c r="BW915" i="12"/>
  <c r="EL191" i="12"/>
  <c r="DE191" i="12"/>
  <c r="BW777" i="12"/>
  <c r="DC777" i="12"/>
  <c r="DC250" i="12"/>
  <c r="BW250" i="12"/>
  <c r="EL709" i="12"/>
  <c r="DE709" i="12"/>
  <c r="EL589" i="12"/>
  <c r="DE589" i="12"/>
  <c r="AN155" i="12"/>
  <c r="BU155" i="12"/>
  <c r="DC766" i="12"/>
  <c r="BW766" i="12"/>
  <c r="DC846" i="12"/>
  <c r="BW846" i="12"/>
  <c r="DC840" i="12"/>
  <c r="BW840" i="12"/>
  <c r="BU16" i="12"/>
  <c r="AN16" i="12"/>
  <c r="DE865" i="12"/>
  <c r="EL865" i="12"/>
  <c r="BW318" i="12"/>
  <c r="DC318" i="12"/>
  <c r="DC874" i="12"/>
  <c r="BW874" i="12"/>
  <c r="DE248" i="12"/>
  <c r="EL248" i="12"/>
  <c r="EL672" i="12"/>
  <c r="DE672" i="12"/>
  <c r="DE786" i="12"/>
  <c r="EL786" i="12"/>
  <c r="BW788" i="12"/>
  <c r="DC788" i="12"/>
  <c r="DC843" i="12"/>
  <c r="BW843" i="12"/>
  <c r="DC195" i="12"/>
  <c r="BW195" i="12"/>
  <c r="BU745" i="12"/>
  <c r="AN745" i="12"/>
  <c r="EL122" i="12"/>
  <c r="DE122" i="12"/>
  <c r="DE135" i="12"/>
  <c r="EL135" i="12"/>
  <c r="DE918" i="12"/>
  <c r="EL918" i="12"/>
  <c r="DC46" i="12"/>
  <c r="BW46" i="12"/>
  <c r="BW74" i="12"/>
  <c r="DC74" i="12"/>
  <c r="DE656" i="12"/>
  <c r="EL656" i="12"/>
  <c r="DC920" i="12"/>
  <c r="BW920" i="12"/>
  <c r="EN223" i="12"/>
  <c r="FT223" i="12"/>
  <c r="DC653" i="12"/>
  <c r="BW653" i="12"/>
  <c r="DC896" i="12"/>
  <c r="BW896" i="12"/>
  <c r="DC720" i="12"/>
  <c r="BW720" i="12"/>
  <c r="EL811" i="12"/>
  <c r="DE811" i="12"/>
  <c r="DC784" i="12"/>
  <c r="BW784" i="12"/>
  <c r="BW845" i="12"/>
  <c r="DC845" i="12"/>
  <c r="BW620" i="12"/>
  <c r="DC620" i="12"/>
  <c r="AN109" i="12"/>
  <c r="BU109" i="12"/>
  <c r="DC253" i="12"/>
  <c r="EL253" i="12"/>
  <c r="FT253" i="12" s="1"/>
  <c r="DE564" i="12"/>
  <c r="BW566" i="12"/>
  <c r="DE185" i="12"/>
  <c r="DE368" i="12"/>
  <c r="BW331" i="12"/>
  <c r="DE171" i="12"/>
  <c r="EL175" i="12"/>
  <c r="DE175" i="12"/>
  <c r="BW118" i="12"/>
  <c r="DC118" i="12"/>
  <c r="BW599" i="12"/>
  <c r="DC599" i="12"/>
  <c r="BW913" i="12"/>
  <c r="DC913" i="12"/>
  <c r="EL550" i="12"/>
  <c r="EN550" i="12" s="1"/>
  <c r="DC655" i="12"/>
  <c r="BW655" i="12"/>
  <c r="DC839" i="12"/>
  <c r="BW839" i="12"/>
  <c r="DC682" i="12"/>
  <c r="BW682" i="12"/>
  <c r="DC821" i="12"/>
  <c r="BW821" i="12"/>
  <c r="DC616" i="12"/>
  <c r="BW616" i="12"/>
  <c r="DC438" i="12"/>
  <c r="BW438" i="12"/>
  <c r="BW352" i="12"/>
  <c r="DC352" i="12"/>
  <c r="DC755" i="12"/>
  <c r="BW755" i="12"/>
  <c r="BW537" i="12"/>
  <c r="DC537" i="12"/>
  <c r="BW647" i="12"/>
  <c r="DC647" i="12"/>
  <c r="DC859" i="12"/>
  <c r="BW859" i="12"/>
  <c r="DC683" i="12"/>
  <c r="BW683" i="12"/>
  <c r="DC153" i="12"/>
  <c r="BW153" i="12"/>
  <c r="BW215" i="12"/>
  <c r="DC215" i="12"/>
  <c r="BW473" i="12"/>
  <c r="DC473" i="12"/>
  <c r="EL600" i="12"/>
  <c r="DE600" i="12"/>
  <c r="FT37" i="12"/>
  <c r="EN37" i="12"/>
  <c r="DC854" i="12"/>
  <c r="BW854" i="12"/>
  <c r="DC403" i="12"/>
  <c r="BW403" i="12"/>
  <c r="DE566" i="12"/>
  <c r="EL566" i="12"/>
  <c r="BW367" i="12"/>
  <c r="DC367" i="12"/>
  <c r="BW645" i="12"/>
  <c r="DC645" i="12"/>
  <c r="BW304" i="12"/>
  <c r="DC304" i="12"/>
  <c r="BW527" i="12"/>
  <c r="DC527" i="12"/>
  <c r="DC558" i="12"/>
  <c r="BW558" i="12"/>
  <c r="BW350" i="12"/>
  <c r="DC350" i="12"/>
  <c r="DC123" i="12"/>
  <c r="BW123" i="12"/>
  <c r="BW731" i="12"/>
  <c r="DC731" i="12"/>
  <c r="BW111" i="12"/>
  <c r="DC111" i="12"/>
  <c r="DC58" i="12"/>
  <c r="BW58" i="12"/>
  <c r="DC11" i="12"/>
  <c r="BW11" i="12"/>
  <c r="DC244" i="12"/>
  <c r="BW244" i="12"/>
  <c r="DC637" i="12"/>
  <c r="BW637" i="12"/>
  <c r="DC640" i="12"/>
  <c r="BW640" i="12"/>
  <c r="BW342" i="12"/>
  <c r="DC342" i="12"/>
  <c r="BW56" i="12"/>
  <c r="DC56" i="12"/>
  <c r="DE428" i="12"/>
  <c r="EL428" i="12"/>
  <c r="DC245" i="12"/>
  <c r="BW245" i="12"/>
  <c r="BW106" i="12"/>
  <c r="DC106" i="12"/>
  <c r="DE806" i="12"/>
  <c r="EL806" i="12"/>
  <c r="BW96" i="12"/>
  <c r="DC96" i="12"/>
  <c r="DC146" i="12"/>
  <c r="BW146" i="12"/>
  <c r="DC911" i="12"/>
  <c r="BW911" i="12"/>
  <c r="BW736" i="12"/>
  <c r="DC736" i="12"/>
  <c r="DC387" i="12"/>
  <c r="BW387" i="12"/>
  <c r="BW299" i="12"/>
  <c r="DC299" i="12"/>
  <c r="DC947" i="12"/>
  <c r="BW947" i="12"/>
  <c r="DC65" i="12"/>
  <c r="BW65" i="12"/>
  <c r="DC701" i="12"/>
  <c r="BW701" i="12"/>
  <c r="DC54" i="12"/>
  <c r="BW54" i="12"/>
  <c r="BW583" i="12"/>
  <c r="DC583" i="12"/>
  <c r="EL674" i="12"/>
  <c r="DE674" i="12"/>
  <c r="DC772" i="12"/>
  <c r="BW772" i="12"/>
  <c r="EL803" i="12"/>
  <c r="DE803" i="12"/>
  <c r="BW752" i="12"/>
  <c r="DC752" i="12"/>
  <c r="EL203" i="12"/>
  <c r="DE203" i="12"/>
  <c r="BW423" i="12"/>
  <c r="DC423" i="12"/>
  <c r="BW499" i="12"/>
  <c r="DC499" i="12"/>
  <c r="DC934" i="12"/>
  <c r="BW934" i="12"/>
  <c r="BW829" i="12"/>
  <c r="DC829" i="12"/>
  <c r="BW133" i="12"/>
  <c r="DC133" i="12"/>
  <c r="DC841" i="12"/>
  <c r="BW841" i="12"/>
  <c r="DC227" i="12"/>
  <c r="BW227" i="12"/>
  <c r="BW812" i="12"/>
  <c r="DC812" i="12"/>
  <c r="DC809" i="12"/>
  <c r="BW809" i="12"/>
  <c r="DC524" i="12"/>
  <c r="BW524" i="12"/>
  <c r="BW198" i="12"/>
  <c r="DC198" i="12"/>
  <c r="BW30" i="12"/>
  <c r="DC30" i="12"/>
  <c r="BW908" i="12"/>
  <c r="DC908" i="12"/>
  <c r="DE213" i="12"/>
  <c r="EL213" i="12"/>
  <c r="EL793" i="12"/>
  <c r="DE793" i="12"/>
  <c r="BW671" i="12"/>
  <c r="DC671" i="12"/>
  <c r="DE435" i="12"/>
  <c r="EL435" i="12"/>
  <c r="DC24" i="12"/>
  <c r="BW24" i="12"/>
  <c r="DC626" i="12"/>
  <c r="BW626" i="12"/>
  <c r="DC875" i="12"/>
  <c r="BW875" i="12"/>
  <c r="BW230" i="12"/>
  <c r="DC230" i="12"/>
  <c r="DC229" i="12"/>
  <c r="BW229" i="12"/>
  <c r="DC455" i="12"/>
  <c r="BW455" i="12"/>
  <c r="DC182" i="12"/>
  <c r="BW182" i="12"/>
  <c r="DE379" i="12"/>
  <c r="EL379" i="12"/>
  <c r="DC139" i="12"/>
  <c r="BW139" i="12"/>
  <c r="BW490" i="12"/>
  <c r="DC490" i="12"/>
  <c r="BW932" i="12"/>
  <c r="DC932" i="12"/>
  <c r="BW496" i="12"/>
  <c r="DC496" i="12"/>
  <c r="EL470" i="12"/>
  <c r="DE470" i="12"/>
  <c r="EL190" i="12"/>
  <c r="DE190" i="12"/>
  <c r="DE366" i="12"/>
  <c r="EL366" i="12"/>
  <c r="DC900" i="12"/>
  <c r="BW900" i="12"/>
  <c r="DC552" i="12"/>
  <c r="BW552" i="12"/>
  <c r="BW739" i="12"/>
  <c r="DC739" i="12"/>
  <c r="BW269" i="12"/>
  <c r="DC269" i="12"/>
  <c r="BW643" i="12"/>
  <c r="DC643" i="12"/>
  <c r="DE144" i="12"/>
  <c r="EL144" i="12"/>
  <c r="DE231" i="12"/>
  <c r="EL231" i="12"/>
  <c r="EN347" i="12"/>
  <c r="FT347" i="12"/>
  <c r="DE19" i="12"/>
  <c r="EL19" i="12"/>
  <c r="DE359" i="12"/>
  <c r="EL359" i="12"/>
  <c r="EL556" i="12"/>
  <c r="DE556" i="12"/>
  <c r="EL801" i="12"/>
  <c r="DE801" i="12"/>
  <c r="EL335" i="12"/>
  <c r="DE335" i="12"/>
  <c r="BW52" i="12"/>
  <c r="DC52" i="12"/>
  <c r="DC508" i="12"/>
  <c r="BW508" i="12"/>
  <c r="DC750" i="12"/>
  <c r="BW750" i="12"/>
  <c r="EN266" i="12"/>
  <c r="FT266" i="12"/>
  <c r="BW110" i="12"/>
  <c r="DC110" i="12"/>
  <c r="BW328" i="12"/>
  <c r="DC328" i="12"/>
  <c r="BW312" i="12"/>
  <c r="DC312" i="12"/>
  <c r="DC51" i="12"/>
  <c r="BW51" i="12"/>
  <c r="BW621" i="12"/>
  <c r="DC621" i="12"/>
  <c r="EL200" i="12"/>
  <c r="DE200" i="12"/>
  <c r="DE802" i="12"/>
  <c r="EL802" i="12"/>
  <c r="EL884" i="12"/>
  <c r="DE884" i="12"/>
  <c r="DE868" i="12"/>
  <c r="EL868" i="12"/>
  <c r="EL905" i="12"/>
  <c r="DE905" i="12"/>
  <c r="BW397" i="12"/>
  <c r="DC397" i="12"/>
  <c r="BW411" i="12"/>
  <c r="DC411" i="12"/>
  <c r="DE300" i="12"/>
  <c r="EL300" i="12"/>
  <c r="BW861" i="12"/>
  <c r="DC861" i="12"/>
  <c r="BW781" i="12"/>
  <c r="DC781" i="12"/>
  <c r="DE528" i="12"/>
  <c r="EL528" i="12"/>
  <c r="DC773" i="12"/>
  <c r="BW773" i="12"/>
  <c r="DC116" i="12"/>
  <c r="BW116" i="12"/>
  <c r="DC49" i="12"/>
  <c r="BW49" i="12"/>
  <c r="BW789" i="12"/>
  <c r="DC789" i="12"/>
  <c r="BW903" i="12"/>
  <c r="DC903" i="12"/>
  <c r="DE714" i="12"/>
  <c r="EL714" i="12"/>
  <c r="DC482" i="12"/>
  <c r="BW482" i="12"/>
  <c r="DE84" i="12"/>
  <c r="EL84" i="12"/>
  <c r="EL570" i="12"/>
  <c r="DE570" i="12"/>
  <c r="DC43" i="12"/>
  <c r="BW43" i="12"/>
  <c r="EL251" i="12"/>
  <c r="DE251" i="12"/>
  <c r="BW857" i="12"/>
  <c r="DC857" i="12"/>
  <c r="DE329" i="12"/>
  <c r="EL329" i="12"/>
  <c r="BW348" i="12"/>
  <c r="DC348" i="12"/>
  <c r="EL927" i="12"/>
  <c r="DE927" i="12"/>
  <c r="EL692" i="12"/>
  <c r="DE692" i="12"/>
  <c r="BW519" i="12"/>
  <c r="DC519" i="12"/>
  <c r="DC952" i="12"/>
  <c r="BW952" i="12"/>
  <c r="EL303" i="12"/>
  <c r="DE303" i="12"/>
  <c r="BW593" i="12"/>
  <c r="DC593" i="12"/>
  <c r="FT872" i="12"/>
  <c r="EN872" i="12"/>
  <c r="BW120" i="12"/>
  <c r="DC120" i="12"/>
  <c r="DC439" i="12"/>
  <c r="BW439" i="12"/>
  <c r="DC444" i="12"/>
  <c r="BW444" i="12"/>
  <c r="DE298" i="12"/>
  <c r="EL298" i="12"/>
  <c r="DE928" i="12"/>
  <c r="EL928" i="12"/>
  <c r="DC169" i="12"/>
  <c r="BW169" i="12"/>
  <c r="BW98" i="12"/>
  <c r="DC98" i="12"/>
  <c r="EN919" i="12"/>
  <c r="FT919" i="12"/>
  <c r="DC595" i="12"/>
  <c r="BW595" i="12"/>
  <c r="DE204" i="12"/>
  <c r="EL204" i="12"/>
  <c r="EL107" i="12"/>
  <c r="DE107" i="12"/>
  <c r="DE246" i="12"/>
  <c r="EL246" i="12"/>
  <c r="EN485" i="12"/>
  <c r="FT485" i="12"/>
  <c r="EL466" i="12"/>
  <c r="DE466" i="12"/>
  <c r="DE92" i="12"/>
  <c r="EL92" i="12"/>
  <c r="DC598" i="12"/>
  <c r="BW598" i="12"/>
  <c r="DC32" i="12"/>
  <c r="BW32" i="12"/>
  <c r="BW936" i="12"/>
  <c r="DC936" i="12"/>
  <c r="DC201" i="12"/>
  <c r="BW201" i="12"/>
  <c r="BW271" i="12"/>
  <c r="DC271" i="12"/>
  <c r="FV696" i="12"/>
  <c r="HC696" i="12"/>
  <c r="HE696" i="12" s="1"/>
  <c r="EN368" i="12"/>
  <c r="FT368" i="12"/>
  <c r="BW416" i="12"/>
  <c r="DC416" i="12"/>
  <c r="EL924" i="12"/>
  <c r="DE924" i="12"/>
  <c r="BW183" i="12"/>
  <c r="DC183" i="12"/>
  <c r="BW100" i="12"/>
  <c r="DC100" i="12"/>
  <c r="EL264" i="12"/>
  <c r="DE264" i="12"/>
  <c r="FT940" i="12"/>
  <c r="EN940" i="12"/>
  <c r="BW45" i="12"/>
  <c r="DC45" i="12"/>
  <c r="BW47" i="12"/>
  <c r="DC47" i="12"/>
  <c r="DE825" i="12"/>
  <c r="EL825" i="12"/>
  <c r="DE498" i="12"/>
  <c r="EL498" i="12"/>
  <c r="EL68" i="12"/>
  <c r="DE68" i="12"/>
  <c r="BW353" i="12"/>
  <c r="DC353" i="12"/>
  <c r="DC236" i="12"/>
  <c r="BW236" i="12"/>
  <c r="HC608" i="12"/>
  <c r="HE608" i="12" s="1"/>
  <c r="FV608" i="12"/>
  <c r="EL430" i="12"/>
  <c r="DE430" i="12"/>
  <c r="FT553" i="12"/>
  <c r="EN553" i="12"/>
  <c r="EL712" i="12"/>
  <c r="DE712" i="12"/>
  <c r="BW143" i="12"/>
  <c r="DC143" i="12"/>
  <c r="DC901" i="12"/>
  <c r="BW901" i="12"/>
  <c r="DE180" i="12"/>
  <c r="EL180" i="12"/>
  <c r="EN564" i="12"/>
  <c r="FT564" i="12"/>
  <c r="EL603" i="12"/>
  <c r="DE603" i="12"/>
  <c r="DC288" i="12"/>
  <c r="BW288" i="12"/>
  <c r="BW149" i="12"/>
  <c r="DC149" i="12"/>
  <c r="DE25" i="12"/>
  <c r="EL25" i="12"/>
  <c r="DC42" i="12"/>
  <c r="BW42" i="12"/>
  <c r="EL715" i="12"/>
  <c r="DE715" i="12"/>
  <c r="DC64" i="12"/>
  <c r="BW64" i="12"/>
  <c r="DE754" i="12"/>
  <c r="EL754" i="12"/>
  <c r="DE268" i="12"/>
  <c r="EL268" i="12"/>
  <c r="EL221" i="12"/>
  <c r="DE221" i="12"/>
  <c r="EL55" i="12"/>
  <c r="DE55" i="12"/>
  <c r="DC469" i="12"/>
  <c r="BW469" i="12"/>
  <c r="BW63" i="12"/>
  <c r="DC63" i="12"/>
  <c r="DE930" i="12"/>
  <c r="EL930" i="12"/>
  <c r="EN102" i="12"/>
  <c r="FT102" i="12"/>
  <c r="BW591" i="12"/>
  <c r="DC591" i="12"/>
  <c r="DC539" i="12"/>
  <c r="BW539" i="12"/>
  <c r="EL678" i="12"/>
  <c r="DE678" i="12"/>
  <c r="EN523" i="12"/>
  <c r="FT523" i="12"/>
  <c r="BW866" i="12"/>
  <c r="DC866" i="12"/>
  <c r="DC477" i="12"/>
  <c r="BW477" i="12"/>
  <c r="DC687" i="12"/>
  <c r="BW687" i="12"/>
  <c r="FV880" i="12"/>
  <c r="HC880" i="12"/>
  <c r="HE880" i="12" s="1"/>
  <c r="EL873" i="12"/>
  <c r="DE873" i="12"/>
  <c r="DC847" i="12"/>
  <c r="BW847" i="12"/>
  <c r="EL436" i="12"/>
  <c r="DE436" i="12"/>
  <c r="BW207" i="12"/>
  <c r="DC207" i="12"/>
  <c r="EL179" i="12"/>
  <c r="DE179" i="12"/>
  <c r="EL124" i="12"/>
  <c r="DE124" i="12"/>
  <c r="BW79" i="12"/>
  <c r="DC79" i="12"/>
  <c r="DC202" i="12"/>
  <c r="BW202" i="12"/>
  <c r="DC399" i="12"/>
  <c r="BW399" i="12"/>
  <c r="DC540" i="12"/>
  <c r="BW540" i="12"/>
  <c r="EL541" i="12"/>
  <c r="DE541" i="12"/>
  <c r="EL273" i="12"/>
  <c r="DE273" i="12"/>
  <c r="DC577" i="12"/>
  <c r="BW577" i="12"/>
  <c r="DE471" i="12"/>
  <c r="EL471" i="12"/>
  <c r="DE86" i="12"/>
  <c r="EL86" i="12"/>
  <c r="EL724" i="12"/>
  <c r="DE724" i="12"/>
  <c r="BW775" i="12"/>
  <c r="DC775" i="12"/>
  <c r="BW652" i="12"/>
  <c r="DC652" i="12"/>
  <c r="DE421" i="12"/>
  <c r="EL421" i="12"/>
  <c r="DC290" i="12"/>
  <c r="BW290" i="12"/>
  <c r="EN277" i="12"/>
  <c r="FT277" i="12"/>
  <c r="DE669" i="12"/>
  <c r="EL669" i="12"/>
  <c r="EN253" i="12"/>
  <c r="BW206" i="12"/>
  <c r="DC206" i="12"/>
  <c r="DE475" i="12"/>
  <c r="EL475" i="12"/>
  <c r="DE181" i="12"/>
  <c r="EL181" i="12"/>
  <c r="EL885" i="12"/>
  <c r="DE885" i="12"/>
  <c r="BW668" i="12"/>
  <c r="DC668" i="12"/>
  <c r="DE625" i="12"/>
  <c r="EL625" i="12"/>
  <c r="DE131" i="12"/>
  <c r="EL131" i="12"/>
  <c r="EN501" i="12"/>
  <c r="FT501" i="12"/>
  <c r="EL158" i="12"/>
  <c r="DE158" i="12"/>
  <c r="DE22" i="12"/>
  <c r="EL22" i="12"/>
  <c r="BW484" i="12"/>
  <c r="DC484" i="12"/>
  <c r="EN80" i="12"/>
  <c r="FT80" i="12"/>
  <c r="DE402" i="12"/>
  <c r="EL402" i="12"/>
  <c r="FT408" i="12"/>
  <c r="EN408" i="12"/>
  <c r="BW882" i="12"/>
  <c r="DC882" i="12"/>
  <c r="DE935" i="12"/>
  <c r="EL935" i="12"/>
  <c r="BW258" i="12"/>
  <c r="DC258" i="12"/>
  <c r="BW468" i="12"/>
  <c r="DC468" i="12"/>
  <c r="FT82" i="12"/>
  <c r="EN82" i="12"/>
  <c r="BW612" i="12"/>
  <c r="DC612" i="12"/>
  <c r="BW730" i="12"/>
  <c r="DC730" i="12"/>
  <c r="DE555" i="12"/>
  <c r="EL555" i="12"/>
  <c r="EL151" i="12"/>
  <c r="DE151" i="12"/>
  <c r="DC937" i="12"/>
  <c r="BW937" i="12"/>
  <c r="EN162" i="12"/>
  <c r="FT162" i="12"/>
  <c r="DC188" i="12"/>
  <c r="BW188" i="12"/>
  <c r="DC594" i="12"/>
  <c r="BW594" i="12"/>
  <c r="DE434" i="12"/>
  <c r="EL434" i="12"/>
  <c r="BW898" i="12"/>
  <c r="DC898" i="12"/>
  <c r="EL495" i="12"/>
  <c r="DE495" i="12"/>
  <c r="DC219" i="12"/>
  <c r="BW219" i="12"/>
  <c r="DC48" i="12"/>
  <c r="BW48" i="12"/>
  <c r="DC292" i="12"/>
  <c r="BW292" i="12"/>
  <c r="DC703" i="12"/>
  <c r="BW703" i="12"/>
  <c r="EL502" i="12"/>
  <c r="DE502" i="12"/>
  <c r="DE938" i="12"/>
  <c r="EL938" i="12"/>
  <c r="EL677" i="12"/>
  <c r="DE677" i="12"/>
  <c r="DC357" i="12"/>
  <c r="BW357" i="12"/>
  <c r="DE333" i="12"/>
  <c r="EL333" i="12"/>
  <c r="BW355" i="12"/>
  <c r="DC355" i="12"/>
  <c r="DE433" i="12"/>
  <c r="EL433" i="12"/>
  <c r="DE440" i="12"/>
  <c r="EL440" i="12"/>
  <c r="DC760" i="12"/>
  <c r="BW760" i="12"/>
  <c r="DC890" i="12"/>
  <c r="BW890" i="12"/>
  <c r="EN295" i="12"/>
  <c r="FT295" i="12"/>
  <c r="BW249" i="12"/>
  <c r="DC249" i="12"/>
  <c r="DC590" i="12"/>
  <c r="BW590" i="12"/>
  <c r="DE704" i="12"/>
  <c r="EL704" i="12"/>
  <c r="BW515" i="12"/>
  <c r="DC515" i="12"/>
  <c r="EN426" i="12"/>
  <c r="FT426" i="12"/>
  <c r="BW631" i="12"/>
  <c r="DC631" i="12"/>
  <c r="FT728" i="12"/>
  <c r="EN728" i="12"/>
  <c r="DC614" i="12"/>
  <c r="BW614" i="12"/>
  <c r="EL770" i="12"/>
  <c r="DE770" i="12"/>
  <c r="DE580" i="12"/>
  <c r="EL580" i="12"/>
  <c r="BW40" i="12"/>
  <c r="DC40" i="12"/>
  <c r="FV358" i="12"/>
  <c r="HC358" i="12"/>
  <c r="HE358" i="12" s="1"/>
  <c r="EN474" i="12"/>
  <c r="FT474" i="12"/>
  <c r="EL817" i="12"/>
  <c r="DE817" i="12"/>
  <c r="EL382" i="12"/>
  <c r="DE382" i="12"/>
  <c r="BW741" i="12"/>
  <c r="DC741" i="12"/>
  <c r="BW465" i="12"/>
  <c r="DC465" i="12"/>
  <c r="EL573" i="12"/>
  <c r="DE573" i="12"/>
  <c r="DC650" i="12"/>
  <c r="BW650" i="12"/>
  <c r="DE377" i="12"/>
  <c r="EL377" i="12"/>
  <c r="DE514" i="12"/>
  <c r="EL514" i="12"/>
  <c r="HC581" i="12"/>
  <c r="HE581" i="12" s="1"/>
  <c r="FT185" i="12"/>
  <c r="EN185" i="12"/>
  <c r="BW326" i="12"/>
  <c r="DC326" i="12"/>
  <c r="DE849" i="12"/>
  <c r="BW534" i="12"/>
  <c r="DC534" i="12"/>
  <c r="DC395" i="12"/>
  <c r="BW395" i="12"/>
  <c r="EL488" i="12"/>
  <c r="DE488" i="12"/>
  <c r="BW17" i="12"/>
  <c r="DC17" i="12"/>
  <c r="DC240" i="12"/>
  <c r="BW240" i="12"/>
  <c r="DC832" i="12"/>
  <c r="BW832" i="12"/>
  <c r="BW575" i="12"/>
  <c r="DC575" i="12"/>
  <c r="EL407" i="12"/>
  <c r="DE407" i="12"/>
  <c r="BW313" i="12"/>
  <c r="DC313" i="12"/>
  <c r="EN385" i="12"/>
  <c r="FT385" i="12"/>
  <c r="DC165" i="12"/>
  <c r="BW165" i="12"/>
  <c r="DC767" i="12"/>
  <c r="BW767" i="12"/>
  <c r="DE769" i="12"/>
  <c r="EL769" i="12"/>
  <c r="EL688" i="12"/>
  <c r="DE688" i="12"/>
  <c r="EN157" i="12"/>
  <c r="FT157" i="12"/>
  <c r="DE543" i="12"/>
  <c r="EL543" i="12"/>
  <c r="EL758" i="12"/>
  <c r="DE758" i="12"/>
  <c r="EN114" i="12"/>
  <c r="FT114" i="12"/>
  <c r="DE270" i="12"/>
  <c r="EL267" i="12"/>
  <c r="DE267" i="12"/>
  <c r="EL344" i="12"/>
  <c r="DE344" i="12"/>
  <c r="BW597" i="12"/>
  <c r="DC597" i="12"/>
  <c r="EL529" i="12"/>
  <c r="DE529" i="12"/>
  <c r="EL95" i="12"/>
  <c r="DE95" i="12"/>
  <c r="BW89" i="12"/>
  <c r="DC89" i="12"/>
  <c r="BW710" i="12"/>
  <c r="DC710" i="12"/>
  <c r="EL820" i="12"/>
  <c r="DE820" i="12"/>
  <c r="EL384" i="12"/>
  <c r="DE384" i="12"/>
  <c r="DC695" i="12"/>
  <c r="BW695" i="12"/>
  <c r="DE768" i="12"/>
  <c r="EL768" i="12"/>
  <c r="BW818" i="12"/>
  <c r="DC818" i="12"/>
  <c r="EN18" i="12"/>
  <c r="FT18" i="12"/>
  <c r="DE944" i="12"/>
  <c r="EL944" i="12"/>
  <c r="BW293" i="12"/>
  <c r="DC293" i="12"/>
  <c r="BW565" i="12"/>
  <c r="DC565" i="12"/>
  <c r="DE90" i="12"/>
  <c r="EL90" i="12"/>
  <c r="FT623" i="12"/>
  <c r="DE163" i="12"/>
  <c r="FV722" i="12"/>
  <c r="BW549" i="12"/>
  <c r="DC549" i="12"/>
  <c r="DE713" i="12"/>
  <c r="EL713" i="12"/>
  <c r="EL892" i="12"/>
  <c r="DE892" i="12"/>
  <c r="DC567" i="12"/>
  <c r="BW567" i="12"/>
  <c r="EL193" i="12"/>
  <c r="DE193" i="12"/>
  <c r="FV176" i="12"/>
  <c r="HC176" i="12"/>
  <c r="HE176" i="12" s="1"/>
  <c r="BW283" i="12"/>
  <c r="DC283" i="12"/>
  <c r="EL214" i="12"/>
  <c r="DE214" i="12"/>
  <c r="EL388" i="12"/>
  <c r="DE388" i="12"/>
  <c r="DE463" i="12"/>
  <c r="EL463" i="12"/>
  <c r="DC161" i="12"/>
  <c r="BW161" i="12"/>
  <c r="BW660" i="12"/>
  <c r="DC660" i="12"/>
  <c r="FT476" i="12"/>
  <c r="EN476" i="12"/>
  <c r="EL787" i="12"/>
  <c r="DE787" i="12"/>
  <c r="BW764" i="12"/>
  <c r="DC764" i="12"/>
  <c r="EL159" i="12"/>
  <c r="DE159" i="12"/>
  <c r="BW192" i="12"/>
  <c r="DC192" i="12"/>
  <c r="DE743" i="12"/>
  <c r="EL743" i="12"/>
  <c r="DC630" i="12"/>
  <c r="BW630" i="12"/>
  <c r="DC31" i="12"/>
  <c r="BW31" i="12"/>
  <c r="DC513" i="12"/>
  <c r="BW513" i="12"/>
  <c r="DE605" i="12"/>
  <c r="EL605" i="12"/>
  <c r="EN867" i="12"/>
  <c r="FT867" i="12"/>
  <c r="BW510" i="12"/>
  <c r="DC510" i="12"/>
  <c r="EL706" i="12"/>
  <c r="DE706" i="12"/>
  <c r="DE837" i="12"/>
  <c r="EL837" i="12"/>
  <c r="BW418" i="12"/>
  <c r="DC418" i="12"/>
  <c r="DC412" i="12"/>
  <c r="BW412" i="12"/>
  <c r="DE717" i="12"/>
  <c r="EL717" i="12"/>
  <c r="EL104" i="12"/>
  <c r="DE104" i="12"/>
  <c r="DC327" i="12"/>
  <c r="BW327" i="12"/>
  <c r="DE199" i="12"/>
  <c r="EL199" i="12"/>
  <c r="DC324" i="12"/>
  <c r="BW324" i="12"/>
  <c r="EL481" i="12"/>
  <c r="DE481" i="12"/>
  <c r="DC511" i="12"/>
  <c r="BW511" i="12"/>
  <c r="DC648" i="12"/>
  <c r="BW648" i="12"/>
  <c r="DE23" i="12"/>
  <c r="EL23" i="12"/>
  <c r="DE177" i="12"/>
  <c r="EL177" i="12"/>
  <c r="EL797" i="12"/>
  <c r="DE797" i="12"/>
  <c r="EL274" i="12"/>
  <c r="DE274" i="12"/>
  <c r="EN512" i="12"/>
  <c r="FT512" i="12"/>
  <c r="BW834" i="12"/>
  <c r="DC834" i="12"/>
  <c r="FV371" i="12"/>
  <c r="HC371" i="12"/>
  <c r="HE371" i="12" s="1"/>
  <c r="DE572" i="12"/>
  <c r="EL572" i="12"/>
  <c r="EN13" i="12"/>
  <c r="FT13" i="12"/>
  <c r="BW762" i="12"/>
  <c r="DC762" i="12"/>
  <c r="EL670" i="12"/>
  <c r="DE670" i="12"/>
  <c r="BW500" i="12"/>
  <c r="DC500" i="12"/>
  <c r="DC863" i="12"/>
  <c r="BW863" i="12"/>
  <c r="EL805" i="12"/>
  <c r="DE805" i="12"/>
  <c r="BW907" i="12"/>
  <c r="DC907" i="12"/>
  <c r="EL700" i="12"/>
  <c r="DE700" i="12"/>
  <c r="BW341" i="12"/>
  <c r="DC341" i="12"/>
  <c r="DC308" i="12"/>
  <c r="BW308" i="12"/>
  <c r="BW280" i="12"/>
  <c r="DC280" i="12"/>
  <c r="DC459" i="12"/>
  <c r="BW459" i="12"/>
  <c r="BW844" i="12"/>
  <c r="DC844" i="12"/>
  <c r="DE923" i="12"/>
  <c r="EL923" i="12"/>
  <c r="BW680" i="12"/>
  <c r="DC680" i="12"/>
  <c r="EL389" i="12"/>
  <c r="DE389" i="12"/>
  <c r="EL228" i="12"/>
  <c r="DE228" i="12"/>
  <c r="BW675" i="12"/>
  <c r="DC675" i="12"/>
  <c r="EL226" i="12"/>
  <c r="DE226" i="12"/>
  <c r="FT851" i="12"/>
  <c r="EN851" i="12"/>
  <c r="DC282" i="12"/>
  <c r="BW282" i="12"/>
  <c r="EL391" i="12"/>
  <c r="DE391" i="12"/>
  <c r="DE585" i="12"/>
  <c r="EL585" i="12"/>
  <c r="BW224" i="12"/>
  <c r="DC224" i="12"/>
  <c r="EN349" i="12"/>
  <c r="FT349" i="12"/>
  <c r="DE726" i="12"/>
  <c r="EL726" i="12"/>
  <c r="DC889" i="12"/>
  <c r="BW889" i="12"/>
  <c r="BW448" i="12"/>
  <c r="DC448" i="12"/>
  <c r="DE232" i="12"/>
  <c r="EL232" i="12"/>
  <c r="DE942" i="12"/>
  <c r="EL942" i="12"/>
  <c r="EL778" i="12"/>
  <c r="DE778" i="12"/>
  <c r="EL828" i="12"/>
  <c r="DE828" i="12"/>
  <c r="DE297" i="12"/>
  <c r="EL297" i="12"/>
  <c r="DE8" i="12"/>
  <c r="EL8" i="12"/>
  <c r="EL170" i="12"/>
  <c r="DE170" i="12"/>
  <c r="BW663" i="12"/>
  <c r="DC663" i="12"/>
  <c r="DC239" i="12"/>
  <c r="BW239" i="12"/>
  <c r="DE535" i="12"/>
  <c r="EL535" i="12"/>
  <c r="FT420" i="12"/>
  <c r="EN420" i="12"/>
  <c r="BW189" i="12"/>
  <c r="DC189" i="12"/>
  <c r="DC354" i="12"/>
  <c r="BW354" i="12"/>
  <c r="BW374" i="12"/>
  <c r="DC374" i="12"/>
  <c r="BW798" i="12"/>
  <c r="DC798" i="12"/>
  <c r="BW29" i="12"/>
  <c r="DC29" i="12"/>
  <c r="EL830" i="12"/>
  <c r="DE830" i="12"/>
  <c r="DE338" i="12"/>
  <c r="EL338" i="12"/>
  <c r="DC449" i="12"/>
  <c r="BW449" i="12"/>
  <c r="BW451" i="12"/>
  <c r="DC451" i="12"/>
  <c r="EN278" i="12"/>
  <c r="FT278" i="12"/>
  <c r="DE785" i="12"/>
  <c r="EL785" i="12"/>
  <c r="DC661" i="12"/>
  <c r="BW661" i="12"/>
  <c r="EL346" i="12"/>
  <c r="DE346" i="12"/>
  <c r="FV636" i="12"/>
  <c r="HC636" i="12"/>
  <c r="HE636" i="12" s="1"/>
  <c r="BW83" i="12"/>
  <c r="DC83" i="12"/>
  <c r="EL518" i="12"/>
  <c r="DE518" i="12"/>
  <c r="BW922" i="12"/>
  <c r="DC922" i="12"/>
  <c r="BW85" i="12"/>
  <c r="DC85" i="12"/>
  <c r="EL711" i="12"/>
  <c r="DE711" i="12"/>
  <c r="FT607" i="12"/>
  <c r="EN607" i="12"/>
  <c r="EL951" i="12"/>
  <c r="DE951" i="12"/>
  <c r="EN140" i="12"/>
  <c r="FT140" i="12"/>
  <c r="DC9" i="12"/>
  <c r="BW9" i="12"/>
  <c r="DE461" i="12"/>
  <c r="EL461" i="12"/>
  <c r="BW306" i="12"/>
  <c r="DC306" i="12"/>
  <c r="DC15" i="12"/>
  <c r="BW15" i="12"/>
  <c r="EN343" i="12"/>
  <c r="FT343" i="12"/>
  <c r="EL509" i="12"/>
  <c r="DE509" i="12"/>
  <c r="DC263" i="12"/>
  <c r="BW263" i="12"/>
  <c r="DE912" i="12"/>
  <c r="EL912" i="12"/>
  <c r="BW533" i="12"/>
  <c r="DC533" i="12"/>
  <c r="BW796" i="12"/>
  <c r="DC796" i="12"/>
  <c r="EL551" i="12"/>
  <c r="DE551" i="12"/>
  <c r="DE691" i="12"/>
  <c r="EL691" i="12"/>
  <c r="DE323" i="12"/>
  <c r="EL323" i="12"/>
  <c r="EN850" i="12"/>
  <c r="FT850" i="12"/>
  <c r="DE464" i="12"/>
  <c r="EL464" i="12"/>
  <c r="DE319" i="12"/>
  <c r="EL319" i="12"/>
  <c r="EL933" i="12"/>
  <c r="DE933" i="12"/>
  <c r="FT941" i="12"/>
  <c r="EN941" i="12"/>
  <c r="DC697" i="12"/>
  <c r="BW697" i="12"/>
  <c r="BW776" i="12"/>
  <c r="DC776" i="12"/>
  <c r="BW479" i="12"/>
  <c r="DC479" i="12"/>
  <c r="DE877" i="12"/>
  <c r="EL877" i="12"/>
  <c r="BW443" i="12"/>
  <c r="DC443" i="12"/>
  <c r="FT362" i="12"/>
  <c r="EN362" i="12"/>
  <c r="DE380" i="12"/>
  <c r="EL380" i="12"/>
  <c r="BW906" i="12"/>
  <c r="DC906" i="12"/>
  <c r="DC446" i="12"/>
  <c r="BW446" i="12"/>
  <c r="FT28" i="12"/>
  <c r="EN28" i="12"/>
  <c r="EL876" i="12"/>
  <c r="DE876" i="12"/>
  <c r="DC681" i="12"/>
  <c r="BW681" i="12"/>
  <c r="EL904" i="12"/>
  <c r="DE904" i="12"/>
  <c r="BW75" i="12"/>
  <c r="DC75" i="12"/>
  <c r="EN21" i="12"/>
  <c r="FT21" i="12"/>
  <c r="DC946" i="12"/>
  <c r="BW946" i="12"/>
  <c r="BW611" i="12"/>
  <c r="DC611" i="12"/>
  <c r="EL78" i="12"/>
  <c r="DE78" i="12"/>
  <c r="DE635" i="12"/>
  <c r="EL635" i="12"/>
  <c r="BW115" i="12"/>
  <c r="DC115" i="12"/>
  <c r="BW517" i="12"/>
  <c r="DC517" i="12"/>
  <c r="BW369" i="12"/>
  <c r="DC369" i="12"/>
  <c r="EL584" i="12"/>
  <c r="DE584" i="12"/>
  <c r="EL819" i="12"/>
  <c r="DE819" i="12"/>
  <c r="FT709" i="12"/>
  <c r="EN709" i="12"/>
  <c r="FT604" i="12"/>
  <c r="EN604" i="12"/>
  <c r="DE835" i="12"/>
  <c r="EL835" i="12"/>
  <c r="EN218" i="12"/>
  <c r="FT218" i="12"/>
  <c r="EN345" i="12"/>
  <c r="FT345" i="12"/>
  <c r="DE339" i="12"/>
  <c r="EL339" i="12"/>
  <c r="DE784" i="12"/>
  <c r="EL784" i="12"/>
  <c r="EN248" i="12"/>
  <c r="FT248" i="12"/>
  <c r="EL318" i="12"/>
  <c r="DE318" i="12"/>
  <c r="DE915" i="12"/>
  <c r="EL915" i="12"/>
  <c r="DE654" i="12"/>
  <c r="EL654" i="12"/>
  <c r="EL305" i="12"/>
  <c r="DE305" i="12"/>
  <c r="EL472" i="12"/>
  <c r="DE472" i="12"/>
  <c r="FT506" i="12"/>
  <c r="EN506" i="12"/>
  <c r="BW456" i="12"/>
  <c r="DC456" i="12"/>
  <c r="EL103" i="12"/>
  <c r="DE103" i="12"/>
  <c r="BW212" i="12"/>
  <c r="DC212" i="12"/>
  <c r="EL641" i="12"/>
  <c r="DE641" i="12"/>
  <c r="EL431" i="12"/>
  <c r="DE431" i="12"/>
  <c r="EN432" i="12"/>
  <c r="FT432" i="12"/>
  <c r="EL559" i="12"/>
  <c r="DE559" i="12"/>
  <c r="FT615" i="12"/>
  <c r="EN615" i="12"/>
  <c r="EL447" i="12"/>
  <c r="DE447" i="12"/>
  <c r="EN66" i="12"/>
  <c r="FT66" i="12"/>
  <c r="DE237" i="12"/>
  <c r="EL237" i="12"/>
  <c r="DE132" i="12"/>
  <c r="EL132" i="12"/>
  <c r="DC311" i="12"/>
  <c r="BW311" i="12"/>
  <c r="DE381" i="12"/>
  <c r="EL381" i="12"/>
  <c r="DC790" i="12"/>
  <c r="BW790" i="12"/>
  <c r="DE547" i="12"/>
  <c r="EL547" i="12"/>
  <c r="FT191" i="12"/>
  <c r="EN191" i="12"/>
  <c r="DE620" i="12"/>
  <c r="EL620" i="12"/>
  <c r="EN865" i="12"/>
  <c r="FT865" i="12"/>
  <c r="EN656" i="12"/>
  <c r="FT656" i="12"/>
  <c r="EL846" i="12"/>
  <c r="DE846" i="12"/>
  <c r="DC20" i="12"/>
  <c r="BW20" i="12"/>
  <c r="BW747" i="12"/>
  <c r="DC747" i="12"/>
  <c r="EL816" i="12"/>
  <c r="DE816" i="12"/>
  <c r="FT685" i="12"/>
  <c r="EN685" i="12"/>
  <c r="DE881" i="12"/>
  <c r="EL881" i="12"/>
  <c r="DC109" i="12"/>
  <c r="BW109" i="12"/>
  <c r="FT811" i="12"/>
  <c r="EN811" i="12"/>
  <c r="FT340" i="12"/>
  <c r="EN340" i="12"/>
  <c r="FT284" i="12"/>
  <c r="EN284" i="12"/>
  <c r="DE864" i="12"/>
  <c r="EL864" i="12"/>
  <c r="DE751" i="12"/>
  <c r="EL751" i="12"/>
  <c r="EN174" i="12"/>
  <c r="FT174" i="12"/>
  <c r="DE800" i="12"/>
  <c r="EL800" i="12"/>
  <c r="FT487" i="12"/>
  <c r="EN487" i="12"/>
  <c r="FT507" i="12"/>
  <c r="EN507" i="12"/>
  <c r="DE320" i="12"/>
  <c r="EL320" i="12"/>
  <c r="EL445" i="12"/>
  <c r="DE445" i="12"/>
  <c r="DE766" i="12"/>
  <c r="EL766" i="12"/>
  <c r="EL720" i="12"/>
  <c r="DE720" i="12"/>
  <c r="EL74" i="12"/>
  <c r="DE74" i="12"/>
  <c r="EL250" i="12"/>
  <c r="DE250" i="12"/>
  <c r="DE148" i="12"/>
  <c r="EL148" i="12"/>
  <c r="EL36" i="12"/>
  <c r="DE36" i="12"/>
  <c r="DC289" i="12"/>
  <c r="BW289" i="12"/>
  <c r="EL633" i="12"/>
  <c r="DE633" i="12"/>
  <c r="DC679" i="12"/>
  <c r="BW679" i="12"/>
  <c r="DC666" i="12"/>
  <c r="BW666" i="12"/>
  <c r="EL920" i="12"/>
  <c r="DE920" i="12"/>
  <c r="DE874" i="12"/>
  <c r="EL874" i="12"/>
  <c r="DE60" i="12"/>
  <c r="EL60" i="12"/>
  <c r="DE309" i="12"/>
  <c r="EL309" i="12"/>
  <c r="DE753" i="12"/>
  <c r="EL753" i="12"/>
  <c r="FT733" i="12"/>
  <c r="EN733" i="12"/>
  <c r="DE503" i="12"/>
  <c r="EL503" i="12"/>
  <c r="EL883" i="12"/>
  <c r="DE883" i="12"/>
  <c r="EL921" i="12"/>
  <c r="DE921" i="12"/>
  <c r="EL46" i="12"/>
  <c r="DE46" i="12"/>
  <c r="EL195" i="12"/>
  <c r="DE195" i="12"/>
  <c r="BW16" i="12"/>
  <c r="DC16" i="12"/>
  <c r="EN171" i="12"/>
  <c r="FT171" i="12"/>
  <c r="EL363" i="12"/>
  <c r="DE363" i="12"/>
  <c r="BW723" i="12"/>
  <c r="DC723" i="12"/>
  <c r="FT672" i="12"/>
  <c r="EN672" i="12"/>
  <c r="DE38" i="12"/>
  <c r="EL38" i="12"/>
  <c r="FT918" i="12"/>
  <c r="EN918" i="12"/>
  <c r="EL788" i="12"/>
  <c r="DE788" i="12"/>
  <c r="EL644" i="12"/>
  <c r="DE644" i="12"/>
  <c r="DC155" i="12"/>
  <c r="BW155" i="12"/>
  <c r="DE557" i="12"/>
  <c r="EL557" i="12"/>
  <c r="DC322" i="12"/>
  <c r="BW322" i="12"/>
  <c r="EL150" i="12"/>
  <c r="DE150" i="12"/>
  <c r="DE896" i="12"/>
  <c r="EL896" i="12"/>
  <c r="DC780" i="12"/>
  <c r="BW780" i="12"/>
  <c r="DE840" i="12"/>
  <c r="EL840" i="12"/>
  <c r="FT732" i="12"/>
  <c r="EN732" i="12"/>
  <c r="EL853" i="12"/>
  <c r="DE853" i="12"/>
  <c r="EL172" i="12"/>
  <c r="DE172" i="12"/>
  <c r="DC255" i="12"/>
  <c r="BW255" i="12"/>
  <c r="FT642" i="12"/>
  <c r="EN642" i="12"/>
  <c r="EL242" i="12"/>
  <c r="DE242" i="12"/>
  <c r="DC563" i="12"/>
  <c r="BW563" i="12"/>
  <c r="EL142" i="12"/>
  <c r="DE142" i="12"/>
  <c r="EL568" i="12"/>
  <c r="DE568" i="12"/>
  <c r="EL653" i="12"/>
  <c r="DE653" i="12"/>
  <c r="EN135" i="12"/>
  <c r="FT135" i="12"/>
  <c r="EN786" i="12"/>
  <c r="FT786" i="12"/>
  <c r="EL325" i="12"/>
  <c r="DE325" i="12"/>
  <c r="DE34" i="12"/>
  <c r="EL34" i="12"/>
  <c r="EL838" i="12"/>
  <c r="DE838" i="12"/>
  <c r="EL375" i="12"/>
  <c r="DE375" i="12"/>
  <c r="HC223" i="12"/>
  <c r="HE223" i="12" s="1"/>
  <c r="FV223" i="12"/>
  <c r="DC458" i="12"/>
  <c r="BW458" i="12"/>
  <c r="DE427" i="12"/>
  <c r="EL427" i="12"/>
  <c r="DC745" i="12"/>
  <c r="BW745" i="12"/>
  <c r="EN589" i="12"/>
  <c r="FT589" i="12"/>
  <c r="EL777" i="12"/>
  <c r="DE777" i="12"/>
  <c r="DE619" i="12"/>
  <c r="EL619" i="12"/>
  <c r="DE756" i="12"/>
  <c r="EL756" i="12"/>
  <c r="EL856" i="12"/>
  <c r="DE856" i="12"/>
  <c r="DE286" i="12"/>
  <c r="EL286" i="12"/>
  <c r="EL845" i="12"/>
  <c r="DE845" i="12"/>
  <c r="FT122" i="12"/>
  <c r="EN122" i="12"/>
  <c r="EL843" i="12"/>
  <c r="DE843" i="12"/>
  <c r="EL664" i="12"/>
  <c r="DE664" i="12"/>
  <c r="DE807" i="12"/>
  <c r="EL807" i="12"/>
  <c r="EL628" i="12"/>
  <c r="DE628" i="12"/>
  <c r="DE53" i="12"/>
  <c r="EL53" i="12"/>
  <c r="DC632" i="12"/>
  <c r="BW632" i="12"/>
  <c r="BW888" i="12"/>
  <c r="DC888" i="12"/>
  <c r="DE253" i="12"/>
  <c r="FT175" i="12"/>
  <c r="EN175" i="12"/>
  <c r="FT550" i="12"/>
  <c r="FV550" i="12"/>
  <c r="DE599" i="12"/>
  <c r="EL599" i="12"/>
  <c r="DE118" i="12"/>
  <c r="EL118" i="12"/>
  <c r="DE655" i="12"/>
  <c r="EL655" i="12"/>
  <c r="EL913" i="12"/>
  <c r="DE913" i="12"/>
  <c r="DE616" i="12"/>
  <c r="EL616" i="12"/>
  <c r="DE821" i="12"/>
  <c r="EL821" i="12"/>
  <c r="EL682" i="12"/>
  <c r="DE682" i="12"/>
  <c r="DE839" i="12"/>
  <c r="EL839" i="12"/>
  <c r="EL153" i="12"/>
  <c r="DE153" i="12"/>
  <c r="EL683" i="12"/>
  <c r="DE683" i="12"/>
  <c r="EL859" i="12"/>
  <c r="DE859" i="12"/>
  <c r="EL647" i="12"/>
  <c r="DE647" i="12"/>
  <c r="DE537" i="12"/>
  <c r="EL537" i="12"/>
  <c r="DE755" i="12"/>
  <c r="EL755" i="12"/>
  <c r="EL352" i="12"/>
  <c r="DE352" i="12"/>
  <c r="EL438" i="12"/>
  <c r="DE438" i="12"/>
  <c r="EL215" i="12"/>
  <c r="DE215" i="12"/>
  <c r="EL473" i="12"/>
  <c r="DE473" i="12"/>
  <c r="DE645" i="12"/>
  <c r="EL645" i="12"/>
  <c r="DE367" i="12"/>
  <c r="EL367" i="12"/>
  <c r="FT566" i="12"/>
  <c r="EN566" i="12"/>
  <c r="EL403" i="12"/>
  <c r="DE403" i="12"/>
  <c r="DE854" i="12"/>
  <c r="EL854" i="12"/>
  <c r="FV37" i="12"/>
  <c r="HC37" i="12"/>
  <c r="HE37" i="12" s="1"/>
  <c r="EN600" i="12"/>
  <c r="FT600" i="12"/>
  <c r="DE11" i="12"/>
  <c r="EL11" i="12"/>
  <c r="DE58" i="12"/>
  <c r="EL58" i="12"/>
  <c r="EL111" i="12"/>
  <c r="DE111" i="12"/>
  <c r="DE731" i="12"/>
  <c r="EL731" i="12"/>
  <c r="EL244" i="12"/>
  <c r="DE244" i="12"/>
  <c r="EL123" i="12"/>
  <c r="DE123" i="12"/>
  <c r="DE350" i="12"/>
  <c r="EL350" i="12"/>
  <c r="EL558" i="12"/>
  <c r="DE558" i="12"/>
  <c r="DE527" i="12"/>
  <c r="EL527" i="12"/>
  <c r="EL304" i="12"/>
  <c r="DE304" i="12"/>
  <c r="DE637" i="12"/>
  <c r="EL637" i="12"/>
  <c r="EL96" i="12"/>
  <c r="DE96" i="12"/>
  <c r="EN806" i="12"/>
  <c r="FT806" i="12"/>
  <c r="EL947" i="12"/>
  <c r="DE947" i="12"/>
  <c r="EL299" i="12"/>
  <c r="DE299" i="12"/>
  <c r="EL106" i="12"/>
  <c r="DE106" i="12"/>
  <c r="EL245" i="12"/>
  <c r="DE245" i="12"/>
  <c r="FT428" i="12"/>
  <c r="EN428" i="12"/>
  <c r="DE387" i="12"/>
  <c r="EL387" i="12"/>
  <c r="DE736" i="12"/>
  <c r="EL736" i="12"/>
  <c r="DE56" i="12"/>
  <c r="EL56" i="12"/>
  <c r="DE54" i="12"/>
  <c r="EL54" i="12"/>
  <c r="EL342" i="12"/>
  <c r="DE342" i="12"/>
  <c r="DE701" i="12"/>
  <c r="EL701" i="12"/>
  <c r="DE911" i="12"/>
  <c r="EL911" i="12"/>
  <c r="EL65" i="12"/>
  <c r="DE65" i="12"/>
  <c r="DE146" i="12"/>
  <c r="EL146" i="12"/>
  <c r="EL640" i="12"/>
  <c r="DE640" i="12"/>
  <c r="EL229" i="12"/>
  <c r="DE229" i="12"/>
  <c r="EL934" i="12"/>
  <c r="DE934" i="12"/>
  <c r="DE230" i="12"/>
  <c r="EL230" i="12"/>
  <c r="EL908" i="12"/>
  <c r="DE908" i="12"/>
  <c r="EL423" i="12"/>
  <c r="DE423" i="12"/>
  <c r="EL499" i="12"/>
  <c r="DE499" i="12"/>
  <c r="EL30" i="12"/>
  <c r="DE30" i="12"/>
  <c r="EL875" i="12"/>
  <c r="DE875" i="12"/>
  <c r="DE227" i="12"/>
  <c r="EL227" i="12"/>
  <c r="EN203" i="12"/>
  <c r="FT203" i="12"/>
  <c r="EL752" i="12"/>
  <c r="DE752" i="12"/>
  <c r="EN213" i="12"/>
  <c r="FT213" i="12"/>
  <c r="EL626" i="12"/>
  <c r="DE626" i="12"/>
  <c r="EL841" i="12"/>
  <c r="DE841" i="12"/>
  <c r="DE198" i="12"/>
  <c r="EL198" i="12"/>
  <c r="EL24" i="12"/>
  <c r="DE24" i="12"/>
  <c r="FT803" i="12"/>
  <c r="EN803" i="12"/>
  <c r="DE133" i="12"/>
  <c r="EL133" i="12"/>
  <c r="DE524" i="12"/>
  <c r="EL524" i="12"/>
  <c r="EL772" i="12"/>
  <c r="DE772" i="12"/>
  <c r="EN435" i="12"/>
  <c r="FT435" i="12"/>
  <c r="EL829" i="12"/>
  <c r="DE829" i="12"/>
  <c r="DE812" i="12"/>
  <c r="EL812" i="12"/>
  <c r="DE809" i="12"/>
  <c r="EL809" i="12"/>
  <c r="FT674" i="12"/>
  <c r="EN674" i="12"/>
  <c r="EL671" i="12"/>
  <c r="DE671" i="12"/>
  <c r="DE583" i="12"/>
  <c r="EL583" i="12"/>
  <c r="FT793" i="12"/>
  <c r="EN793" i="12"/>
  <c r="EL593" i="12"/>
  <c r="DE593" i="12"/>
  <c r="FT329" i="12"/>
  <c r="EN329" i="12"/>
  <c r="EL789" i="12"/>
  <c r="DE789" i="12"/>
  <c r="FT359" i="12"/>
  <c r="EN359" i="12"/>
  <c r="FT556" i="12"/>
  <c r="EN556" i="12"/>
  <c r="DE552" i="12"/>
  <c r="EL552" i="12"/>
  <c r="FV872" i="12"/>
  <c r="HC872" i="12"/>
  <c r="HE872" i="12" s="1"/>
  <c r="EL110" i="12"/>
  <c r="DE110" i="12"/>
  <c r="FT884" i="12"/>
  <c r="EN884" i="12"/>
  <c r="EL857" i="12"/>
  <c r="DE857" i="12"/>
  <c r="FT300" i="12"/>
  <c r="EN300" i="12"/>
  <c r="EN802" i="12"/>
  <c r="FT802" i="12"/>
  <c r="HC266" i="12"/>
  <c r="HE266" i="12" s="1"/>
  <c r="FV266" i="12"/>
  <c r="DE861" i="12"/>
  <c r="EL861" i="12"/>
  <c r="DE900" i="12"/>
  <c r="EL900" i="12"/>
  <c r="EL411" i="12"/>
  <c r="DE411" i="12"/>
  <c r="FT19" i="12"/>
  <c r="EN19" i="12"/>
  <c r="EN366" i="12"/>
  <c r="FT366" i="12"/>
  <c r="EL739" i="12"/>
  <c r="DE739" i="12"/>
  <c r="FT303" i="12"/>
  <c r="EN303" i="12"/>
  <c r="FT251" i="12"/>
  <c r="EN251" i="12"/>
  <c r="DE49" i="12"/>
  <c r="EL49" i="12"/>
  <c r="DE932" i="12"/>
  <c r="EL932" i="12"/>
  <c r="DE750" i="12"/>
  <c r="EL750" i="12"/>
  <c r="FV347" i="12"/>
  <c r="HC347" i="12"/>
  <c r="HE347" i="12" s="1"/>
  <c r="DE490" i="12"/>
  <c r="EL490" i="12"/>
  <c r="EL903" i="12"/>
  <c r="DE903" i="12"/>
  <c r="EL952" i="12"/>
  <c r="DE952" i="12"/>
  <c r="DE43" i="12"/>
  <c r="EL43" i="12"/>
  <c r="EN200" i="12"/>
  <c r="FT200" i="12"/>
  <c r="DE621" i="12"/>
  <c r="EL621" i="12"/>
  <c r="EN231" i="12"/>
  <c r="FT231" i="12"/>
  <c r="EL348" i="12"/>
  <c r="DE348" i="12"/>
  <c r="DE116" i="12"/>
  <c r="EL116" i="12"/>
  <c r="DE508" i="12"/>
  <c r="EL508" i="12"/>
  <c r="EN190" i="12"/>
  <c r="FT190" i="12"/>
  <c r="DE139" i="12"/>
  <c r="EL139" i="12"/>
  <c r="EL397" i="12"/>
  <c r="DE397" i="12"/>
  <c r="DE52" i="12"/>
  <c r="EL52" i="12"/>
  <c r="EN144" i="12"/>
  <c r="FT144" i="12"/>
  <c r="EN379" i="12"/>
  <c r="FT379" i="12"/>
  <c r="EN570" i="12"/>
  <c r="FT570" i="12"/>
  <c r="EL773" i="12"/>
  <c r="DE773" i="12"/>
  <c r="EL51" i="12"/>
  <c r="DE51" i="12"/>
  <c r="EN470" i="12"/>
  <c r="FT470" i="12"/>
  <c r="EL519" i="12"/>
  <c r="DE519" i="12"/>
  <c r="EN84" i="12"/>
  <c r="FT84" i="12"/>
  <c r="EN528" i="12"/>
  <c r="FT528" i="12"/>
  <c r="EL312" i="12"/>
  <c r="DE312" i="12"/>
  <c r="EL643" i="12"/>
  <c r="DE643" i="12"/>
  <c r="DE439" i="12"/>
  <c r="EL439" i="12"/>
  <c r="FT335" i="12"/>
  <c r="EN335" i="12"/>
  <c r="EL120" i="12"/>
  <c r="DE120" i="12"/>
  <c r="EL781" i="12"/>
  <c r="DE781" i="12"/>
  <c r="DE328" i="12"/>
  <c r="EL328" i="12"/>
  <c r="DE269" i="12"/>
  <c r="EL269" i="12"/>
  <c r="EL496" i="12"/>
  <c r="DE496" i="12"/>
  <c r="EN692" i="12"/>
  <c r="FT692" i="12"/>
  <c r="DE482" i="12"/>
  <c r="EL482" i="12"/>
  <c r="EN905" i="12"/>
  <c r="FT905" i="12"/>
  <c r="DE182" i="12"/>
  <c r="EL182" i="12"/>
  <c r="EN714" i="12"/>
  <c r="FT714" i="12"/>
  <c r="FT868" i="12"/>
  <c r="EN868" i="12"/>
  <c r="FT927" i="12"/>
  <c r="EN927" i="12"/>
  <c r="EN801" i="12"/>
  <c r="FT801" i="12"/>
  <c r="DE455" i="12"/>
  <c r="EL455" i="12"/>
  <c r="HC102" i="12"/>
  <c r="HE102" i="12" s="1"/>
  <c r="FV102" i="12"/>
  <c r="EN495" i="12"/>
  <c r="FT495" i="12"/>
  <c r="HC82" i="12"/>
  <c r="HE82" i="12" s="1"/>
  <c r="FV82" i="12"/>
  <c r="EN754" i="12"/>
  <c r="FT754" i="12"/>
  <c r="DE416" i="12"/>
  <c r="EL416" i="12"/>
  <c r="EN204" i="12"/>
  <c r="FT204" i="12"/>
  <c r="DE468" i="12"/>
  <c r="EL468" i="12"/>
  <c r="DE202" i="12"/>
  <c r="EL202" i="12"/>
  <c r="FT678" i="12"/>
  <c r="EN678" i="12"/>
  <c r="DE469" i="12"/>
  <c r="EL469" i="12"/>
  <c r="EN430" i="12"/>
  <c r="FT430" i="12"/>
  <c r="EL937" i="12"/>
  <c r="DE937" i="12"/>
  <c r="FV80" i="12"/>
  <c r="HC80" i="12"/>
  <c r="HE80" i="12" s="1"/>
  <c r="EN475" i="12"/>
  <c r="FT475" i="12"/>
  <c r="EN669" i="12"/>
  <c r="FT669" i="12"/>
  <c r="EN86" i="12"/>
  <c r="FT86" i="12"/>
  <c r="FT180" i="12"/>
  <c r="EN180" i="12"/>
  <c r="FT825" i="12"/>
  <c r="EN825" i="12"/>
  <c r="HC368" i="12"/>
  <c r="HE368" i="12" s="1"/>
  <c r="FV368" i="12"/>
  <c r="DE258" i="12"/>
  <c r="EL258" i="12"/>
  <c r="FT436" i="12"/>
  <c r="EN436" i="12"/>
  <c r="EL64" i="12"/>
  <c r="DE64" i="12"/>
  <c r="DE288" i="12"/>
  <c r="EL288" i="12"/>
  <c r="DE598" i="12"/>
  <c r="EL598" i="12"/>
  <c r="DE595" i="12"/>
  <c r="EL595" i="12"/>
  <c r="EN421" i="12"/>
  <c r="FT421" i="12"/>
  <c r="EN92" i="12"/>
  <c r="FT92" i="12"/>
  <c r="EL898" i="12"/>
  <c r="DE898" i="12"/>
  <c r="EN935" i="12"/>
  <c r="FT935" i="12"/>
  <c r="EL847" i="12"/>
  <c r="DE847" i="12"/>
  <c r="DE539" i="12"/>
  <c r="EL539" i="12"/>
  <c r="FT715" i="12"/>
  <c r="EN715" i="12"/>
  <c r="EN603" i="12"/>
  <c r="FT603" i="12"/>
  <c r="EL901" i="12"/>
  <c r="DE901" i="12"/>
  <c r="HC919" i="12"/>
  <c r="HE919" i="12" s="1"/>
  <c r="FV919" i="12"/>
  <c r="FT151" i="12"/>
  <c r="EN151" i="12"/>
  <c r="EN22" i="12"/>
  <c r="FT22" i="12"/>
  <c r="EN625" i="12"/>
  <c r="FT625" i="12"/>
  <c r="FV277" i="12"/>
  <c r="HC277" i="12"/>
  <c r="HE277" i="12" s="1"/>
  <c r="FV564" i="12"/>
  <c r="HC564" i="12"/>
  <c r="HE564" i="12" s="1"/>
  <c r="EL271" i="12"/>
  <c r="DE271" i="12"/>
  <c r="EL98" i="12"/>
  <c r="DE98" i="12"/>
  <c r="EN131" i="12"/>
  <c r="FT131" i="12"/>
  <c r="FT471" i="12"/>
  <c r="EN471" i="12"/>
  <c r="DE79" i="12"/>
  <c r="EL79" i="12"/>
  <c r="EL47" i="12"/>
  <c r="DE47" i="12"/>
  <c r="EN434" i="12"/>
  <c r="FT434" i="12"/>
  <c r="EN555" i="12"/>
  <c r="FT555" i="12"/>
  <c r="EL882" i="12"/>
  <c r="DE882" i="12"/>
  <c r="DE577" i="12"/>
  <c r="EL577" i="12"/>
  <c r="EN873" i="12"/>
  <c r="FT873" i="12"/>
  <c r="DE591" i="12"/>
  <c r="EL591" i="12"/>
  <c r="DE143" i="12"/>
  <c r="EL143" i="12"/>
  <c r="DE45" i="12"/>
  <c r="EL45" i="12"/>
  <c r="DE668" i="12"/>
  <c r="EL668" i="12"/>
  <c r="DE484" i="12"/>
  <c r="EL484" i="12"/>
  <c r="DE355" i="12"/>
  <c r="EL355" i="12"/>
  <c r="EL290" i="12"/>
  <c r="DE290" i="12"/>
  <c r="FT273" i="12"/>
  <c r="EN273" i="12"/>
  <c r="FT124" i="12"/>
  <c r="EN124" i="12"/>
  <c r="EN55" i="12"/>
  <c r="FT55" i="12"/>
  <c r="FT466" i="12"/>
  <c r="EN466" i="12"/>
  <c r="FT333" i="12"/>
  <c r="EN333" i="12"/>
  <c r="EN179" i="12"/>
  <c r="FT179" i="12"/>
  <c r="EN221" i="12"/>
  <c r="FT221" i="12"/>
  <c r="EL42" i="12"/>
  <c r="DE42" i="12"/>
  <c r="EN712" i="12"/>
  <c r="FT712" i="12"/>
  <c r="DE236" i="12"/>
  <c r="EL236" i="12"/>
  <c r="HC940" i="12"/>
  <c r="HE940" i="12" s="1"/>
  <c r="FV940" i="12"/>
  <c r="EL169" i="12"/>
  <c r="DE169" i="12"/>
  <c r="DE703" i="12"/>
  <c r="EL703" i="12"/>
  <c r="DE594" i="12"/>
  <c r="EL594" i="12"/>
  <c r="FV408" i="12"/>
  <c r="HC408" i="12"/>
  <c r="HE408" i="12" s="1"/>
  <c r="DE206" i="12"/>
  <c r="EL206" i="12"/>
  <c r="EL652" i="12"/>
  <c r="DE652" i="12"/>
  <c r="FT930" i="12"/>
  <c r="EN930" i="12"/>
  <c r="FT25" i="12"/>
  <c r="EN25" i="12"/>
  <c r="DE353" i="12"/>
  <c r="EL353" i="12"/>
  <c r="HC485" i="12"/>
  <c r="HE485" i="12" s="1"/>
  <c r="FV485" i="12"/>
  <c r="FT928" i="12"/>
  <c r="EN928" i="12"/>
  <c r="EN502" i="12"/>
  <c r="FT502" i="12"/>
  <c r="DE730" i="12"/>
  <c r="EL730" i="12"/>
  <c r="EL357" i="12"/>
  <c r="DE357" i="12"/>
  <c r="DE292" i="12"/>
  <c r="EL292" i="12"/>
  <c r="FT402" i="12"/>
  <c r="EN402" i="12"/>
  <c r="DE775" i="12"/>
  <c r="EL775" i="12"/>
  <c r="EL63" i="12"/>
  <c r="DE63" i="12"/>
  <c r="FT268" i="12"/>
  <c r="EN268" i="12"/>
  <c r="EL149" i="12"/>
  <c r="DE149" i="12"/>
  <c r="DE100" i="12"/>
  <c r="EL100" i="12"/>
  <c r="DE936" i="12"/>
  <c r="EL936" i="12"/>
  <c r="FT298" i="12"/>
  <c r="EN298" i="12"/>
  <c r="FV553" i="12"/>
  <c r="HC553" i="12"/>
  <c r="HE553" i="12" s="1"/>
  <c r="EL612" i="12"/>
  <c r="DE612" i="12"/>
  <c r="DE540" i="12"/>
  <c r="EL540" i="12"/>
  <c r="DE477" i="12"/>
  <c r="EL477" i="12"/>
  <c r="EN68" i="12"/>
  <c r="FT68" i="12"/>
  <c r="DE48" i="12"/>
  <c r="EL48" i="12"/>
  <c r="EL866" i="12"/>
  <c r="DE866" i="12"/>
  <c r="DE183" i="12"/>
  <c r="EL183" i="12"/>
  <c r="FT246" i="12"/>
  <c r="EN246" i="12"/>
  <c r="EL201" i="12"/>
  <c r="DE201" i="12"/>
  <c r="DE399" i="12"/>
  <c r="EL399" i="12"/>
  <c r="DE32" i="12"/>
  <c r="EL32" i="12"/>
  <c r="EN158" i="12"/>
  <c r="FT158" i="12"/>
  <c r="EN885" i="12"/>
  <c r="FT885" i="12"/>
  <c r="EN541" i="12"/>
  <c r="FT541" i="12"/>
  <c r="DE687" i="12"/>
  <c r="EL687" i="12"/>
  <c r="EN264" i="12"/>
  <c r="FT264" i="12"/>
  <c r="FT677" i="12"/>
  <c r="EN677" i="12"/>
  <c r="DE219" i="12"/>
  <c r="EL219" i="12"/>
  <c r="EL188" i="12"/>
  <c r="DE188" i="12"/>
  <c r="FV501" i="12"/>
  <c r="HC501" i="12"/>
  <c r="HE501" i="12" s="1"/>
  <c r="EN181" i="12"/>
  <c r="FT181" i="12"/>
  <c r="DE207" i="12"/>
  <c r="EL207" i="12"/>
  <c r="FV523" i="12"/>
  <c r="HC523" i="12"/>
  <c r="HE523" i="12" s="1"/>
  <c r="FT498" i="12"/>
  <c r="EN498" i="12"/>
  <c r="FT938" i="12"/>
  <c r="EN938" i="12"/>
  <c r="FV162" i="12"/>
  <c r="HC162" i="12"/>
  <c r="HE162" i="12" s="1"/>
  <c r="FT724" i="12"/>
  <c r="EN724" i="12"/>
  <c r="EN924" i="12"/>
  <c r="FT924" i="12"/>
  <c r="FT107" i="12"/>
  <c r="EN107" i="12"/>
  <c r="EL444" i="12"/>
  <c r="DE444" i="12"/>
  <c r="FT580" i="12"/>
  <c r="EN580" i="12"/>
  <c r="EN904" i="12"/>
  <c r="FT904" i="12"/>
  <c r="EL354" i="12"/>
  <c r="DE354" i="12"/>
  <c r="HC476" i="12"/>
  <c r="HE476" i="12" s="1"/>
  <c r="FV476" i="12"/>
  <c r="EN529" i="12"/>
  <c r="FT529" i="12"/>
  <c r="FT688" i="12"/>
  <c r="EN688" i="12"/>
  <c r="EN407" i="12"/>
  <c r="FT407" i="12"/>
  <c r="HC185" i="12"/>
  <c r="HE185" i="12" s="1"/>
  <c r="FV185" i="12"/>
  <c r="EL115" i="12"/>
  <c r="DE115" i="12"/>
  <c r="DE611" i="12"/>
  <c r="EL611" i="12"/>
  <c r="FT691" i="12"/>
  <c r="EN691" i="12"/>
  <c r="DE796" i="12"/>
  <c r="EL796" i="12"/>
  <c r="FV343" i="12"/>
  <c r="HC343" i="12"/>
  <c r="HE343" i="12" s="1"/>
  <c r="DE922" i="12"/>
  <c r="EL922" i="12"/>
  <c r="FT338" i="12"/>
  <c r="EN338" i="12"/>
  <c r="EN942" i="12"/>
  <c r="FT942" i="12"/>
  <c r="HC512" i="12"/>
  <c r="HE512" i="12" s="1"/>
  <c r="FV512" i="12"/>
  <c r="DE283" i="12"/>
  <c r="EL283" i="12"/>
  <c r="FT713" i="12"/>
  <c r="EN713" i="12"/>
  <c r="EL89" i="12"/>
  <c r="DE89" i="12"/>
  <c r="EN769" i="12"/>
  <c r="FT769" i="12"/>
  <c r="DE575" i="12"/>
  <c r="EL575" i="12"/>
  <c r="EL741" i="12"/>
  <c r="DE741" i="12"/>
  <c r="DE85" i="12"/>
  <c r="EL85" i="12"/>
  <c r="EL680" i="12"/>
  <c r="DE680" i="12"/>
  <c r="DE31" i="12"/>
  <c r="EL31" i="12"/>
  <c r="EN518" i="12"/>
  <c r="FT518" i="12"/>
  <c r="EL863" i="12"/>
  <c r="DE863" i="12"/>
  <c r="DE776" i="12"/>
  <c r="EL776" i="12"/>
  <c r="DE83" i="12"/>
  <c r="EL83" i="12"/>
  <c r="EL663" i="12"/>
  <c r="DE663" i="12"/>
  <c r="EL675" i="12"/>
  <c r="DE675" i="12"/>
  <c r="DE500" i="12"/>
  <c r="EL500" i="12"/>
  <c r="EL510" i="12"/>
  <c r="DE510" i="12"/>
  <c r="DE660" i="12"/>
  <c r="EL660" i="12"/>
  <c r="EN90" i="12"/>
  <c r="FT90" i="12"/>
  <c r="FT704" i="12"/>
  <c r="EN704" i="12"/>
  <c r="DE517" i="12"/>
  <c r="EL517" i="12"/>
  <c r="DE681" i="12"/>
  <c r="EL681" i="12"/>
  <c r="EL446" i="12"/>
  <c r="DE446" i="12"/>
  <c r="FT830" i="12"/>
  <c r="EN830" i="12"/>
  <c r="DE308" i="12"/>
  <c r="EL308" i="12"/>
  <c r="EN274" i="12"/>
  <c r="FT274" i="12"/>
  <c r="EL630" i="12"/>
  <c r="DE630" i="12"/>
  <c r="EL832" i="12"/>
  <c r="DE832" i="12"/>
  <c r="EL395" i="12"/>
  <c r="DE395" i="12"/>
  <c r="EL614" i="12"/>
  <c r="DE614" i="12"/>
  <c r="EL906" i="12"/>
  <c r="DE906" i="12"/>
  <c r="FV850" i="12"/>
  <c r="HC850" i="12"/>
  <c r="HE850" i="12" s="1"/>
  <c r="DE533" i="12"/>
  <c r="EL533" i="12"/>
  <c r="EN785" i="12"/>
  <c r="FT785" i="12"/>
  <c r="FT923" i="12"/>
  <c r="EN923" i="12"/>
  <c r="DE341" i="12"/>
  <c r="EL341" i="12"/>
  <c r="HC867" i="12"/>
  <c r="HE867" i="12" s="1"/>
  <c r="FV867" i="12"/>
  <c r="EN743" i="12"/>
  <c r="FT743" i="12"/>
  <c r="DE565" i="12"/>
  <c r="EL565" i="12"/>
  <c r="EL597" i="12"/>
  <c r="DE597" i="12"/>
  <c r="FT514" i="12"/>
  <c r="EN514" i="12"/>
  <c r="EL661" i="12"/>
  <c r="FT661" i="12" s="1"/>
  <c r="DE661" i="12"/>
  <c r="FT770" i="12"/>
  <c r="EN770" i="12"/>
  <c r="DE946" i="12"/>
  <c r="EL946" i="12"/>
  <c r="FT951" i="12"/>
  <c r="EN951" i="12"/>
  <c r="FT170" i="12"/>
  <c r="EN170" i="12"/>
  <c r="DE282" i="12"/>
  <c r="EL282" i="12"/>
  <c r="EN670" i="12"/>
  <c r="FT670" i="12"/>
  <c r="DE412" i="12"/>
  <c r="EL412" i="12"/>
  <c r="EL161" i="12"/>
  <c r="DE161" i="12"/>
  <c r="DE767" i="12"/>
  <c r="EL767" i="12"/>
  <c r="DE240" i="12"/>
  <c r="EL240" i="12"/>
  <c r="EN382" i="12"/>
  <c r="FT382" i="12"/>
  <c r="DE590" i="12"/>
  <c r="EL590" i="12"/>
  <c r="EL890" i="12"/>
  <c r="DE890" i="12"/>
  <c r="EN585" i="12"/>
  <c r="FT585" i="12"/>
  <c r="FT778" i="12"/>
  <c r="EN778" i="12"/>
  <c r="FV21" i="12"/>
  <c r="HC21" i="12"/>
  <c r="HE21" i="12" s="1"/>
  <c r="FT912" i="12"/>
  <c r="EN912" i="12"/>
  <c r="FV278" i="12"/>
  <c r="HC278" i="12"/>
  <c r="HE278" i="12" s="1"/>
  <c r="DE844" i="12"/>
  <c r="EL844" i="12"/>
  <c r="EL762" i="12"/>
  <c r="DE762" i="12"/>
  <c r="FT605" i="12"/>
  <c r="EN605" i="12"/>
  <c r="DE192" i="12"/>
  <c r="EL192" i="12"/>
  <c r="EL549" i="12"/>
  <c r="DE549" i="12"/>
  <c r="EL293" i="12"/>
  <c r="DE293" i="12"/>
  <c r="EN768" i="12"/>
  <c r="FT768" i="12"/>
  <c r="FV114" i="12"/>
  <c r="HC114" i="12"/>
  <c r="HE114" i="12" s="1"/>
  <c r="EL17" i="12"/>
  <c r="DE17" i="12"/>
  <c r="EN377" i="12"/>
  <c r="FT377" i="12"/>
  <c r="EL515" i="12"/>
  <c r="DE515" i="12"/>
  <c r="EN876" i="12"/>
  <c r="FT876" i="12"/>
  <c r="DE697" i="12"/>
  <c r="EL697" i="12"/>
  <c r="FT551" i="12"/>
  <c r="EN551" i="12"/>
  <c r="DE15" i="12"/>
  <c r="EL15" i="12"/>
  <c r="FT346" i="12"/>
  <c r="EN346" i="12"/>
  <c r="DE889" i="12"/>
  <c r="EL889" i="12"/>
  <c r="EN228" i="12"/>
  <c r="FT228" i="12"/>
  <c r="EN481" i="12"/>
  <c r="FT481" i="12"/>
  <c r="FT193" i="12"/>
  <c r="EN193" i="12"/>
  <c r="DE165" i="12"/>
  <c r="EL165" i="12"/>
  <c r="EN817" i="12"/>
  <c r="FT817" i="12"/>
  <c r="DE306" i="12"/>
  <c r="EL306" i="12"/>
  <c r="DE29" i="12"/>
  <c r="EL29" i="12"/>
  <c r="EL189" i="12"/>
  <c r="DE189" i="12"/>
  <c r="EN8" i="12"/>
  <c r="FT8" i="12"/>
  <c r="HC8" i="12" s="1"/>
  <c r="HE8" i="12" s="1"/>
  <c r="FT726" i="12"/>
  <c r="EN726" i="12"/>
  <c r="EL418" i="12"/>
  <c r="DE418" i="12"/>
  <c r="EN463" i="12"/>
  <c r="FT463" i="12"/>
  <c r="FV385" i="12"/>
  <c r="HC385" i="12"/>
  <c r="HE385" i="12" s="1"/>
  <c r="DE534" i="12"/>
  <c r="EL534" i="12"/>
  <c r="FV474" i="12"/>
  <c r="HC474" i="12"/>
  <c r="HE474" i="12" s="1"/>
  <c r="EL710" i="12"/>
  <c r="DE710" i="12"/>
  <c r="FV941" i="12"/>
  <c r="HC941" i="12"/>
  <c r="HE941" i="12" s="1"/>
  <c r="FV607" i="12"/>
  <c r="HC607" i="12"/>
  <c r="HE607" i="12" s="1"/>
  <c r="EN389" i="12"/>
  <c r="FT389" i="12"/>
  <c r="HC389" i="12" s="1"/>
  <c r="HE389" i="12" s="1"/>
  <c r="DE459" i="12"/>
  <c r="EL459" i="12"/>
  <c r="DE324" i="12"/>
  <c r="EL324" i="12"/>
  <c r="FT324" i="12" s="1"/>
  <c r="DE567" i="12"/>
  <c r="EL567" i="12"/>
  <c r="EN758" i="12"/>
  <c r="FT758" i="12"/>
  <c r="FT488" i="12"/>
  <c r="EN488" i="12"/>
  <c r="EL650" i="12"/>
  <c r="DE650" i="12"/>
  <c r="EL760" i="12"/>
  <c r="DE760" i="12"/>
  <c r="FT635" i="12"/>
  <c r="EN635" i="12"/>
  <c r="EN380" i="12"/>
  <c r="FT380" i="12"/>
  <c r="FT461" i="12"/>
  <c r="EN461" i="12"/>
  <c r="EL451" i="12"/>
  <c r="DE451" i="12"/>
  <c r="EN297" i="12"/>
  <c r="FT297" i="12"/>
  <c r="FT232" i="12"/>
  <c r="EN232" i="12"/>
  <c r="FV349" i="12"/>
  <c r="HC349" i="12"/>
  <c r="HE349" i="12" s="1"/>
  <c r="FV13" i="12"/>
  <c r="HC13" i="12"/>
  <c r="HE13" i="12" s="1"/>
  <c r="EN199" i="12"/>
  <c r="FT199" i="12"/>
  <c r="FT944" i="12"/>
  <c r="EN944" i="12"/>
  <c r="DE249" i="12"/>
  <c r="EL249" i="12"/>
  <c r="EN440" i="12"/>
  <c r="FT440" i="12"/>
  <c r="DE818" i="12"/>
  <c r="EL818" i="12"/>
  <c r="FT933" i="12"/>
  <c r="EN933" i="12"/>
  <c r="DE263" i="12"/>
  <c r="EL263" i="12"/>
  <c r="EN700" i="12"/>
  <c r="FT700" i="12"/>
  <c r="EN797" i="12"/>
  <c r="FT797" i="12"/>
  <c r="EN159" i="12"/>
  <c r="FT159" i="12"/>
  <c r="EN163" i="12"/>
  <c r="EL695" i="12"/>
  <c r="DE695" i="12"/>
  <c r="FT344" i="12"/>
  <c r="EN344" i="12"/>
  <c r="FT573" i="12"/>
  <c r="EN573" i="12"/>
  <c r="DE75" i="12"/>
  <c r="EL75" i="12"/>
  <c r="DE798" i="12"/>
  <c r="EL798" i="12"/>
  <c r="DE224" i="12"/>
  <c r="EL224" i="12"/>
  <c r="FT572" i="12"/>
  <c r="EN572" i="12"/>
  <c r="FT177" i="12"/>
  <c r="EN177" i="12"/>
  <c r="DE764" i="12"/>
  <c r="EL764" i="12"/>
  <c r="EN543" i="12"/>
  <c r="FT543" i="12"/>
  <c r="EL313" i="12"/>
  <c r="DE313" i="12"/>
  <c r="EN433" i="12"/>
  <c r="FT433" i="12"/>
  <c r="FV362" i="12"/>
  <c r="HC362" i="12"/>
  <c r="HE362" i="12" s="1"/>
  <c r="EN509" i="12"/>
  <c r="FT509" i="12"/>
  <c r="EN828" i="12"/>
  <c r="FT828" i="12"/>
  <c r="HC851" i="12"/>
  <c r="HE851" i="12" s="1"/>
  <c r="FV851" i="12"/>
  <c r="DE327" i="12"/>
  <c r="EL327" i="12"/>
  <c r="EL513" i="12"/>
  <c r="DE513" i="12"/>
  <c r="FT388" i="12"/>
  <c r="EN388" i="12"/>
  <c r="EN384" i="12"/>
  <c r="FT384" i="12"/>
  <c r="EN95" i="12"/>
  <c r="FT95" i="12"/>
  <c r="EN267" i="12"/>
  <c r="FT267" i="12"/>
  <c r="FV728" i="12"/>
  <c r="HC728" i="12"/>
  <c r="HE728" i="12" s="1"/>
  <c r="HC140" i="12"/>
  <c r="HE140" i="12" s="1"/>
  <c r="FV140" i="12"/>
  <c r="DE465" i="12"/>
  <c r="EL465" i="12"/>
  <c r="EL443" i="12"/>
  <c r="DE443" i="12"/>
  <c r="FT319" i="12"/>
  <c r="EN319" i="12"/>
  <c r="FT323" i="12"/>
  <c r="HC323" i="12" s="1"/>
  <c r="HE323" i="12" s="1"/>
  <c r="EN323" i="12"/>
  <c r="EL907" i="12"/>
  <c r="DE907" i="12"/>
  <c r="EL834" i="12"/>
  <c r="DE834" i="12"/>
  <c r="FT23" i="12"/>
  <c r="EN23" i="12"/>
  <c r="FT837" i="12"/>
  <c r="EN837" i="12"/>
  <c r="FV623" i="12"/>
  <c r="HC623" i="12"/>
  <c r="HE623" i="12" s="1"/>
  <c r="HC157" i="12"/>
  <c r="HE157" i="12" s="1"/>
  <c r="FV157" i="12"/>
  <c r="EL40" i="12"/>
  <c r="DE40" i="12"/>
  <c r="EL631" i="12"/>
  <c r="DE631" i="12"/>
  <c r="EL280" i="12"/>
  <c r="DE280" i="12"/>
  <c r="FV420" i="12"/>
  <c r="HC420" i="12"/>
  <c r="HE420" i="12" s="1"/>
  <c r="FT104" i="12"/>
  <c r="EN104" i="12"/>
  <c r="EN214" i="12"/>
  <c r="FT214" i="12"/>
  <c r="HC214" i="12" s="1"/>
  <c r="HE214" i="12" s="1"/>
  <c r="EN892" i="12"/>
  <c r="FT892" i="12"/>
  <c r="FT820" i="12"/>
  <c r="EN820" i="12"/>
  <c r="FV295" i="12"/>
  <c r="HC295" i="12"/>
  <c r="HE295" i="12" s="1"/>
  <c r="DE369" i="12"/>
  <c r="EL369" i="12"/>
  <c r="EN877" i="12"/>
  <c r="FT877" i="12"/>
  <c r="FV877" i="12" s="1"/>
  <c r="DE374" i="12"/>
  <c r="EL374" i="12"/>
  <c r="FT535" i="12"/>
  <c r="EN535" i="12"/>
  <c r="FT717" i="12"/>
  <c r="EN717" i="12"/>
  <c r="FV18" i="12"/>
  <c r="HC18" i="12"/>
  <c r="HE18" i="12" s="1"/>
  <c r="DE326" i="12"/>
  <c r="EL326" i="12"/>
  <c r="FV426" i="12"/>
  <c r="HC426" i="12"/>
  <c r="HE426" i="12" s="1"/>
  <c r="DE479" i="12"/>
  <c r="EL479" i="12"/>
  <c r="DE448" i="12"/>
  <c r="EL448" i="12"/>
  <c r="EL239" i="12"/>
  <c r="DE239" i="12"/>
  <c r="EN391" i="12"/>
  <c r="FT391" i="12"/>
  <c r="DE511" i="12"/>
  <c r="EL511" i="12"/>
  <c r="FT464" i="12"/>
  <c r="EN464" i="12"/>
  <c r="EN78" i="12"/>
  <c r="FT78" i="12"/>
  <c r="FV28" i="12"/>
  <c r="HC28" i="12"/>
  <c r="HE28" i="12" s="1"/>
  <c r="EL9" i="12"/>
  <c r="DE9" i="12"/>
  <c r="EN711" i="12"/>
  <c r="FT711" i="12"/>
  <c r="DE449" i="12"/>
  <c r="EL449" i="12"/>
  <c r="FT226" i="12"/>
  <c r="EN226" i="12"/>
  <c r="EN805" i="12"/>
  <c r="FT805" i="12"/>
  <c r="EL648" i="12"/>
  <c r="DE648" i="12"/>
  <c r="FT706" i="12"/>
  <c r="FV706" i="12" s="1"/>
  <c r="EN706" i="12"/>
  <c r="EN787" i="12"/>
  <c r="FT787" i="12"/>
  <c r="HC589" i="12"/>
  <c r="HE589" i="12" s="1"/>
  <c r="FV589" i="12"/>
  <c r="EN363" i="12"/>
  <c r="FT363" i="12"/>
  <c r="EN195" i="12"/>
  <c r="FT195" i="12"/>
  <c r="EL289" i="12"/>
  <c r="DE289" i="12"/>
  <c r="FT472" i="12"/>
  <c r="EN472" i="12"/>
  <c r="FT38" i="12"/>
  <c r="EN38" i="12"/>
  <c r="EN920" i="12"/>
  <c r="FT920" i="12"/>
  <c r="FT766" i="12"/>
  <c r="EN766" i="12"/>
  <c r="FT800" i="12"/>
  <c r="EN800" i="12"/>
  <c r="FV865" i="12"/>
  <c r="HC865" i="12"/>
  <c r="HE865" i="12" s="1"/>
  <c r="FV432" i="12"/>
  <c r="HC432" i="12"/>
  <c r="HE432" i="12" s="1"/>
  <c r="FV345" i="12"/>
  <c r="HC345" i="12"/>
  <c r="HE345" i="12" s="1"/>
  <c r="EL745" i="12"/>
  <c r="DE745" i="12"/>
  <c r="EN777" i="12"/>
  <c r="FT777" i="12"/>
  <c r="EN853" i="12"/>
  <c r="FT853" i="12"/>
  <c r="FV171" i="12"/>
  <c r="HC171" i="12"/>
  <c r="HE171" i="12" s="1"/>
  <c r="FT653" i="12"/>
  <c r="EN653" i="12"/>
  <c r="FT644" i="12"/>
  <c r="EN644" i="12"/>
  <c r="FV672" i="12"/>
  <c r="HC672" i="12"/>
  <c r="HE672" i="12" s="1"/>
  <c r="FT46" i="12"/>
  <c r="EN46" i="12"/>
  <c r="EN309" i="12"/>
  <c r="FT309" i="12"/>
  <c r="FV811" i="12"/>
  <c r="HC811" i="12"/>
  <c r="HE811" i="12" s="1"/>
  <c r="DE790" i="12"/>
  <c r="EL790" i="12"/>
  <c r="EN103" i="12"/>
  <c r="FT103" i="12"/>
  <c r="EN305" i="12"/>
  <c r="FT305" i="12"/>
  <c r="HC122" i="12"/>
  <c r="HE122" i="12" s="1"/>
  <c r="FV122" i="12"/>
  <c r="EN654" i="12"/>
  <c r="FT654" i="12"/>
  <c r="HC218" i="12"/>
  <c r="HE218" i="12" s="1"/>
  <c r="FV218" i="12"/>
  <c r="FT150" i="12"/>
  <c r="EN150" i="12"/>
  <c r="DE212" i="12"/>
  <c r="EL212" i="12"/>
  <c r="EN720" i="12"/>
  <c r="FT720" i="12"/>
  <c r="EN568" i="12"/>
  <c r="FT568" i="12"/>
  <c r="EN53" i="12"/>
  <c r="FT53" i="12"/>
  <c r="FT838" i="12"/>
  <c r="EN838" i="12"/>
  <c r="FT840" i="12"/>
  <c r="EN840" i="12"/>
  <c r="FT60" i="12"/>
  <c r="EN60" i="12"/>
  <c r="EN36" i="12"/>
  <c r="FT36" i="12"/>
  <c r="FV507" i="12"/>
  <c r="HC507" i="12"/>
  <c r="HE507" i="12" s="1"/>
  <c r="EL109" i="12"/>
  <c r="DE109" i="12"/>
  <c r="HC685" i="12"/>
  <c r="HE685" i="12" s="1"/>
  <c r="FV685" i="12"/>
  <c r="EN447" i="12"/>
  <c r="FT447" i="12"/>
  <c r="EN431" i="12"/>
  <c r="FT431" i="12"/>
  <c r="EN172" i="12"/>
  <c r="FT172" i="12"/>
  <c r="HC174" i="12"/>
  <c r="HE174" i="12"/>
  <c r="FV174" i="12"/>
  <c r="FT620" i="12"/>
  <c r="EN620" i="12"/>
  <c r="EN381" i="12"/>
  <c r="FT381" i="12"/>
  <c r="DE456" i="12"/>
  <c r="EL456" i="12"/>
  <c r="EN784" i="12"/>
  <c r="FT784" i="12"/>
  <c r="HC135" i="12"/>
  <c r="HE135" i="12" s="1"/>
  <c r="FV135" i="12"/>
  <c r="EN843" i="12"/>
  <c r="FT843" i="12"/>
  <c r="FT845" i="12"/>
  <c r="EN845" i="12"/>
  <c r="EN34" i="12"/>
  <c r="FT34" i="12"/>
  <c r="EL563" i="12"/>
  <c r="DE563" i="12"/>
  <c r="HC487" i="12"/>
  <c r="HE487" i="12" s="1"/>
  <c r="FV487" i="12"/>
  <c r="EN816" i="12"/>
  <c r="FT816" i="12"/>
  <c r="EN641" i="12"/>
  <c r="FT641" i="12"/>
  <c r="FV604" i="12"/>
  <c r="HC604" i="12"/>
  <c r="HE604" i="12" s="1"/>
  <c r="FT242" i="12"/>
  <c r="EN242" i="12"/>
  <c r="EL747" i="12"/>
  <c r="DE747" i="12"/>
  <c r="EN375" i="12"/>
  <c r="FT375" i="12"/>
  <c r="EN325" i="12"/>
  <c r="FT325" i="12"/>
  <c r="EL311" i="12"/>
  <c r="DE311" i="12"/>
  <c r="FV709" i="12"/>
  <c r="HC709" i="12"/>
  <c r="HE709" i="12" s="1"/>
  <c r="EN339" i="12"/>
  <c r="FT339" i="12"/>
  <c r="FT856" i="12"/>
  <c r="EN856" i="12"/>
  <c r="EN148" i="12"/>
  <c r="FT148" i="12"/>
  <c r="EN132" i="12"/>
  <c r="FT132" i="12"/>
  <c r="EL666" i="12"/>
  <c r="DE666" i="12"/>
  <c r="FV615" i="12"/>
  <c r="HC615" i="12"/>
  <c r="HE615" i="12" s="1"/>
  <c r="FV66" i="12"/>
  <c r="HC66" i="12"/>
  <c r="HE66" i="12" s="1"/>
  <c r="HC732" i="12"/>
  <c r="HE732" i="12"/>
  <c r="FV732" i="12"/>
  <c r="FT557" i="12"/>
  <c r="EN557" i="12"/>
  <c r="EN874" i="12"/>
  <c r="FT874" i="12"/>
  <c r="EN427" i="12"/>
  <c r="FT427" i="12"/>
  <c r="EL780" i="12"/>
  <c r="DE780" i="12"/>
  <c r="FV733" i="12"/>
  <c r="HC733" i="12"/>
  <c r="HE733" i="12"/>
  <c r="EN751" i="12"/>
  <c r="FT751" i="12"/>
  <c r="FT915" i="12"/>
  <c r="EN915" i="12"/>
  <c r="EL322" i="12"/>
  <c r="DE322" i="12"/>
  <c r="EN921" i="12"/>
  <c r="FT921" i="12"/>
  <c r="DE679" i="12"/>
  <c r="EL679" i="12"/>
  <c r="EN445" i="12"/>
  <c r="FT445" i="12"/>
  <c r="EL20" i="12"/>
  <c r="DE20" i="12"/>
  <c r="FV506" i="12"/>
  <c r="HC506" i="12"/>
  <c r="HE506" i="12"/>
  <c r="FV340" i="12"/>
  <c r="HC340" i="12"/>
  <c r="HE340" i="12" s="1"/>
  <c r="FT547" i="12"/>
  <c r="EN547" i="12"/>
  <c r="EN320" i="12"/>
  <c r="FT320" i="12"/>
  <c r="FT864" i="12"/>
  <c r="EN864" i="12"/>
  <c r="FT881" i="12"/>
  <c r="EN881" i="12"/>
  <c r="EN318" i="12"/>
  <c r="FT318" i="12"/>
  <c r="FV656" i="12"/>
  <c r="HC656" i="12"/>
  <c r="HE656" i="12" s="1"/>
  <c r="EL632" i="12"/>
  <c r="DE632" i="12"/>
  <c r="EN628" i="12"/>
  <c r="FT628" i="12"/>
  <c r="EL888" i="12"/>
  <c r="DE888" i="12"/>
  <c r="EN896" i="12"/>
  <c r="FT896" i="12"/>
  <c r="HC642" i="12"/>
  <c r="HE642" i="12" s="1"/>
  <c r="FV642" i="12"/>
  <c r="EN286" i="12"/>
  <c r="FT286" i="12"/>
  <c r="FT756" i="12"/>
  <c r="EN756" i="12"/>
  <c r="FV918" i="12"/>
  <c r="HC918" i="12"/>
  <c r="HE918" i="12" s="1"/>
  <c r="EN883" i="12"/>
  <c r="FT883" i="12"/>
  <c r="EN633" i="12"/>
  <c r="FT633" i="12"/>
  <c r="EN250" i="12"/>
  <c r="FT250" i="12"/>
  <c r="HC191" i="12"/>
  <c r="HE191" i="12" s="1"/>
  <c r="FV191" i="12"/>
  <c r="FT559" i="12"/>
  <c r="EN559" i="12"/>
  <c r="EN819" i="12"/>
  <c r="FT819" i="12"/>
  <c r="FT142" i="12"/>
  <c r="EN142" i="12"/>
  <c r="EN807" i="12"/>
  <c r="FT807" i="12"/>
  <c r="FT788" i="12"/>
  <c r="EN788" i="12"/>
  <c r="EN664" i="12"/>
  <c r="FT664" i="12"/>
  <c r="HC786" i="12"/>
  <c r="HE786" i="12" s="1"/>
  <c r="FV786" i="12"/>
  <c r="DE255" i="12"/>
  <c r="EL255" i="12"/>
  <c r="EL155" i="12"/>
  <c r="DE155" i="12"/>
  <c r="EL16" i="12"/>
  <c r="DE16" i="12"/>
  <c r="FT503" i="12"/>
  <c r="EN503" i="12"/>
  <c r="FT237" i="12"/>
  <c r="EN237" i="12"/>
  <c r="FT835" i="12"/>
  <c r="EN835" i="12"/>
  <c r="HC248" i="12"/>
  <c r="HE248" i="12" s="1"/>
  <c r="FV248" i="12"/>
  <c r="EL723" i="12"/>
  <c r="DE723" i="12"/>
  <c r="EN619" i="12"/>
  <c r="FT619" i="12"/>
  <c r="EL458" i="12"/>
  <c r="DE458" i="12"/>
  <c r="FT753" i="12"/>
  <c r="EN753" i="12"/>
  <c r="FT74" i="12"/>
  <c r="EN74" i="12"/>
  <c r="FV284" i="12"/>
  <c r="HC284" i="12"/>
  <c r="HE284" i="12" s="1"/>
  <c r="FT846" i="12"/>
  <c r="EN846" i="12"/>
  <c r="FT584" i="12"/>
  <c r="EN584" i="12"/>
  <c r="HC550" i="12"/>
  <c r="HE550" i="12" s="1"/>
  <c r="FV175" i="12"/>
  <c r="HC175" i="12"/>
  <c r="HE175" i="12" s="1"/>
  <c r="FT118" i="12"/>
  <c r="EN118" i="12"/>
  <c r="FT599" i="12"/>
  <c r="EN599" i="12"/>
  <c r="EN913" i="12"/>
  <c r="FT913" i="12"/>
  <c r="EN655" i="12"/>
  <c r="FT655" i="12"/>
  <c r="FT839" i="12"/>
  <c r="EN839" i="12"/>
  <c r="FT682" i="12"/>
  <c r="EN682" i="12"/>
  <c r="EN821" i="12"/>
  <c r="FT821" i="12"/>
  <c r="FT616" i="12"/>
  <c r="EN616" i="12"/>
  <c r="FT438" i="12"/>
  <c r="EN438" i="12"/>
  <c r="FT352" i="12"/>
  <c r="EN352" i="12"/>
  <c r="EN755" i="12"/>
  <c r="FT755" i="12"/>
  <c r="FT537" i="12"/>
  <c r="EN537" i="12"/>
  <c r="EN647" i="12"/>
  <c r="FT647" i="12"/>
  <c r="FT859" i="12"/>
  <c r="EN859" i="12"/>
  <c r="FT683" i="12"/>
  <c r="EN683" i="12"/>
  <c r="EN153" i="12"/>
  <c r="FT153" i="12"/>
  <c r="EN473" i="12"/>
  <c r="FT473" i="12"/>
  <c r="EN215" i="12"/>
  <c r="FT215" i="12"/>
  <c r="FV600" i="12"/>
  <c r="HC600" i="12"/>
  <c r="HE600" i="12" s="1"/>
  <c r="EN854" i="12"/>
  <c r="FT854" i="12"/>
  <c r="FT403" i="12"/>
  <c r="EN403" i="12"/>
  <c r="HC566" i="12"/>
  <c r="HE566" i="12" s="1"/>
  <c r="FV566" i="12"/>
  <c r="FT367" i="12"/>
  <c r="EN367" i="12"/>
  <c r="EN645" i="12"/>
  <c r="FT645" i="12"/>
  <c r="EN527" i="12"/>
  <c r="FT527" i="12"/>
  <c r="FT558" i="12"/>
  <c r="EN558" i="12"/>
  <c r="FT350" i="12"/>
  <c r="EN350" i="12"/>
  <c r="EN123" i="12"/>
  <c r="FT123" i="12"/>
  <c r="FT244" i="12"/>
  <c r="EN244" i="12"/>
  <c r="EN731" i="12"/>
  <c r="FT731" i="12"/>
  <c r="FT111" i="12"/>
  <c r="EN111" i="12"/>
  <c r="EN637" i="12"/>
  <c r="FT637" i="12"/>
  <c r="FT58" i="12"/>
  <c r="EN58" i="12"/>
  <c r="EN11" i="12"/>
  <c r="FT11" i="12"/>
  <c r="EN304" i="12"/>
  <c r="FT304" i="12"/>
  <c r="EN342" i="12"/>
  <c r="FT342" i="12"/>
  <c r="FT54" i="12"/>
  <c r="EN54" i="12"/>
  <c r="FT106" i="12"/>
  <c r="EN106" i="12"/>
  <c r="FT56" i="12"/>
  <c r="EN56" i="12"/>
  <c r="EN736" i="12"/>
  <c r="FT736" i="12"/>
  <c r="FT299" i="12"/>
  <c r="EN299" i="12"/>
  <c r="EN387" i="12"/>
  <c r="FT387" i="12"/>
  <c r="EN947" i="12"/>
  <c r="FT947" i="12"/>
  <c r="HC806" i="12"/>
  <c r="HE806" i="12" s="1"/>
  <c r="FV806" i="12"/>
  <c r="EN640" i="12"/>
  <c r="FT640" i="12"/>
  <c r="EN146" i="12"/>
  <c r="FT146" i="12"/>
  <c r="FV428" i="12"/>
  <c r="HC428" i="12"/>
  <c r="HE428" i="12" s="1"/>
  <c r="EN65" i="12"/>
  <c r="FT65" i="12"/>
  <c r="EN245" i="12"/>
  <c r="FT245" i="12"/>
  <c r="FT96" i="12"/>
  <c r="EN96" i="12"/>
  <c r="EN911" i="12"/>
  <c r="FT911" i="12"/>
  <c r="EN701" i="12"/>
  <c r="FT701" i="12"/>
  <c r="FT841" i="12"/>
  <c r="EN841" i="12"/>
  <c r="FT875" i="12"/>
  <c r="EN875" i="12"/>
  <c r="EN524" i="12"/>
  <c r="FT524" i="12"/>
  <c r="EN30" i="12"/>
  <c r="FT30" i="12"/>
  <c r="HC793" i="12"/>
  <c r="HE793" i="12" s="1"/>
  <c r="FV793" i="12"/>
  <c r="EN626" i="12"/>
  <c r="FT626" i="12"/>
  <c r="FT499" i="12"/>
  <c r="EN499" i="12"/>
  <c r="FT583" i="12"/>
  <c r="EN583" i="12"/>
  <c r="EN133" i="12"/>
  <c r="FT133" i="12"/>
  <c r="HC213" i="12"/>
  <c r="HE213" i="12" s="1"/>
  <c r="FV213" i="12"/>
  <c r="EN752" i="12"/>
  <c r="FT752" i="12"/>
  <c r="FT423" i="12"/>
  <c r="EN423" i="12"/>
  <c r="EN671" i="12"/>
  <c r="FT671" i="12"/>
  <c r="FV803" i="12"/>
  <c r="HC803" i="12"/>
  <c r="HE803" i="12" s="1"/>
  <c r="EN908" i="12"/>
  <c r="FT908" i="12"/>
  <c r="FT772" i="12"/>
  <c r="EN772" i="12"/>
  <c r="EN230" i="12"/>
  <c r="FT230" i="12"/>
  <c r="FV674" i="12"/>
  <c r="HC674" i="12"/>
  <c r="HE674" i="12" s="1"/>
  <c r="EN809" i="12"/>
  <c r="FT809" i="12"/>
  <c r="FT24" i="12"/>
  <c r="EN24" i="12"/>
  <c r="EN934" i="12"/>
  <c r="FT934" i="12"/>
  <c r="EN812" i="12"/>
  <c r="FT812" i="12"/>
  <c r="FT198" i="12"/>
  <c r="EN198" i="12"/>
  <c r="FV203" i="12"/>
  <c r="HC203" i="12"/>
  <c r="HE203" i="12" s="1"/>
  <c r="FT229" i="12"/>
  <c r="EN229" i="12"/>
  <c r="FV435" i="12"/>
  <c r="HC435" i="12"/>
  <c r="HE435" i="12" s="1"/>
  <c r="FT227" i="12"/>
  <c r="EN227" i="12"/>
  <c r="FT829" i="12"/>
  <c r="EN829" i="12"/>
  <c r="FT773" i="12"/>
  <c r="EN773" i="12"/>
  <c r="FV905" i="12"/>
  <c r="HC905" i="12"/>
  <c r="HE905" i="12" s="1"/>
  <c r="HC570" i="12"/>
  <c r="HE570" i="12" s="1"/>
  <c r="FV570" i="12"/>
  <c r="EN49" i="12"/>
  <c r="FT49" i="12"/>
  <c r="EN482" i="12"/>
  <c r="FT482" i="12"/>
  <c r="FV379" i="12"/>
  <c r="HC379" i="12"/>
  <c r="HE379" i="12"/>
  <c r="FT116" i="12"/>
  <c r="EN116" i="12"/>
  <c r="FT643" i="12"/>
  <c r="EN643" i="12"/>
  <c r="EN903" i="12"/>
  <c r="FT903" i="12"/>
  <c r="FV251" i="12"/>
  <c r="HC251" i="12"/>
  <c r="HE251" i="12" s="1"/>
  <c r="FT952" i="12"/>
  <c r="EN952" i="12"/>
  <c r="FV801" i="12"/>
  <c r="HC801" i="12"/>
  <c r="HE801" i="12" s="1"/>
  <c r="HC692" i="12"/>
  <c r="HE692" i="12" s="1"/>
  <c r="FV692" i="12"/>
  <c r="FV144" i="12"/>
  <c r="HC144" i="12"/>
  <c r="HE144" i="12" s="1"/>
  <c r="EN490" i="12"/>
  <c r="FT490" i="12"/>
  <c r="EN439" i="12"/>
  <c r="FT439" i="12"/>
  <c r="EN552" i="12"/>
  <c r="FT552" i="12"/>
  <c r="EN312" i="12"/>
  <c r="FT312" i="12"/>
  <c r="FV303" i="12"/>
  <c r="HC303" i="12"/>
  <c r="HE303" i="12" s="1"/>
  <c r="FT43" i="12"/>
  <c r="EN43" i="12"/>
  <c r="EN52" i="12"/>
  <c r="FT52" i="12"/>
  <c r="HC802" i="12"/>
  <c r="HE802" i="12" s="1"/>
  <c r="FV802" i="12"/>
  <c r="FT496" i="12"/>
  <c r="EN496" i="12"/>
  <c r="FT739" i="12"/>
  <c r="EN739" i="12"/>
  <c r="FV556" i="12"/>
  <c r="HC556" i="12"/>
  <c r="HE556" i="12"/>
  <c r="EN269" i="12"/>
  <c r="FT269" i="12"/>
  <c r="FV528" i="12"/>
  <c r="HC528" i="12"/>
  <c r="HE528" i="12" s="1"/>
  <c r="FV366" i="12"/>
  <c r="HC366" i="12"/>
  <c r="HE366" i="12" s="1"/>
  <c r="HC300" i="12"/>
  <c r="HE300" i="12" s="1"/>
  <c r="FV300" i="12"/>
  <c r="FT328" i="12"/>
  <c r="EN328" i="12"/>
  <c r="FV84" i="12"/>
  <c r="HC84" i="12"/>
  <c r="HE84" i="12"/>
  <c r="HC231" i="12"/>
  <c r="HE231" i="12" s="1"/>
  <c r="FV231" i="12"/>
  <c r="EN861" i="12"/>
  <c r="FT861" i="12"/>
  <c r="HC359" i="12"/>
  <c r="HE359" i="12" s="1"/>
  <c r="FV359" i="12"/>
  <c r="FV19" i="12"/>
  <c r="HC19" i="12"/>
  <c r="HE19" i="12" s="1"/>
  <c r="EN857" i="12"/>
  <c r="FT857" i="12"/>
  <c r="FT455" i="12"/>
  <c r="EN455" i="12"/>
  <c r="EN621" i="12"/>
  <c r="FT621" i="12"/>
  <c r="FT750" i="12"/>
  <c r="EN750" i="12"/>
  <c r="EN508" i="12"/>
  <c r="FT508" i="12"/>
  <c r="HC927" i="12"/>
  <c r="HE927" i="12" s="1"/>
  <c r="FV927" i="12"/>
  <c r="FT397" i="12"/>
  <c r="EN397" i="12"/>
  <c r="EN348" i="12"/>
  <c r="FT348" i="12"/>
  <c r="HC868" i="12"/>
  <c r="HE868" i="12" s="1"/>
  <c r="FV868" i="12"/>
  <c r="FT781" i="12"/>
  <c r="EN781" i="12"/>
  <c r="FT519" i="12"/>
  <c r="EN519" i="12"/>
  <c r="FT411" i="12"/>
  <c r="EN411" i="12"/>
  <c r="FT789" i="12"/>
  <c r="EN789" i="12"/>
  <c r="EN900" i="12"/>
  <c r="FT900" i="12"/>
  <c r="EN120" i="12"/>
  <c r="FT120" i="12"/>
  <c r="FV884" i="12"/>
  <c r="HC884" i="12"/>
  <c r="HE884" i="12" s="1"/>
  <c r="FV329" i="12"/>
  <c r="HC329" i="12"/>
  <c r="HE329" i="12"/>
  <c r="FV714" i="12"/>
  <c r="HC714" i="12"/>
  <c r="HE714" i="12" s="1"/>
  <c r="FV470" i="12"/>
  <c r="HC470" i="12"/>
  <c r="HE470" i="12" s="1"/>
  <c r="EN139" i="12"/>
  <c r="FT139" i="12"/>
  <c r="EN932" i="12"/>
  <c r="FT932" i="12"/>
  <c r="FT182" i="12"/>
  <c r="EN182" i="12"/>
  <c r="HC190" i="12"/>
  <c r="HE190" i="12" s="1"/>
  <c r="FV190" i="12"/>
  <c r="FV200" i="12"/>
  <c r="HC200" i="12"/>
  <c r="HE200" i="12" s="1"/>
  <c r="FV335" i="12"/>
  <c r="HC335" i="12"/>
  <c r="HE335" i="12" s="1"/>
  <c r="FT51" i="12"/>
  <c r="EN51" i="12"/>
  <c r="FT110" i="12"/>
  <c r="EN110" i="12"/>
  <c r="FT593" i="12"/>
  <c r="EN593" i="12"/>
  <c r="FT598" i="12"/>
  <c r="EN598" i="12"/>
  <c r="HC677" i="12"/>
  <c r="HE677" i="12" s="1"/>
  <c r="FV677" i="12"/>
  <c r="EN866" i="12"/>
  <c r="FT866" i="12"/>
  <c r="FV402" i="12"/>
  <c r="HC402" i="12"/>
  <c r="HE402" i="12" s="1"/>
  <c r="HC25" i="12"/>
  <c r="HE25" i="12" s="1"/>
  <c r="FV25" i="12"/>
  <c r="HC466" i="12"/>
  <c r="HE466" i="12"/>
  <c r="FV466" i="12"/>
  <c r="FV715" i="12"/>
  <c r="HC715" i="12"/>
  <c r="HE715" i="12" s="1"/>
  <c r="EN399" i="12"/>
  <c r="FT399" i="12"/>
  <c r="FV264" i="12"/>
  <c r="HC264" i="12"/>
  <c r="HE264" i="12" s="1"/>
  <c r="EN355" i="12"/>
  <c r="FT355" i="12"/>
  <c r="HC131" i="12"/>
  <c r="HE131" i="12"/>
  <c r="FV131" i="12"/>
  <c r="FT288" i="12"/>
  <c r="EN288" i="12"/>
  <c r="HC204" i="12"/>
  <c r="HE204" i="12" s="1"/>
  <c r="FV204" i="12"/>
  <c r="FT444" i="12"/>
  <c r="EN444" i="12"/>
  <c r="FV498" i="12"/>
  <c r="HC498" i="12"/>
  <c r="HE498" i="12" s="1"/>
  <c r="HC298" i="12"/>
  <c r="HE298" i="12" s="1"/>
  <c r="FV298" i="12"/>
  <c r="HC180" i="12"/>
  <c r="HE180" i="12" s="1"/>
  <c r="FV180" i="12"/>
  <c r="EN416" i="12"/>
  <c r="FT416" i="12"/>
  <c r="FT64" i="12"/>
  <c r="EN64" i="12"/>
  <c r="FV924" i="12"/>
  <c r="HC924" i="12"/>
  <c r="HE924" i="12" s="1"/>
  <c r="HC541" i="12"/>
  <c r="HE541" i="12" s="1"/>
  <c r="FV541" i="12"/>
  <c r="HC68" i="12"/>
  <c r="HE68" i="12" s="1"/>
  <c r="FV68" i="12"/>
  <c r="FT936" i="12"/>
  <c r="EN936" i="12"/>
  <c r="FV712" i="12"/>
  <c r="HC712" i="12"/>
  <c r="HE712" i="12" s="1"/>
  <c r="EN668" i="12"/>
  <c r="FT668" i="12"/>
  <c r="FT577" i="12"/>
  <c r="EN577" i="12"/>
  <c r="FV22" i="12"/>
  <c r="HC22" i="12"/>
  <c r="HE22" i="12" s="1"/>
  <c r="FV86" i="12"/>
  <c r="HC86" i="12"/>
  <c r="HE86" i="12" s="1"/>
  <c r="FT687" i="12"/>
  <c r="EN687" i="12"/>
  <c r="EN292" i="12"/>
  <c r="FT292" i="12"/>
  <c r="EN236" i="12"/>
  <c r="FT236" i="12"/>
  <c r="FT484" i="12"/>
  <c r="EN484" i="12"/>
  <c r="FV873" i="12"/>
  <c r="HC873" i="12"/>
  <c r="HE873" i="12" s="1"/>
  <c r="FV625" i="12"/>
  <c r="HC625" i="12"/>
  <c r="HE625" i="12" s="1"/>
  <c r="FT539" i="12"/>
  <c r="EN539" i="12"/>
  <c r="HC930" i="12"/>
  <c r="HE930" i="12" s="1"/>
  <c r="FV930" i="12"/>
  <c r="FT357" i="12"/>
  <c r="EN357" i="12"/>
  <c r="FT847" i="12"/>
  <c r="EN847" i="12"/>
  <c r="FT48" i="12"/>
  <c r="EN48" i="12"/>
  <c r="HC430" i="12"/>
  <c r="HE430" i="12" s="1"/>
  <c r="FV430" i="12"/>
  <c r="FV885" i="12"/>
  <c r="HC885" i="12"/>
  <c r="HE885" i="12"/>
  <c r="EN477" i="12"/>
  <c r="FT477" i="12"/>
  <c r="EN100" i="12"/>
  <c r="FT100" i="12"/>
  <c r="FT730" i="12"/>
  <c r="EN730" i="12"/>
  <c r="FV55" i="12"/>
  <c r="HC55" i="12"/>
  <c r="HE55" i="12" s="1"/>
  <c r="FV669" i="12"/>
  <c r="HC669" i="12"/>
  <c r="HE669" i="12" s="1"/>
  <c r="EN469" i="12"/>
  <c r="FT469" i="12"/>
  <c r="FV754" i="12"/>
  <c r="HC754" i="12"/>
  <c r="HE754" i="12" s="1"/>
  <c r="HC107" i="12"/>
  <c r="HE107" i="12"/>
  <c r="FV107" i="12"/>
  <c r="FT201" i="12"/>
  <c r="EN201" i="12"/>
  <c r="FT652" i="12"/>
  <c r="EN652" i="12"/>
  <c r="EN42" i="12"/>
  <c r="FT42" i="12"/>
  <c r="FT882" i="12"/>
  <c r="EN882" i="12"/>
  <c r="FT98" i="12"/>
  <c r="EN98" i="12"/>
  <c r="FV151" i="12"/>
  <c r="HC151" i="12"/>
  <c r="HE151" i="12" s="1"/>
  <c r="FV436" i="12"/>
  <c r="HC436" i="12"/>
  <c r="HE436" i="12"/>
  <c r="FT271" i="12"/>
  <c r="EN271" i="12"/>
  <c r="FV678" i="12"/>
  <c r="HC678" i="12"/>
  <c r="HE678" i="12" s="1"/>
  <c r="FV181" i="12"/>
  <c r="HC181" i="12"/>
  <c r="HE181" i="12" s="1"/>
  <c r="EN32" i="12"/>
  <c r="FT32" i="12"/>
  <c r="HC179" i="12"/>
  <c r="HE179" i="12" s="1"/>
  <c r="FV179" i="12"/>
  <c r="EN143" i="12"/>
  <c r="FT143" i="12"/>
  <c r="HC434" i="12"/>
  <c r="HE434" i="12" s="1"/>
  <c r="FV434" i="12"/>
  <c r="EN258" i="12"/>
  <c r="FT258" i="12"/>
  <c r="FT202" i="12"/>
  <c r="EN202" i="12"/>
  <c r="HC502" i="12"/>
  <c r="HE502" i="12" s="1"/>
  <c r="FV502" i="12"/>
  <c r="FV928" i="12"/>
  <c r="HC928" i="12"/>
  <c r="HE928" i="12" s="1"/>
  <c r="FV124" i="12"/>
  <c r="HC124" i="12"/>
  <c r="HE124" i="12" s="1"/>
  <c r="EN594" i="12"/>
  <c r="FT594" i="12"/>
  <c r="FT591" i="12"/>
  <c r="EN591" i="12"/>
  <c r="FV92" i="12"/>
  <c r="HC92" i="12"/>
  <c r="HE92" i="12" s="1"/>
  <c r="FV246" i="12"/>
  <c r="HC246" i="12"/>
  <c r="HE246" i="12" s="1"/>
  <c r="EN612" i="12"/>
  <c r="FT612" i="12"/>
  <c r="HC268" i="12"/>
  <c r="HE268" i="12" s="1"/>
  <c r="FV268" i="12"/>
  <c r="FV273" i="12"/>
  <c r="HC273" i="12"/>
  <c r="HE273" i="12" s="1"/>
  <c r="EN47" i="12"/>
  <c r="FT47" i="12"/>
  <c r="FT937" i="12"/>
  <c r="EN937" i="12"/>
  <c r="EN183" i="12"/>
  <c r="FT183" i="12"/>
  <c r="FT353" i="12"/>
  <c r="EN353" i="12"/>
  <c r="EN703" i="12"/>
  <c r="FT703" i="12"/>
  <c r="EN79" i="12"/>
  <c r="FT79" i="12"/>
  <c r="HC421" i="12"/>
  <c r="HE421" i="12" s="1"/>
  <c r="FV421" i="12"/>
  <c r="HC495" i="12"/>
  <c r="HE495" i="12" s="1"/>
  <c r="FV495" i="12"/>
  <c r="FV158" i="12"/>
  <c r="HC158" i="12"/>
  <c r="HE158" i="12" s="1"/>
  <c r="FV221" i="12"/>
  <c r="HC221" i="12"/>
  <c r="HE221" i="12"/>
  <c r="HC475" i="12"/>
  <c r="HE475" i="12" s="1"/>
  <c r="FV475" i="12"/>
  <c r="FT188" i="12"/>
  <c r="EN188" i="12"/>
  <c r="FT63" i="12"/>
  <c r="EN63" i="12"/>
  <c r="FT290" i="12"/>
  <c r="EN290" i="12"/>
  <c r="EN901" i="12"/>
  <c r="FT901" i="12"/>
  <c r="EN540" i="12"/>
  <c r="FT540" i="12"/>
  <c r="FV724" i="12"/>
  <c r="HC724" i="12"/>
  <c r="HE724" i="12" s="1"/>
  <c r="FT149" i="12"/>
  <c r="EN149" i="12"/>
  <c r="FT898" i="12"/>
  <c r="EN898" i="12"/>
  <c r="FT219" i="12"/>
  <c r="EN219" i="12"/>
  <c r="EN775" i="12"/>
  <c r="FT775" i="12"/>
  <c r="FV603" i="12"/>
  <c r="HC603" i="12"/>
  <c r="HE603" i="12" s="1"/>
  <c r="EN595" i="12"/>
  <c r="FT595" i="12"/>
  <c r="EN468" i="12"/>
  <c r="FT468" i="12"/>
  <c r="FT207" i="12"/>
  <c r="EN207" i="12"/>
  <c r="EN206" i="12"/>
  <c r="FT206" i="12"/>
  <c r="EN45" i="12"/>
  <c r="FT45" i="12"/>
  <c r="HC555" i="12"/>
  <c r="HE555" i="12" s="1"/>
  <c r="FV555" i="12"/>
  <c r="FV935" i="12"/>
  <c r="HC935" i="12"/>
  <c r="HE935" i="12" s="1"/>
  <c r="HC938" i="12"/>
  <c r="HE938" i="12" s="1"/>
  <c r="FV938" i="12"/>
  <c r="FT169" i="12"/>
  <c r="EN169" i="12"/>
  <c r="HC333" i="12"/>
  <c r="HE333" i="12" s="1"/>
  <c r="FV333" i="12"/>
  <c r="HC471" i="12"/>
  <c r="HE471" i="12" s="1"/>
  <c r="FV471" i="12"/>
  <c r="HC825" i="12"/>
  <c r="HE825" i="12" s="1"/>
  <c r="FV825" i="12"/>
  <c r="FV232" i="12"/>
  <c r="HC232" i="12"/>
  <c r="HE232" i="12" s="1"/>
  <c r="FT710" i="12"/>
  <c r="EN710" i="12"/>
  <c r="HC726" i="12"/>
  <c r="HE726" i="12" s="1"/>
  <c r="FV726" i="12"/>
  <c r="EN515" i="12"/>
  <c r="FT515" i="12"/>
  <c r="EN549" i="12"/>
  <c r="FT549" i="12"/>
  <c r="HC713" i="12"/>
  <c r="HE713" i="12"/>
  <c r="FV713" i="12"/>
  <c r="FV787" i="12"/>
  <c r="HC787" i="12"/>
  <c r="HE787" i="12"/>
  <c r="FV711" i="12"/>
  <c r="HC711" i="12"/>
  <c r="HE711" i="12" s="1"/>
  <c r="HC877" i="12"/>
  <c r="HE877" i="12"/>
  <c r="FV214" i="12"/>
  <c r="FT224" i="12"/>
  <c r="EN224" i="12"/>
  <c r="FV297" i="12"/>
  <c r="HC297" i="12"/>
  <c r="HE297" i="12" s="1"/>
  <c r="EN324" i="12"/>
  <c r="EN240" i="12"/>
  <c r="FT240" i="12"/>
  <c r="EN946" i="12"/>
  <c r="FT946" i="12"/>
  <c r="EN565" i="12"/>
  <c r="FT565" i="12"/>
  <c r="FV274" i="12"/>
  <c r="HC274" i="12"/>
  <c r="HE274" i="12" s="1"/>
  <c r="EN660" i="12"/>
  <c r="FT660" i="12"/>
  <c r="EN283" i="12"/>
  <c r="FT283" i="12"/>
  <c r="FT796" i="12"/>
  <c r="EN796" i="12"/>
  <c r="FT889" i="12"/>
  <c r="EN889" i="12"/>
  <c r="FV912" i="12"/>
  <c r="HC912" i="12"/>
  <c r="HE912" i="12" s="1"/>
  <c r="FT448" i="12"/>
  <c r="EN448" i="12"/>
  <c r="EN369" i="12"/>
  <c r="FT369" i="12"/>
  <c r="FV323" i="12"/>
  <c r="FV433" i="12"/>
  <c r="HC433" i="12"/>
  <c r="HE433" i="12"/>
  <c r="EN798" i="12"/>
  <c r="FT798" i="12"/>
  <c r="EN263" i="12"/>
  <c r="FT263" i="12"/>
  <c r="EN459" i="12"/>
  <c r="FT459" i="12"/>
  <c r="FT534" i="12"/>
  <c r="EN534" i="12"/>
  <c r="FV8" i="12"/>
  <c r="HC817" i="12"/>
  <c r="HE817" i="12"/>
  <c r="FV817" i="12"/>
  <c r="FT192" i="12"/>
  <c r="EN192" i="12"/>
  <c r="FT767" i="12"/>
  <c r="EN767" i="12"/>
  <c r="FT308" i="12"/>
  <c r="EN308" i="12"/>
  <c r="FT85" i="12"/>
  <c r="EN85" i="12"/>
  <c r="EN614" i="12"/>
  <c r="FT614" i="12"/>
  <c r="FT680" i="12"/>
  <c r="EN680" i="12"/>
  <c r="HC706" i="12"/>
  <c r="HE706" i="12" s="1"/>
  <c r="EN9" i="12"/>
  <c r="FT9" i="12"/>
  <c r="FV104" i="12"/>
  <c r="HC104" i="12"/>
  <c r="HE104" i="12" s="1"/>
  <c r="EN695" i="12"/>
  <c r="FT695" i="12"/>
  <c r="FV770" i="12"/>
  <c r="HC770" i="12"/>
  <c r="HE770" i="12" s="1"/>
  <c r="EN510" i="12"/>
  <c r="FT510" i="12"/>
  <c r="HC691" i="12"/>
  <c r="HE691" i="12" s="1"/>
  <c r="FV691" i="12"/>
  <c r="FV785" i="12"/>
  <c r="HC785" i="12"/>
  <c r="HE785" i="12" s="1"/>
  <c r="FT500" i="12"/>
  <c r="EN500" i="12"/>
  <c r="FV389" i="12"/>
  <c r="FV377" i="12"/>
  <c r="HC377" i="12"/>
  <c r="HE377" i="12" s="1"/>
  <c r="FT648" i="12"/>
  <c r="EN648" i="12"/>
  <c r="FV717" i="12"/>
  <c r="HC717" i="12"/>
  <c r="HE717" i="12" s="1"/>
  <c r="EN189" i="12"/>
  <c r="FT189" i="12"/>
  <c r="HC346" i="12"/>
  <c r="HE346" i="12" s="1"/>
  <c r="FV346" i="12"/>
  <c r="FV605" i="12"/>
  <c r="HC605" i="12"/>
  <c r="HE605" i="12" s="1"/>
  <c r="FV529" i="12"/>
  <c r="HC529" i="12"/>
  <c r="HE529" i="12" s="1"/>
  <c r="FV319" i="12"/>
  <c r="HC319" i="12"/>
  <c r="HE319" i="12" s="1"/>
  <c r="EN280" i="12"/>
  <c r="FT280" i="12"/>
  <c r="FV837" i="12"/>
  <c r="HC837" i="12"/>
  <c r="HE837" i="12" s="1"/>
  <c r="HC95" i="12"/>
  <c r="HE95" i="12" s="1"/>
  <c r="FV95" i="12"/>
  <c r="FV828" i="12"/>
  <c r="HC828" i="12"/>
  <c r="HE828" i="12" s="1"/>
  <c r="HC159" i="12"/>
  <c r="HE159" i="12" s="1"/>
  <c r="FV159" i="12"/>
  <c r="FV199" i="12"/>
  <c r="HC199" i="12"/>
  <c r="HE199" i="12" s="1"/>
  <c r="FT29" i="12"/>
  <c r="EN29" i="12"/>
  <c r="FT776" i="12"/>
  <c r="EN776" i="12"/>
  <c r="FT611" i="12"/>
  <c r="EN611" i="12"/>
  <c r="FV163" i="12"/>
  <c r="EN165" i="12"/>
  <c r="FT165" i="12"/>
  <c r="FT313" i="12"/>
  <c r="EN313" i="12"/>
  <c r="HC933" i="12"/>
  <c r="HE933" i="12" s="1"/>
  <c r="FV933" i="12"/>
  <c r="HC461" i="12"/>
  <c r="HE461" i="12" s="1"/>
  <c r="FV461" i="12"/>
  <c r="FT650" i="12"/>
  <c r="EN650" i="12"/>
  <c r="HC193" i="12"/>
  <c r="HE193" i="12" s="1"/>
  <c r="FV193" i="12"/>
  <c r="FT17" i="12"/>
  <c r="EN17" i="12"/>
  <c r="HC778" i="12"/>
  <c r="HE778" i="12" s="1"/>
  <c r="FV778" i="12"/>
  <c r="EN161" i="12"/>
  <c r="FT161" i="12"/>
  <c r="FT395" i="12"/>
  <c r="EN395" i="12"/>
  <c r="EN741" i="12"/>
  <c r="FT741" i="12"/>
  <c r="FV805" i="12"/>
  <c r="HC805" i="12"/>
  <c r="HE805" i="12" s="1"/>
  <c r="HC78" i="12"/>
  <c r="HE78" i="12" s="1"/>
  <c r="FV78" i="12"/>
  <c r="HC23" i="12"/>
  <c r="HE23" i="12"/>
  <c r="FV23" i="12"/>
  <c r="HC384" i="12"/>
  <c r="HE384" i="12" s="1"/>
  <c r="FV384" i="12"/>
  <c r="HC543" i="12"/>
  <c r="HE543" i="12" s="1"/>
  <c r="FV543" i="12"/>
  <c r="FV481" i="12"/>
  <c r="HC481" i="12"/>
  <c r="HE481" i="12" s="1"/>
  <c r="FT412" i="12"/>
  <c r="EN412" i="12"/>
  <c r="EN533" i="12"/>
  <c r="FT533" i="12"/>
  <c r="HC533" i="12" s="1"/>
  <c r="HE533" i="12" s="1"/>
  <c r="EN575" i="12"/>
  <c r="FT575" i="12"/>
  <c r="EN327" i="12"/>
  <c r="FT327" i="12"/>
  <c r="FT832" i="12"/>
  <c r="EN832" i="12"/>
  <c r="HC830" i="12"/>
  <c r="HE830" i="12" s="1"/>
  <c r="FV830" i="12"/>
  <c r="HC704" i="12"/>
  <c r="HE704" i="12" s="1"/>
  <c r="FV704" i="12"/>
  <c r="EN675" i="12"/>
  <c r="FT675" i="12"/>
  <c r="FT115" i="12"/>
  <c r="EN115" i="12"/>
  <c r="FT354" i="12"/>
  <c r="EN354" i="12"/>
  <c r="HC488" i="12"/>
  <c r="HE488" i="12" s="1"/>
  <c r="FV488" i="12"/>
  <c r="EN631" i="12"/>
  <c r="FT631" i="12"/>
  <c r="EN834" i="12"/>
  <c r="FT834" i="12"/>
  <c r="FT465" i="12"/>
  <c r="EN465" i="12"/>
  <c r="FV509" i="12"/>
  <c r="HC509" i="12"/>
  <c r="HE509" i="12" s="1"/>
  <c r="FT75" i="12"/>
  <c r="EN75" i="12"/>
  <c r="HC797" i="12"/>
  <c r="HE797" i="12" s="1"/>
  <c r="FV797" i="12"/>
  <c r="FT818" i="12"/>
  <c r="EN818" i="12"/>
  <c r="FV380" i="12"/>
  <c r="HC380" i="12"/>
  <c r="HE380" i="12" s="1"/>
  <c r="FV758" i="12"/>
  <c r="HC758" i="12"/>
  <c r="HE758" i="12"/>
  <c r="HC463" i="12"/>
  <c r="HE463" i="12" s="1"/>
  <c r="FV463" i="12"/>
  <c r="EN306" i="12"/>
  <c r="FT306" i="12"/>
  <c r="EN844" i="12"/>
  <c r="FT844" i="12"/>
  <c r="HC585" i="12"/>
  <c r="HE585" i="12" s="1"/>
  <c r="FV585" i="12"/>
  <c r="FV670" i="12"/>
  <c r="HC670" i="12"/>
  <c r="HE670" i="12" s="1"/>
  <c r="FV769" i="12"/>
  <c r="HC769" i="12"/>
  <c r="HE769" i="12"/>
  <c r="HC464" i="12"/>
  <c r="HE464" i="12" s="1"/>
  <c r="FV464" i="12"/>
  <c r="FV535" i="12"/>
  <c r="HC535" i="12"/>
  <c r="HE535" i="12" s="1"/>
  <c r="FV514" i="12"/>
  <c r="HC514" i="12"/>
  <c r="HE514" i="12" s="1"/>
  <c r="EN863" i="12"/>
  <c r="FT863" i="12"/>
  <c r="FT762" i="12"/>
  <c r="EN762" i="12"/>
  <c r="EN374" i="12"/>
  <c r="FT374" i="12"/>
  <c r="EN40" i="12"/>
  <c r="FT40" i="12"/>
  <c r="EN907" i="12"/>
  <c r="FT907" i="12"/>
  <c r="FT764" i="12"/>
  <c r="EN764" i="12"/>
  <c r="FV700" i="12"/>
  <c r="HC700" i="12"/>
  <c r="HE700" i="12" s="1"/>
  <c r="FV440" i="12"/>
  <c r="HC440" i="12"/>
  <c r="HE440" i="12" s="1"/>
  <c r="EN697" i="12"/>
  <c r="FT697" i="12"/>
  <c r="EN282" i="12"/>
  <c r="FT282" i="12"/>
  <c r="FT341" i="12"/>
  <c r="EN341" i="12"/>
  <c r="FV942" i="12"/>
  <c r="HC942" i="12"/>
  <c r="HE942" i="12" s="1"/>
  <c r="HC407" i="12"/>
  <c r="HE407" i="12"/>
  <c r="FV407" i="12"/>
  <c r="HC904" i="12"/>
  <c r="HE904" i="12" s="1"/>
  <c r="FV904" i="12"/>
  <c r="EN31" i="12"/>
  <c r="FT31" i="12"/>
  <c r="FV226" i="12"/>
  <c r="HC226" i="12"/>
  <c r="HE226" i="12"/>
  <c r="HC388" i="12"/>
  <c r="HE388" i="12"/>
  <c r="FV388" i="12"/>
  <c r="FT418" i="12"/>
  <c r="EN418" i="12"/>
  <c r="EN890" i="12"/>
  <c r="FT890" i="12"/>
  <c r="EN89" i="12"/>
  <c r="FT89" i="12"/>
  <c r="FV382" i="12"/>
  <c r="HC382" i="12"/>
  <c r="HE382" i="12"/>
  <c r="FV743" i="12"/>
  <c r="HC743" i="12"/>
  <c r="HE743" i="12" s="1"/>
  <c r="HC551" i="12"/>
  <c r="HE551" i="12" s="1"/>
  <c r="FV551" i="12"/>
  <c r="FT449" i="12"/>
  <c r="EN449" i="12"/>
  <c r="FT511" i="12"/>
  <c r="EN511" i="12"/>
  <c r="FT326" i="12"/>
  <c r="EN326" i="12"/>
  <c r="EN249" i="12"/>
  <c r="FT249" i="12"/>
  <c r="FT567" i="12"/>
  <c r="EN567" i="12"/>
  <c r="HC228" i="12"/>
  <c r="HE228" i="12" s="1"/>
  <c r="FV228" i="12"/>
  <c r="HC876" i="12"/>
  <c r="HE876" i="12"/>
  <c r="FV876" i="12"/>
  <c r="FV768" i="12"/>
  <c r="HC768" i="12"/>
  <c r="HE768" i="12"/>
  <c r="EN590" i="12"/>
  <c r="FT590" i="12"/>
  <c r="FV518" i="12"/>
  <c r="HC518" i="12"/>
  <c r="HE518" i="12" s="1"/>
  <c r="FV892" i="12"/>
  <c r="HC892" i="12"/>
  <c r="HE892" i="12" s="1"/>
  <c r="FT83" i="12"/>
  <c r="EN83" i="12"/>
  <c r="HC944" i="12"/>
  <c r="HE944" i="12" s="1"/>
  <c r="FV944" i="12"/>
  <c r="FV267" i="12"/>
  <c r="HC267" i="12"/>
  <c r="HE267" i="12" s="1"/>
  <c r="EN517" i="12"/>
  <c r="FT517" i="12"/>
  <c r="EN513" i="12"/>
  <c r="FT513" i="12"/>
  <c r="FV177" i="12"/>
  <c r="HC177" i="12"/>
  <c r="HE177" i="12"/>
  <c r="HC635" i="12"/>
  <c r="HE635" i="12"/>
  <c r="FV635" i="12"/>
  <c r="HC170" i="12"/>
  <c r="HE170" i="12" s="1"/>
  <c r="FV170" i="12"/>
  <c r="FV923" i="12"/>
  <c r="HC923" i="12"/>
  <c r="HE923" i="12" s="1"/>
  <c r="FT906" i="12"/>
  <c r="EN906" i="12"/>
  <c r="EN446" i="12"/>
  <c r="FT446" i="12"/>
  <c r="FT663" i="12"/>
  <c r="EN663" i="12"/>
  <c r="FV338" i="12"/>
  <c r="HC338" i="12"/>
  <c r="HE338" i="12" s="1"/>
  <c r="HC688" i="12"/>
  <c r="HE688" i="12" s="1"/>
  <c r="FV688" i="12"/>
  <c r="FV580" i="12"/>
  <c r="HC580" i="12"/>
  <c r="HE580" i="12" s="1"/>
  <c r="FV391" i="12"/>
  <c r="HC391" i="12"/>
  <c r="HE391" i="12" s="1"/>
  <c r="EN681" i="12"/>
  <c r="FT681" i="12"/>
  <c r="HC90" i="12"/>
  <c r="HE90" i="12" s="1"/>
  <c r="FV90" i="12"/>
  <c r="EN922" i="12"/>
  <c r="FT922" i="12"/>
  <c r="FV344" i="12"/>
  <c r="HC344" i="12"/>
  <c r="HE344" i="12" s="1"/>
  <c r="FT479" i="12"/>
  <c r="EN479" i="12"/>
  <c r="FV820" i="12"/>
  <c r="HC820" i="12"/>
  <c r="HE820" i="12" s="1"/>
  <c r="HC572" i="12"/>
  <c r="HE572" i="12" s="1"/>
  <c r="FV572" i="12"/>
  <c r="HC573" i="12"/>
  <c r="HE573" i="12" s="1"/>
  <c r="FV573" i="12"/>
  <c r="EN293" i="12"/>
  <c r="FT293" i="12"/>
  <c r="HC951" i="12"/>
  <c r="HE951" i="12" s="1"/>
  <c r="FV951" i="12"/>
  <c r="FT597" i="12"/>
  <c r="EN597" i="12"/>
  <c r="FT630" i="12"/>
  <c r="EN630" i="12"/>
  <c r="HC547" i="12"/>
  <c r="HE547" i="12" s="1"/>
  <c r="FV547" i="12"/>
  <c r="FV339" i="12"/>
  <c r="HC339" i="12"/>
  <c r="HE339" i="12" s="1"/>
  <c r="FV325" i="12"/>
  <c r="HC325" i="12"/>
  <c r="HE325" i="12" s="1"/>
  <c r="HC777" i="12"/>
  <c r="HE777" i="12" s="1"/>
  <c r="FV777" i="12"/>
  <c r="HC788" i="12"/>
  <c r="HE788" i="12" s="1"/>
  <c r="FV788" i="12"/>
  <c r="FT888" i="12"/>
  <c r="EN888" i="12"/>
  <c r="FV838" i="12"/>
  <c r="HC838" i="12"/>
  <c r="HE838" i="12" s="1"/>
  <c r="FV46" i="12"/>
  <c r="HC46" i="12"/>
  <c r="HE46" i="12" s="1"/>
  <c r="HC835" i="12"/>
  <c r="HE835" i="12" s="1"/>
  <c r="FV835" i="12"/>
  <c r="HC883" i="12"/>
  <c r="HE883" i="12" s="1"/>
  <c r="FV883" i="12"/>
  <c r="HC148" i="12"/>
  <c r="HE148" i="12" s="1"/>
  <c r="FV148" i="12"/>
  <c r="HC375" i="12"/>
  <c r="HE375" i="12" s="1"/>
  <c r="FV375" i="12"/>
  <c r="FV784" i="12"/>
  <c r="HC784" i="12"/>
  <c r="HE784" i="12" s="1"/>
  <c r="FV305" i="12"/>
  <c r="HC305" i="12"/>
  <c r="HE305" i="12" s="1"/>
  <c r="FV195" i="12"/>
  <c r="HC195" i="12"/>
  <c r="HE195" i="12"/>
  <c r="FV132" i="12"/>
  <c r="HC132" i="12"/>
  <c r="HE132" i="12" s="1"/>
  <c r="FV150" i="12"/>
  <c r="HC150" i="12"/>
  <c r="HE150" i="12" s="1"/>
  <c r="FV881" i="12"/>
  <c r="HC881" i="12"/>
  <c r="HE881" i="12" s="1"/>
  <c r="HC766" i="12"/>
  <c r="HE766" i="12" s="1"/>
  <c r="FV766" i="12"/>
  <c r="FV628" i="12"/>
  <c r="HC628" i="12"/>
  <c r="HE628" i="12" s="1"/>
  <c r="FV807" i="12"/>
  <c r="HC807" i="12"/>
  <c r="HE807" i="12" s="1"/>
  <c r="HC874" i="12"/>
  <c r="HE874" i="12"/>
  <c r="FV874" i="12"/>
  <c r="EN109" i="12"/>
  <c r="FT109" i="12"/>
  <c r="HC654" i="12"/>
  <c r="HE654" i="12" s="1"/>
  <c r="FV654" i="12"/>
  <c r="FV103" i="12"/>
  <c r="HC103" i="12"/>
  <c r="HE103" i="12"/>
  <c r="FV920" i="12"/>
  <c r="HC920" i="12"/>
  <c r="HE920" i="12" s="1"/>
  <c r="HC363" i="12"/>
  <c r="HE363" i="12" s="1"/>
  <c r="FV363" i="12"/>
  <c r="FV864" i="12"/>
  <c r="HC864" i="12"/>
  <c r="HE864" i="12" s="1"/>
  <c r="FV915" i="12"/>
  <c r="HC915" i="12"/>
  <c r="HE915" i="12" s="1"/>
  <c r="FV644" i="12"/>
  <c r="HC644" i="12"/>
  <c r="HE644" i="12" s="1"/>
  <c r="EN745" i="12"/>
  <c r="FT745" i="12"/>
  <c r="FT322" i="12"/>
  <c r="EN322" i="12"/>
  <c r="HC664" i="12"/>
  <c r="HE664" i="12" s="1"/>
  <c r="FV664" i="12"/>
  <c r="FT632" i="12"/>
  <c r="EN632" i="12"/>
  <c r="HC846" i="12"/>
  <c r="HE846" i="12" s="1"/>
  <c r="FV846" i="12"/>
  <c r="FV320" i="12"/>
  <c r="HC320" i="12"/>
  <c r="HE320" i="12" s="1"/>
  <c r="FT456" i="12"/>
  <c r="EN456" i="12"/>
  <c r="HC53" i="12"/>
  <c r="HE53" i="12" s="1"/>
  <c r="FV53" i="12"/>
  <c r="FT458" i="12"/>
  <c r="EN458" i="12"/>
  <c r="FV557" i="12"/>
  <c r="HC557" i="12"/>
  <c r="HE557" i="12" s="1"/>
  <c r="FV242" i="12"/>
  <c r="HC242" i="12"/>
  <c r="HE242" i="12" s="1"/>
  <c r="FT563" i="12"/>
  <c r="EN563" i="12"/>
  <c r="FV36" i="12"/>
  <c r="HC36" i="12"/>
  <c r="HE36" i="12" s="1"/>
  <c r="HC447" i="12"/>
  <c r="HE447" i="12" s="1"/>
  <c r="FV447" i="12"/>
  <c r="HC751" i="12"/>
  <c r="HE751" i="12"/>
  <c r="FV751" i="12"/>
  <c r="HC34" i="12"/>
  <c r="HE34" i="12" s="1"/>
  <c r="FV34" i="12"/>
  <c r="EN790" i="12"/>
  <c r="FT790" i="12"/>
  <c r="FT20" i="12"/>
  <c r="EN20" i="12"/>
  <c r="EN666" i="12"/>
  <c r="FT666" i="12"/>
  <c r="EN311" i="12"/>
  <c r="FT311" i="12"/>
  <c r="HC172" i="12"/>
  <c r="HE172" i="12" s="1"/>
  <c r="FV172" i="12"/>
  <c r="HC38" i="12"/>
  <c r="HE38" i="12" s="1"/>
  <c r="FV38" i="12"/>
  <c r="FV381" i="12"/>
  <c r="HC381" i="12"/>
  <c r="HE381" i="12" s="1"/>
  <c r="HC60" i="12"/>
  <c r="HE60" i="12" s="1"/>
  <c r="FV60" i="12"/>
  <c r="HC568" i="12"/>
  <c r="HE568" i="12" s="1"/>
  <c r="FV568" i="12"/>
  <c r="HC237" i="12"/>
  <c r="HE237" i="12" s="1"/>
  <c r="FV237" i="12"/>
  <c r="FV74" i="12"/>
  <c r="HC74" i="12"/>
  <c r="HE74" i="12" s="1"/>
  <c r="HC653" i="12"/>
  <c r="HE653" i="12" s="1"/>
  <c r="FV653" i="12"/>
  <c r="FV472" i="12"/>
  <c r="HC472" i="12"/>
  <c r="HE472" i="12" s="1"/>
  <c r="HC856" i="12"/>
  <c r="HE856" i="12" s="1"/>
  <c r="FV856" i="12"/>
  <c r="HC584" i="12"/>
  <c r="HE584" i="12" s="1"/>
  <c r="FV584" i="12"/>
  <c r="FV633" i="12"/>
  <c r="HC633" i="12"/>
  <c r="HE633" i="12" s="1"/>
  <c r="HC503" i="12"/>
  <c r="HE503" i="12" s="1"/>
  <c r="FV503" i="12"/>
  <c r="FT16" i="12"/>
  <c r="EN16" i="12"/>
  <c r="HC445" i="12"/>
  <c r="HE445" i="12" s="1"/>
  <c r="FV445" i="12"/>
  <c r="FT679" i="12"/>
  <c r="EN679" i="12"/>
  <c r="FV720" i="12"/>
  <c r="HC720" i="12"/>
  <c r="HE720" i="12" s="1"/>
  <c r="FT289" i="12"/>
  <c r="EN289" i="12"/>
  <c r="HC250" i="12"/>
  <c r="HE250" i="12" s="1"/>
  <c r="FV250" i="12"/>
  <c r="FV800" i="12"/>
  <c r="HC800" i="12"/>
  <c r="HE800" i="12" s="1"/>
  <c r="FV318" i="12"/>
  <c r="HC318" i="12"/>
  <c r="HE318" i="12" s="1"/>
  <c r="FV819" i="12"/>
  <c r="HC819" i="12"/>
  <c r="HE819" i="12" s="1"/>
  <c r="HC756" i="12"/>
  <c r="HE756" i="12" s="1"/>
  <c r="FV756" i="12"/>
  <c r="FT780" i="12"/>
  <c r="EN780" i="12"/>
  <c r="FT747" i="12"/>
  <c r="EN747" i="12"/>
  <c r="FV620" i="12"/>
  <c r="HC620" i="12"/>
  <c r="HE620" i="12" s="1"/>
  <c r="FV431" i="12"/>
  <c r="HC431" i="12"/>
  <c r="HE431" i="12"/>
  <c r="FV619" i="12"/>
  <c r="HC619" i="12"/>
  <c r="HE619" i="12" s="1"/>
  <c r="FT723" i="12"/>
  <c r="EN723" i="12"/>
  <c r="FV142" i="12"/>
  <c r="HC142" i="12"/>
  <c r="HE142" i="12" s="1"/>
  <c r="FT155" i="12"/>
  <c r="EN155" i="12"/>
  <c r="FV753" i="12"/>
  <c r="HC753" i="12"/>
  <c r="HE753" i="12" s="1"/>
  <c r="EN255" i="12"/>
  <c r="FT255" i="12"/>
  <c r="FV286" i="12"/>
  <c r="HC286" i="12"/>
  <c r="HE286" i="12" s="1"/>
  <c r="HC921" i="12"/>
  <c r="HE921" i="12" s="1"/>
  <c r="FV921" i="12"/>
  <c r="HC427" i="12"/>
  <c r="HE427" i="12" s="1"/>
  <c r="FV427" i="12"/>
  <c r="FV641" i="12"/>
  <c r="HC641" i="12"/>
  <c r="HE641" i="12" s="1"/>
  <c r="HC853" i="12"/>
  <c r="HE853" i="12" s="1"/>
  <c r="FV853" i="12"/>
  <c r="HC559" i="12"/>
  <c r="HE559" i="12" s="1"/>
  <c r="FV559" i="12"/>
  <c r="HC845" i="12"/>
  <c r="HE845" i="12" s="1"/>
  <c r="FV845" i="12"/>
  <c r="FV896" i="12"/>
  <c r="HC896" i="12"/>
  <c r="HE896" i="12" s="1"/>
  <c r="HC816" i="12"/>
  <c r="HE816" i="12" s="1"/>
  <c r="FV816" i="12"/>
  <c r="FV843" i="12"/>
  <c r="HC843" i="12"/>
  <c r="HE843" i="12" s="1"/>
  <c r="FV840" i="12"/>
  <c r="HC840" i="12"/>
  <c r="HE840" i="12" s="1"/>
  <c r="FT212" i="12"/>
  <c r="EN212" i="12"/>
  <c r="FV309" i="12"/>
  <c r="HC309" i="12"/>
  <c r="HE309" i="12" s="1"/>
  <c r="FV599" i="12"/>
  <c r="HC599" i="12"/>
  <c r="HE599" i="12" s="1"/>
  <c r="FV118" i="12"/>
  <c r="HC118" i="12"/>
  <c r="HE118" i="12" s="1"/>
  <c r="HC655" i="12"/>
  <c r="HE655" i="12" s="1"/>
  <c r="FV655" i="12"/>
  <c r="HC913" i="12"/>
  <c r="HE913" i="12" s="1"/>
  <c r="FV913" i="12"/>
  <c r="FV616" i="12"/>
  <c r="HC616" i="12"/>
  <c r="HE616" i="12" s="1"/>
  <c r="HC821" i="12"/>
  <c r="HE821" i="12"/>
  <c r="FV821" i="12"/>
  <c r="HC682" i="12"/>
  <c r="HE682" i="12" s="1"/>
  <c r="FV682" i="12"/>
  <c r="FV839" i="12"/>
  <c r="HC839" i="12"/>
  <c r="HE839" i="12" s="1"/>
  <c r="FV153" i="12"/>
  <c r="HC153" i="12"/>
  <c r="HE153" i="12" s="1"/>
  <c r="FV683" i="12"/>
  <c r="HC683" i="12"/>
  <c r="HE683" i="12" s="1"/>
  <c r="FV859" i="12"/>
  <c r="HC859" i="12"/>
  <c r="HE859" i="12" s="1"/>
  <c r="HC647" i="12"/>
  <c r="HE647" i="12" s="1"/>
  <c r="FV647" i="12"/>
  <c r="FV755" i="12"/>
  <c r="HC755" i="12"/>
  <c r="HE755" i="12"/>
  <c r="FV537" i="12"/>
  <c r="HC537" i="12"/>
  <c r="HE537" i="12" s="1"/>
  <c r="FV352" i="12"/>
  <c r="HC352" i="12"/>
  <c r="HE352" i="12"/>
  <c r="HC438" i="12"/>
  <c r="HE438" i="12" s="1"/>
  <c r="FV438" i="12"/>
  <c r="HC215" i="12"/>
  <c r="HE215" i="12" s="1"/>
  <c r="FV215" i="12"/>
  <c r="FV473" i="12"/>
  <c r="HC473" i="12"/>
  <c r="HE473" i="12" s="1"/>
  <c r="HC645" i="12"/>
  <c r="HE645" i="12" s="1"/>
  <c r="FV645" i="12"/>
  <c r="FV367" i="12"/>
  <c r="HC367" i="12"/>
  <c r="HE367" i="12" s="1"/>
  <c r="HC403" i="12"/>
  <c r="HE403" i="12" s="1"/>
  <c r="FV403" i="12"/>
  <c r="HC854" i="12"/>
  <c r="HE854" i="12"/>
  <c r="FV854" i="12"/>
  <c r="FV111" i="12"/>
  <c r="HC111" i="12"/>
  <c r="HE111" i="12" s="1"/>
  <c r="HC731" i="12"/>
  <c r="HE731" i="12" s="1"/>
  <c r="FV731" i="12"/>
  <c r="FV244" i="12"/>
  <c r="HC244" i="12"/>
  <c r="HE244" i="12" s="1"/>
  <c r="HC123" i="12"/>
  <c r="HE123" i="12"/>
  <c r="FV123" i="12"/>
  <c r="FV350" i="12"/>
  <c r="HC350" i="12"/>
  <c r="HE350" i="12" s="1"/>
  <c r="FV304" i="12"/>
  <c r="HC304" i="12"/>
  <c r="HE304" i="12"/>
  <c r="FV558" i="12"/>
  <c r="HC558" i="12"/>
  <c r="HE558" i="12" s="1"/>
  <c r="HC637" i="12"/>
  <c r="HE637" i="12" s="1"/>
  <c r="FV637" i="12"/>
  <c r="FV11" i="12"/>
  <c r="HC11" i="12"/>
  <c r="HE11" i="12" s="1"/>
  <c r="FV527" i="12"/>
  <c r="HC527" i="12"/>
  <c r="HE527" i="12" s="1"/>
  <c r="HC58" i="12"/>
  <c r="HE58" i="12" s="1"/>
  <c r="FV58" i="12"/>
  <c r="FV911" i="12"/>
  <c r="HC911" i="12"/>
  <c r="HE911" i="12" s="1"/>
  <c r="FV947" i="12"/>
  <c r="HC947" i="12"/>
  <c r="HE947" i="12" s="1"/>
  <c r="FV96" i="12"/>
  <c r="HC96" i="12"/>
  <c r="HE96" i="12"/>
  <c r="FV245" i="12"/>
  <c r="HC245" i="12"/>
  <c r="HE245" i="12" s="1"/>
  <c r="HC299" i="12"/>
  <c r="HE299" i="12" s="1"/>
  <c r="FV299" i="12"/>
  <c r="FV387" i="12"/>
  <c r="HC387" i="12"/>
  <c r="HE387" i="12" s="1"/>
  <c r="FV65" i="12"/>
  <c r="HC65" i="12"/>
  <c r="HE65" i="12" s="1"/>
  <c r="FV736" i="12"/>
  <c r="HC736" i="12"/>
  <c r="HE736" i="12" s="1"/>
  <c r="HC56" i="12"/>
  <c r="HE56" i="12" s="1"/>
  <c r="FV56" i="12"/>
  <c r="HC146" i="12"/>
  <c r="HE146" i="12" s="1"/>
  <c r="FV146" i="12"/>
  <c r="FV106" i="12"/>
  <c r="HC106" i="12"/>
  <c r="HE106" i="12" s="1"/>
  <c r="FV701" i="12"/>
  <c r="HC701" i="12"/>
  <c r="HE701" i="12" s="1"/>
  <c r="FV640" i="12"/>
  <c r="HC640" i="12"/>
  <c r="HE640" i="12" s="1"/>
  <c r="HC54" i="12"/>
  <c r="HE54" i="12" s="1"/>
  <c r="FV54" i="12"/>
  <c r="HC342" i="12"/>
  <c r="HE342" i="12" s="1"/>
  <c r="FV342" i="12"/>
  <c r="HC772" i="12"/>
  <c r="HE772" i="12"/>
  <c r="FV772" i="12"/>
  <c r="FV198" i="12"/>
  <c r="HC198" i="12"/>
  <c r="HE198" i="12"/>
  <c r="FV841" i="12"/>
  <c r="HC841" i="12"/>
  <c r="HE841" i="12" s="1"/>
  <c r="FV812" i="12"/>
  <c r="HC812" i="12"/>
  <c r="HE812" i="12" s="1"/>
  <c r="FV908" i="12"/>
  <c r="HC908" i="12"/>
  <c r="HE908" i="12" s="1"/>
  <c r="HC133" i="12"/>
  <c r="HE133" i="12" s="1"/>
  <c r="FV133" i="12"/>
  <c r="FV829" i="12"/>
  <c r="HC829" i="12"/>
  <c r="HE829" i="12" s="1"/>
  <c r="FV583" i="12"/>
  <c r="HC583" i="12"/>
  <c r="HE583" i="12"/>
  <c r="FV499" i="12"/>
  <c r="HC499" i="12"/>
  <c r="HE499" i="12" s="1"/>
  <c r="FV671" i="12"/>
  <c r="HC671" i="12"/>
  <c r="HE671" i="12" s="1"/>
  <c r="FV626" i="12"/>
  <c r="HC626" i="12"/>
  <c r="HE626" i="12" s="1"/>
  <c r="HC227" i="12"/>
  <c r="HE227" i="12" s="1"/>
  <c r="FV227" i="12"/>
  <c r="FV24" i="12"/>
  <c r="HC24" i="12"/>
  <c r="HE24" i="12" s="1"/>
  <c r="HC934" i="12"/>
  <c r="HE934" i="12" s="1"/>
  <c r="FV934" i="12"/>
  <c r="HC423" i="12"/>
  <c r="HE423" i="12"/>
  <c r="FV423" i="12"/>
  <c r="FV752" i="12"/>
  <c r="HC752" i="12"/>
  <c r="HE752" i="12"/>
  <c r="FV30" i="12"/>
  <c r="HC30" i="12"/>
  <c r="HE30" i="12" s="1"/>
  <c r="FV229" i="12"/>
  <c r="HC229" i="12"/>
  <c r="HE229" i="12" s="1"/>
  <c r="FV524" i="12"/>
  <c r="HC524" i="12"/>
  <c r="HE524" i="12" s="1"/>
  <c r="FV875" i="12"/>
  <c r="HC875" i="12"/>
  <c r="HE875" i="12" s="1"/>
  <c r="FV809" i="12"/>
  <c r="HC809" i="12"/>
  <c r="HE809" i="12" s="1"/>
  <c r="HC230" i="12"/>
  <c r="HE230" i="12" s="1"/>
  <c r="FV230" i="12"/>
  <c r="HC781" i="12"/>
  <c r="HE781" i="12" s="1"/>
  <c r="FV781" i="12"/>
  <c r="HC43" i="12"/>
  <c r="HE43" i="12" s="1"/>
  <c r="FV43" i="12"/>
  <c r="HC51" i="12"/>
  <c r="HE51" i="12" s="1"/>
  <c r="FV51" i="12"/>
  <c r="HC348" i="12"/>
  <c r="HE348" i="12" s="1"/>
  <c r="FV348" i="12"/>
  <c r="FV861" i="12"/>
  <c r="HC861" i="12"/>
  <c r="HE861" i="12" s="1"/>
  <c r="HC269" i="12"/>
  <c r="HE269" i="12" s="1"/>
  <c r="FV269" i="12"/>
  <c r="HC312" i="12"/>
  <c r="HE312" i="12" s="1"/>
  <c r="FV312" i="12"/>
  <c r="FV952" i="12"/>
  <c r="HC952" i="12"/>
  <c r="HE952" i="12" s="1"/>
  <c r="HC397" i="12"/>
  <c r="HE397" i="12" s="1"/>
  <c r="FV397" i="12"/>
  <c r="FV120" i="12"/>
  <c r="HC120" i="12"/>
  <c r="HE120" i="12" s="1"/>
  <c r="FV552" i="12"/>
  <c r="HC552" i="12"/>
  <c r="HE552" i="12"/>
  <c r="HC903" i="12"/>
  <c r="HE903" i="12" s="1"/>
  <c r="FV903" i="12"/>
  <c r="FV49" i="12"/>
  <c r="HC49" i="12"/>
  <c r="HE49" i="12" s="1"/>
  <c r="FV900" i="12"/>
  <c r="HC900" i="12"/>
  <c r="HE900" i="12" s="1"/>
  <c r="HC643" i="12"/>
  <c r="HE643" i="12" s="1"/>
  <c r="FV643" i="12"/>
  <c r="FV439" i="12"/>
  <c r="HC439" i="12"/>
  <c r="HE439" i="12" s="1"/>
  <c r="FV739" i="12"/>
  <c r="HC739" i="12"/>
  <c r="HE739" i="12" s="1"/>
  <c r="FV789" i="12"/>
  <c r="HC789" i="12"/>
  <c r="HE789" i="12" s="1"/>
  <c r="FV750" i="12"/>
  <c r="HC750" i="12"/>
  <c r="HE750" i="12"/>
  <c r="HC328" i="12"/>
  <c r="HE328" i="12" s="1"/>
  <c r="FV328" i="12"/>
  <c r="HC496" i="12"/>
  <c r="HE496" i="12" s="1"/>
  <c r="FV496" i="12"/>
  <c r="HC116" i="12"/>
  <c r="HE116" i="12" s="1"/>
  <c r="FV116" i="12"/>
  <c r="HC621" i="12"/>
  <c r="HE621" i="12" s="1"/>
  <c r="FV621" i="12"/>
  <c r="HC182" i="12"/>
  <c r="HE182" i="12" s="1"/>
  <c r="FV182" i="12"/>
  <c r="HC411" i="12"/>
  <c r="HE411" i="12" s="1"/>
  <c r="FV411" i="12"/>
  <c r="FV932" i="12"/>
  <c r="HC932" i="12"/>
  <c r="HE932" i="12" s="1"/>
  <c r="FV490" i="12"/>
  <c r="HC490" i="12"/>
  <c r="HE490" i="12"/>
  <c r="HC593" i="12"/>
  <c r="HE593" i="12" s="1"/>
  <c r="FV593" i="12"/>
  <c r="FV455" i="12"/>
  <c r="HC455" i="12"/>
  <c r="HE455" i="12" s="1"/>
  <c r="HC773" i="12"/>
  <c r="HE773" i="12"/>
  <c r="FV773" i="12"/>
  <c r="HC482" i="12"/>
  <c r="HE482" i="12" s="1"/>
  <c r="FV482" i="12"/>
  <c r="HC139" i="12"/>
  <c r="HE139" i="12" s="1"/>
  <c r="FV139" i="12"/>
  <c r="FV857" i="12"/>
  <c r="HC857" i="12"/>
  <c r="HE857" i="12" s="1"/>
  <c r="FV52" i="12"/>
  <c r="HC52" i="12"/>
  <c r="HE52" i="12" s="1"/>
  <c r="FV508" i="12"/>
  <c r="HC508" i="12"/>
  <c r="HE508" i="12"/>
  <c r="HC110" i="12"/>
  <c r="HE110" i="12" s="1"/>
  <c r="FV110" i="12"/>
  <c r="FV519" i="12"/>
  <c r="HC519" i="12"/>
  <c r="HE519" i="12" s="1"/>
  <c r="HC882" i="12"/>
  <c r="HE882" i="12" s="1"/>
  <c r="FV882" i="12"/>
  <c r="FV595" i="12"/>
  <c r="HC595" i="12"/>
  <c r="HE595" i="12" s="1"/>
  <c r="FV32" i="12"/>
  <c r="HC32" i="12"/>
  <c r="HE32" i="12" s="1"/>
  <c r="HC42" i="12"/>
  <c r="HE42" i="12" s="1"/>
  <c r="FV42" i="12"/>
  <c r="HC730" i="12"/>
  <c r="HE730" i="12" s="1"/>
  <c r="FV730" i="12"/>
  <c r="HC357" i="12"/>
  <c r="HE357" i="12" s="1"/>
  <c r="FV357" i="12"/>
  <c r="HC64" i="12"/>
  <c r="HE64" i="12"/>
  <c r="FV64" i="12"/>
  <c r="HC288" i="12"/>
  <c r="HE288" i="12" s="1"/>
  <c r="FV288" i="12"/>
  <c r="FV100" i="12"/>
  <c r="HC100" i="12"/>
  <c r="HE100" i="12" s="1"/>
  <c r="FV416" i="12"/>
  <c r="HC416" i="12"/>
  <c r="HE416" i="12" s="1"/>
  <c r="HC901" i="12"/>
  <c r="HE901" i="12" s="1"/>
  <c r="FV901" i="12"/>
  <c r="HC290" i="12"/>
  <c r="HE290" i="12" s="1"/>
  <c r="FV290" i="12"/>
  <c r="FV201" i="12"/>
  <c r="HC201" i="12"/>
  <c r="HE201" i="12" s="1"/>
  <c r="FV355" i="12"/>
  <c r="HC355" i="12"/>
  <c r="HE355" i="12" s="1"/>
  <c r="HC79" i="12"/>
  <c r="HE79" i="12" s="1"/>
  <c r="FV79" i="12"/>
  <c r="HC612" i="12"/>
  <c r="HE612" i="12" s="1"/>
  <c r="FV612" i="12"/>
  <c r="HC539" i="12"/>
  <c r="HE539" i="12" s="1"/>
  <c r="FV539" i="12"/>
  <c r="FV577" i="12"/>
  <c r="HC577" i="12"/>
  <c r="HE577" i="12" s="1"/>
  <c r="FV63" i="12"/>
  <c r="HC63" i="12"/>
  <c r="HE63" i="12" s="1"/>
  <c r="FV668" i="12"/>
  <c r="HC668" i="12"/>
  <c r="HE668" i="12" s="1"/>
  <c r="HC866" i="12"/>
  <c r="HE866" i="12" s="1"/>
  <c r="FV866" i="12"/>
  <c r="HC775" i="12"/>
  <c r="HE775" i="12" s="1"/>
  <c r="FV775" i="12"/>
  <c r="HC703" i="12"/>
  <c r="HE703" i="12" s="1"/>
  <c r="FV703" i="12"/>
  <c r="HC45" i="12"/>
  <c r="HE45" i="12" s="1"/>
  <c r="FV45" i="12"/>
  <c r="FV219" i="12"/>
  <c r="HC219" i="12"/>
  <c r="HE219" i="12" s="1"/>
  <c r="FV353" i="12"/>
  <c r="HC353" i="12"/>
  <c r="HE353" i="12" s="1"/>
  <c r="HC202" i="12"/>
  <c r="HE202" i="12" s="1"/>
  <c r="FV202" i="12"/>
  <c r="FV271" i="12"/>
  <c r="HC271" i="12"/>
  <c r="HE271" i="12" s="1"/>
  <c r="FV469" i="12"/>
  <c r="HC469" i="12"/>
  <c r="HE469" i="12"/>
  <c r="FV188" i="12"/>
  <c r="HC188" i="12"/>
  <c r="HE188" i="12" s="1"/>
  <c r="FV206" i="12"/>
  <c r="HC206" i="12"/>
  <c r="HE206" i="12" s="1"/>
  <c r="FV183" i="12"/>
  <c r="HC183" i="12"/>
  <c r="HE183" i="12"/>
  <c r="HC258" i="12"/>
  <c r="HE258" i="12" s="1"/>
  <c r="FV258" i="12"/>
  <c r="HC48" i="12"/>
  <c r="HE48" i="12" s="1"/>
  <c r="FV48" i="12"/>
  <c r="HC484" i="12"/>
  <c r="HE484" i="12" s="1"/>
  <c r="FV484" i="12"/>
  <c r="FV936" i="12"/>
  <c r="HC936" i="12"/>
  <c r="HE936" i="12" s="1"/>
  <c r="FV898" i="12"/>
  <c r="HC898" i="12"/>
  <c r="HE898" i="12" s="1"/>
  <c r="HC591" i="12"/>
  <c r="HE591" i="12" s="1"/>
  <c r="FV591" i="12"/>
  <c r="HC594" i="12"/>
  <c r="HE594" i="12" s="1"/>
  <c r="FV594" i="12"/>
  <c r="FV207" i="12"/>
  <c r="HC207" i="12"/>
  <c r="HE207" i="12" s="1"/>
  <c r="HC149" i="12"/>
  <c r="HE149" i="12" s="1"/>
  <c r="FV149" i="12"/>
  <c r="HC292" i="12"/>
  <c r="HE292" i="12"/>
  <c r="FV292" i="12"/>
  <c r="HC399" i="12"/>
  <c r="HE399" i="12" s="1"/>
  <c r="FV399" i="12"/>
  <c r="HC652" i="12"/>
  <c r="HE652" i="12" s="1"/>
  <c r="FV652" i="12"/>
  <c r="HC468" i="12"/>
  <c r="HE468" i="12" s="1"/>
  <c r="FV468" i="12"/>
  <c r="FV143" i="12"/>
  <c r="HC143" i="12"/>
  <c r="HE143" i="12" s="1"/>
  <c r="HC847" i="12"/>
  <c r="HE847" i="12" s="1"/>
  <c r="FV847" i="12"/>
  <c r="HC444" i="12"/>
  <c r="HE444" i="12"/>
  <c r="FV444" i="12"/>
  <c r="FV236" i="12"/>
  <c r="HC236" i="12"/>
  <c r="HE236" i="12" s="1"/>
  <c r="FV169" i="12"/>
  <c r="HC169" i="12"/>
  <c r="HE169" i="12" s="1"/>
  <c r="HC937" i="12"/>
  <c r="HE937" i="12" s="1"/>
  <c r="FV937" i="12"/>
  <c r="FV98" i="12"/>
  <c r="HC98" i="12"/>
  <c r="HE98" i="12" s="1"/>
  <c r="HC477" i="12"/>
  <c r="HE477" i="12" s="1"/>
  <c r="FV477" i="12"/>
  <c r="HC540" i="12"/>
  <c r="HE540" i="12" s="1"/>
  <c r="FV540" i="12"/>
  <c r="FV47" i="12"/>
  <c r="HC47" i="12"/>
  <c r="HE47" i="12" s="1"/>
  <c r="HC687" i="12"/>
  <c r="HE687" i="12" s="1"/>
  <c r="FV687" i="12"/>
  <c r="HC598" i="12"/>
  <c r="HE598" i="12" s="1"/>
  <c r="FV598" i="12"/>
  <c r="FV306" i="12"/>
  <c r="HC306" i="12"/>
  <c r="HE306" i="12" s="1"/>
  <c r="FV418" i="12"/>
  <c r="HC418" i="12"/>
  <c r="HE418" i="12" s="1"/>
  <c r="FV513" i="12"/>
  <c r="HC513" i="12"/>
  <c r="HE513" i="12" s="1"/>
  <c r="HC40" i="12"/>
  <c r="HE40" i="12" s="1"/>
  <c r="FV40" i="12"/>
  <c r="HC631" i="12"/>
  <c r="HE631" i="12"/>
  <c r="FV631" i="12"/>
  <c r="FV675" i="12"/>
  <c r="HC675" i="12"/>
  <c r="HE675" i="12"/>
  <c r="HC395" i="12"/>
  <c r="HE395" i="12" s="1"/>
  <c r="FV395" i="12"/>
  <c r="FV313" i="12"/>
  <c r="HC313" i="12"/>
  <c r="HE313" i="12" s="1"/>
  <c r="FV776" i="12"/>
  <c r="HC776" i="12"/>
  <c r="HE776" i="12" s="1"/>
  <c r="HC614" i="12"/>
  <c r="HE614" i="12" s="1"/>
  <c r="FV614" i="12"/>
  <c r="HC369" i="12"/>
  <c r="HE369" i="12" s="1"/>
  <c r="FV369" i="12"/>
  <c r="FV611" i="12"/>
  <c r="HC611" i="12"/>
  <c r="HE611" i="12" s="1"/>
  <c r="FV324" i="12"/>
  <c r="HC324" i="12"/>
  <c r="HE324" i="12" s="1"/>
  <c r="FV249" i="12"/>
  <c r="HC249" i="12"/>
  <c r="HE249" i="12" s="1"/>
  <c r="HC834" i="12"/>
  <c r="HE834" i="12" s="1"/>
  <c r="FV834" i="12"/>
  <c r="FV661" i="12"/>
  <c r="HC661" i="12"/>
  <c r="HE661" i="12" s="1"/>
  <c r="HC479" i="12"/>
  <c r="HE479" i="12" s="1"/>
  <c r="FV479" i="12"/>
  <c r="HC326" i="12"/>
  <c r="HE326" i="12" s="1"/>
  <c r="FV326" i="12"/>
  <c r="FV341" i="12"/>
  <c r="HC341" i="12"/>
  <c r="HE341" i="12" s="1"/>
  <c r="HC161" i="12"/>
  <c r="HE161" i="12" s="1"/>
  <c r="FV161" i="12"/>
  <c r="FV796" i="12"/>
  <c r="HC796" i="12"/>
  <c r="HE796" i="12" s="1"/>
  <c r="FV224" i="12"/>
  <c r="HC224" i="12"/>
  <c r="HE224" i="12" s="1"/>
  <c r="HC282" i="12"/>
  <c r="HE282" i="12" s="1"/>
  <c r="FV282" i="12"/>
  <c r="FV374" i="12"/>
  <c r="HC374" i="12"/>
  <c r="HE374" i="12" s="1"/>
  <c r="FV283" i="12"/>
  <c r="HC283" i="12"/>
  <c r="HE283" i="12" s="1"/>
  <c r="HC511" i="12"/>
  <c r="HE511" i="12" s="1"/>
  <c r="FV511" i="12"/>
  <c r="HC280" i="12"/>
  <c r="HE280" i="12" s="1"/>
  <c r="FV280" i="12"/>
  <c r="HC189" i="12"/>
  <c r="HE189" i="12" s="1"/>
  <c r="FV189" i="12"/>
  <c r="HC448" i="12"/>
  <c r="HE448" i="12"/>
  <c r="FV448" i="12"/>
  <c r="FV710" i="12"/>
  <c r="HC710" i="12"/>
  <c r="HE710" i="12" s="1"/>
  <c r="HC465" i="12"/>
  <c r="HE465" i="12"/>
  <c r="FV465" i="12"/>
  <c r="HC293" i="12"/>
  <c r="HE293" i="12"/>
  <c r="FV293" i="12"/>
  <c r="HC590" i="12"/>
  <c r="HE590" i="12" s="1"/>
  <c r="FV590" i="12"/>
  <c r="HC500" i="12"/>
  <c r="HE500" i="12"/>
  <c r="FV500" i="12"/>
  <c r="FV695" i="12"/>
  <c r="HC695" i="12"/>
  <c r="HE695" i="12" s="1"/>
  <c r="HC660" i="12"/>
  <c r="HE660" i="12" s="1"/>
  <c r="FV660" i="12"/>
  <c r="HC818" i="12"/>
  <c r="HE818" i="12" s="1"/>
  <c r="FV818" i="12"/>
  <c r="HC446" i="12"/>
  <c r="HE446" i="12" s="1"/>
  <c r="FV446" i="12"/>
  <c r="HC517" i="12"/>
  <c r="HE517" i="12" s="1"/>
  <c r="FV517" i="12"/>
  <c r="FV697" i="12"/>
  <c r="HC697" i="12"/>
  <c r="HE697" i="12" s="1"/>
  <c r="FV17" i="12"/>
  <c r="HC17" i="12"/>
  <c r="HE17" i="12" s="1"/>
  <c r="FV549" i="12"/>
  <c r="HC549" i="12"/>
  <c r="HE549" i="12" s="1"/>
  <c r="FV762" i="12"/>
  <c r="HC762" i="12"/>
  <c r="HE762" i="12"/>
  <c r="FV832" i="12"/>
  <c r="HC832" i="12"/>
  <c r="HE832" i="12" s="1"/>
  <c r="HC85" i="12"/>
  <c r="HE85" i="12" s="1"/>
  <c r="FV85" i="12"/>
  <c r="FV534" i="12"/>
  <c r="HC534" i="12"/>
  <c r="HE534" i="12" s="1"/>
  <c r="FV459" i="12"/>
  <c r="HC459" i="12"/>
  <c r="HE459" i="12" s="1"/>
  <c r="HC412" i="12"/>
  <c r="HE412" i="12" s="1"/>
  <c r="FV412" i="12"/>
  <c r="HC906" i="12"/>
  <c r="HE906" i="12" s="1"/>
  <c r="FV906" i="12"/>
  <c r="FV75" i="12"/>
  <c r="HC75" i="12"/>
  <c r="HE75" i="12" s="1"/>
  <c r="FV327" i="12"/>
  <c r="HC327" i="12"/>
  <c r="HE327" i="12"/>
  <c r="FV165" i="12"/>
  <c r="HC165" i="12"/>
  <c r="HE165" i="12" s="1"/>
  <c r="HC449" i="12"/>
  <c r="HE449" i="12" s="1"/>
  <c r="FV449" i="12"/>
  <c r="FV863" i="12"/>
  <c r="HC863" i="12"/>
  <c r="HE863" i="12" s="1"/>
  <c r="HC844" i="12"/>
  <c r="HE844" i="12" s="1"/>
  <c r="FV844" i="12"/>
  <c r="HC29" i="12"/>
  <c r="HE29" i="12" s="1"/>
  <c r="FV29" i="12"/>
  <c r="HC565" i="12"/>
  <c r="HE565" i="12" s="1"/>
  <c r="FV565" i="12"/>
  <c r="HC192" i="12"/>
  <c r="HE192" i="12" s="1"/>
  <c r="FV192" i="12"/>
  <c r="FV31" i="12"/>
  <c r="HC31" i="12"/>
  <c r="HE31" i="12" s="1"/>
  <c r="HC575" i="12"/>
  <c r="HE575" i="12" s="1"/>
  <c r="FV575" i="12"/>
  <c r="HC308" i="12"/>
  <c r="HE308" i="12" s="1"/>
  <c r="FV308" i="12"/>
  <c r="FV741" i="12"/>
  <c r="HC741" i="12"/>
  <c r="HE741" i="12" s="1"/>
  <c r="HC650" i="12"/>
  <c r="HE650" i="12" s="1"/>
  <c r="FV650" i="12"/>
  <c r="HC648" i="12"/>
  <c r="HE648" i="12" s="1"/>
  <c r="FV648" i="12"/>
  <c r="FV263" i="12"/>
  <c r="HC263" i="12"/>
  <c r="HE263" i="12" s="1"/>
  <c r="HC946" i="12"/>
  <c r="HE946" i="12" s="1"/>
  <c r="FV946" i="12"/>
  <c r="HC890" i="12"/>
  <c r="HE890" i="12" s="1"/>
  <c r="FV890" i="12"/>
  <c r="FV680" i="12"/>
  <c r="HC680" i="12"/>
  <c r="HE680" i="12" s="1"/>
  <c r="FV663" i="12"/>
  <c r="HC663" i="12"/>
  <c r="HE663" i="12"/>
  <c r="FV83" i="12"/>
  <c r="HC83" i="12"/>
  <c r="HE83" i="12" s="1"/>
  <c r="HC354" i="12"/>
  <c r="HE354" i="12"/>
  <c r="FV354" i="12"/>
  <c r="HC630" i="12"/>
  <c r="HE630" i="12" s="1"/>
  <c r="FV630" i="12"/>
  <c r="FV89" i="12"/>
  <c r="HC89" i="12"/>
  <c r="HE89" i="12" s="1"/>
  <c r="FV681" i="12"/>
  <c r="HC681" i="12"/>
  <c r="HE681" i="12" s="1"/>
  <c r="FV510" i="12"/>
  <c r="HC510" i="12"/>
  <c r="HE510" i="12" s="1"/>
  <c r="FV9" i="12"/>
  <c r="HC9" i="12"/>
  <c r="HE9" i="12"/>
  <c r="FV798" i="12"/>
  <c r="HC798" i="12"/>
  <c r="HE798" i="12" s="1"/>
  <c r="FV240" i="12"/>
  <c r="HC240" i="12"/>
  <c r="HE240" i="12" s="1"/>
  <c r="HC907" i="12"/>
  <c r="HE907" i="12" s="1"/>
  <c r="FV907" i="12"/>
  <c r="HC515" i="12"/>
  <c r="HE515" i="12" s="1"/>
  <c r="FV515" i="12"/>
  <c r="HC597" i="12"/>
  <c r="HE597" i="12"/>
  <c r="FV597" i="12"/>
  <c r="FV922" i="12"/>
  <c r="HC922" i="12"/>
  <c r="HE922" i="12" s="1"/>
  <c r="FV567" i="12"/>
  <c r="HC567" i="12"/>
  <c r="HE567" i="12" s="1"/>
  <c r="HC764" i="12"/>
  <c r="HE764" i="12" s="1"/>
  <c r="FV764" i="12"/>
  <c r="HC115" i="12"/>
  <c r="HE115" i="12" s="1"/>
  <c r="FV115" i="12"/>
  <c r="HC767" i="12"/>
  <c r="HE767" i="12"/>
  <c r="FV767" i="12"/>
  <c r="FV889" i="12"/>
  <c r="HC889" i="12"/>
  <c r="HE889" i="12" s="1"/>
  <c r="FV456" i="12"/>
  <c r="HC456" i="12"/>
  <c r="HE456" i="12" s="1"/>
  <c r="FV888" i="12"/>
  <c r="HC888" i="12"/>
  <c r="HE888" i="12" s="1"/>
  <c r="FV780" i="12"/>
  <c r="HC780" i="12"/>
  <c r="HE780" i="12" s="1"/>
  <c r="HC289" i="12"/>
  <c r="HE289" i="12" s="1"/>
  <c r="FV289" i="12"/>
  <c r="FV20" i="12"/>
  <c r="HC20" i="12"/>
  <c r="HE20" i="12" s="1"/>
  <c r="FV723" i="12"/>
  <c r="HC723" i="12"/>
  <c r="HE723" i="12" s="1"/>
  <c r="FV563" i="12"/>
  <c r="HC563" i="12"/>
  <c r="HE563" i="12"/>
  <c r="HC632" i="12"/>
  <c r="HE632" i="12" s="1"/>
  <c r="FV632" i="12"/>
  <c r="HC109" i="12"/>
  <c r="HE109" i="12" s="1"/>
  <c r="FV109" i="12"/>
  <c r="FV679" i="12"/>
  <c r="HC679" i="12"/>
  <c r="HE679" i="12" s="1"/>
  <c r="FV666" i="12"/>
  <c r="HC666" i="12"/>
  <c r="HE666" i="12" s="1"/>
  <c r="FV322" i="12"/>
  <c r="HC322" i="12"/>
  <c r="HE322" i="12" s="1"/>
  <c r="HC747" i="12"/>
  <c r="HE747" i="12" s="1"/>
  <c r="FV747" i="12"/>
  <c r="HC745" i="12"/>
  <c r="HE745" i="12" s="1"/>
  <c r="FV745" i="12"/>
  <c r="FV790" i="12"/>
  <c r="HC790" i="12"/>
  <c r="HE790" i="12" s="1"/>
  <c r="FV16" i="12"/>
  <c r="HC16" i="12"/>
  <c r="HE16" i="12"/>
  <c r="FV155" i="12"/>
  <c r="HC155" i="12"/>
  <c r="HE155" i="12" s="1"/>
  <c r="FV255" i="12"/>
  <c r="HC255" i="12"/>
  <c r="HE255" i="12" s="1"/>
  <c r="FV212" i="12"/>
  <c r="HC212" i="12"/>
  <c r="HE212" i="12" s="1"/>
  <c r="FV458" i="12"/>
  <c r="HC458" i="12"/>
  <c r="HE458" i="12" s="1"/>
  <c r="HC311" i="12"/>
  <c r="HE311" i="12" s="1"/>
  <c r="FV311" i="12"/>
  <c r="FT15" i="12" l="1"/>
  <c r="EN15" i="12"/>
  <c r="FV253" i="12"/>
  <c r="HC253" i="12"/>
  <c r="HE253" i="12" s="1"/>
  <c r="EN239" i="12"/>
  <c r="FT239" i="12"/>
  <c r="FT451" i="12"/>
  <c r="EN451" i="12"/>
  <c r="EN760" i="12"/>
  <c r="FT760" i="12"/>
  <c r="HC708" i="12"/>
  <c r="HE708" i="12" s="1"/>
  <c r="FV708" i="12"/>
  <c r="FT270" i="12"/>
  <c r="EN270" i="12"/>
  <c r="EN849" i="12"/>
  <c r="FT849" i="12"/>
  <c r="DE592" i="12"/>
  <c r="EL592" i="12"/>
  <c r="FT443" i="12"/>
  <c r="EN443" i="12"/>
  <c r="EN661" i="12"/>
  <c r="BW592" i="12"/>
  <c r="EN708" i="12"/>
  <c r="DE426" i="12"/>
  <c r="EL194" i="12"/>
  <c r="BU141" i="12"/>
  <c r="AN141" i="12"/>
  <c r="AN440" i="12"/>
  <c r="AL241" i="12"/>
  <c r="GZ241" i="11"/>
  <c r="GX693" i="11"/>
  <c r="FR693" i="11"/>
  <c r="FR394" i="11"/>
  <c r="GX394" i="11"/>
  <c r="GX276" i="11"/>
  <c r="FR276" i="11"/>
  <c r="GX152" i="11"/>
  <c r="FR152" i="11"/>
  <c r="FP726" i="11"/>
  <c r="EI726" i="11"/>
  <c r="EI401" i="11"/>
  <c r="FP401" i="11"/>
  <c r="FP386" i="11"/>
  <c r="EI386" i="11"/>
  <c r="GX59" i="11"/>
  <c r="FR59" i="11"/>
  <c r="GX617" i="11"/>
  <c r="FR617" i="11"/>
  <c r="EI62" i="11"/>
  <c r="FP62" i="11"/>
  <c r="EI561" i="11"/>
  <c r="FP561" i="11"/>
  <c r="FP409" i="11"/>
  <c r="EI409" i="11"/>
  <c r="GX154" i="11"/>
  <c r="FR154" i="11"/>
  <c r="AL302" i="12"/>
  <c r="GZ302" i="11"/>
  <c r="BU734" i="12"/>
  <c r="AN734" i="12"/>
  <c r="FR137" i="11"/>
  <c r="GX137" i="11"/>
  <c r="FR275" i="11"/>
  <c r="GX275" i="11"/>
  <c r="EI758" i="11"/>
  <c r="FP758" i="11"/>
  <c r="FR99" i="11"/>
  <c r="GX99" i="11"/>
  <c r="EI867" i="11"/>
  <c r="FP867" i="11"/>
  <c r="FP429" i="11"/>
  <c r="EI429" i="11"/>
  <c r="BW742" i="12"/>
  <c r="DC742" i="12"/>
  <c r="GX790" i="11"/>
  <c r="FR790" i="11"/>
  <c r="FR279" i="11"/>
  <c r="GX279" i="11"/>
  <c r="GZ233" i="11"/>
  <c r="AL233" i="12"/>
  <c r="FR334" i="11"/>
  <c r="GX334" i="11"/>
  <c r="AL260" i="12"/>
  <c r="GZ260" i="11"/>
  <c r="GZ638" i="11"/>
  <c r="AL639" i="12"/>
  <c r="FR138" i="11"/>
  <c r="GX138" i="11"/>
  <c r="GX337" i="11"/>
  <c r="FR337" i="11"/>
  <c r="GZ225" i="11"/>
  <c r="AL225" i="12"/>
  <c r="GX186" i="11"/>
  <c r="FR186" i="11"/>
  <c r="BU91" i="12"/>
  <c r="AN91" i="12"/>
  <c r="FR904" i="11"/>
  <c r="GX904" i="11"/>
  <c r="FR621" i="11"/>
  <c r="GX621" i="11"/>
  <c r="EI336" i="11"/>
  <c r="FP336" i="11"/>
  <c r="EI257" i="11"/>
  <c r="FP257" i="11"/>
  <c r="EI356" i="11"/>
  <c r="FP715" i="11"/>
  <c r="EI715" i="11"/>
  <c r="FR525" i="11"/>
  <c r="GX525" i="11"/>
  <c r="FP530" i="11"/>
  <c r="EI530" i="11"/>
  <c r="GX521" i="11"/>
  <c r="FR521" i="11"/>
  <c r="EI648" i="11"/>
  <c r="FP648" i="11"/>
  <c r="FR71" i="11"/>
  <c r="GX71" i="11"/>
  <c r="EI497" i="11"/>
  <c r="FP497" i="11"/>
  <c r="FR657" i="11"/>
  <c r="GX657" i="11"/>
  <c r="FP285" i="11"/>
  <c r="EI285" i="11"/>
  <c r="EI392" i="11"/>
  <c r="FP392" i="11"/>
  <c r="FP835" i="11"/>
  <c r="EI835" i="11"/>
  <c r="EI130" i="11"/>
  <c r="FP130" i="11"/>
  <c r="EI147" i="11"/>
  <c r="FP147" i="11"/>
  <c r="GX718" i="11"/>
  <c r="FR718" i="11"/>
  <c r="FP739" i="11"/>
  <c r="EI739" i="11"/>
  <c r="EI26" i="11"/>
  <c r="FP26" i="11"/>
  <c r="GX35" i="11"/>
  <c r="FR35" i="11"/>
  <c r="GX807" i="11"/>
  <c r="FR807" i="11"/>
  <c r="EI893" i="11"/>
  <c r="FP893" i="11"/>
  <c r="EI600" i="11"/>
  <c r="FP600" i="11"/>
  <c r="EI950" i="11"/>
  <c r="FP950" i="11"/>
  <c r="FR128" i="11"/>
  <c r="GX128" i="11"/>
  <c r="FP770" i="11"/>
  <c r="GX424" i="11"/>
  <c r="FR424" i="11"/>
  <c r="FR467" i="11"/>
  <c r="GX467" i="11"/>
  <c r="FR364" i="11"/>
  <c r="GX364" i="11"/>
  <c r="GX259" i="11"/>
  <c r="FR259" i="11"/>
  <c r="FP531" i="11"/>
  <c r="EI531" i="11"/>
  <c r="EI14" i="11"/>
  <c r="FP14" i="11"/>
  <c r="EI69" i="11"/>
  <c r="FP69" i="11"/>
  <c r="FR88" i="11"/>
  <c r="GX88" i="11"/>
  <c r="GX291" i="11"/>
  <c r="FR291" i="11"/>
  <c r="FR27" i="11"/>
  <c r="GX27" i="11"/>
  <c r="FR826" i="11"/>
  <c r="GX826" i="11"/>
  <c r="FR486" i="11"/>
  <c r="GX486" i="11"/>
  <c r="GX909" i="11"/>
  <c r="FR909" i="11"/>
  <c r="FP608" i="11"/>
  <c r="EI608" i="11"/>
  <c r="EI553" i="11"/>
  <c r="FP553" i="11"/>
  <c r="EI664" i="11"/>
  <c r="FP664" i="11"/>
  <c r="FP127" i="11"/>
  <c r="EI127" i="11"/>
  <c r="GX764" i="11"/>
  <c r="FR764" i="11"/>
  <c r="EI134" i="11"/>
  <c r="FP134" i="11"/>
  <c r="GX568" i="11"/>
  <c r="FR568" i="11"/>
  <c r="FP537" i="11"/>
  <c r="EI537" i="11"/>
  <c r="FR356" i="11"/>
  <c r="GX356" i="11"/>
  <c r="EI238" i="11"/>
  <c r="FP238" i="11"/>
  <c r="FP609" i="11"/>
  <c r="EI609" i="11"/>
  <c r="EI87" i="11"/>
  <c r="FP87" i="11"/>
  <c r="EI70" i="11"/>
  <c r="FP70" i="11"/>
  <c r="DA296" i="11"/>
  <c r="EG296" i="11"/>
  <c r="EG645" i="11"/>
  <c r="DA645" i="11"/>
  <c r="DA560" i="11"/>
  <c r="EG560" i="11"/>
  <c r="EG822" i="11"/>
  <c r="DA822" i="11"/>
  <c r="DA841" i="11"/>
  <c r="EG841" i="11"/>
  <c r="EG637" i="11"/>
  <c r="DA637" i="11"/>
  <c r="GX351" i="11"/>
  <c r="FR351" i="11"/>
  <c r="DA262" i="11"/>
  <c r="EG262" i="11"/>
  <c r="CY370" i="11"/>
  <c r="BR370" i="11"/>
  <c r="CY400" i="11"/>
  <c r="BR400" i="11"/>
  <c r="BR164" i="11"/>
  <c r="CY164" i="11"/>
  <c r="BR450" i="11"/>
  <c r="CY450" i="11"/>
  <c r="CY383" i="11"/>
  <c r="BR383" i="11"/>
  <c r="BR628" i="11"/>
  <c r="CY628" i="11"/>
  <c r="BR494" i="11"/>
  <c r="CY494" i="11"/>
  <c r="CY814" i="11"/>
  <c r="BR814" i="11"/>
  <c r="BR798" i="11"/>
  <c r="CY798" i="11"/>
  <c r="BR460" i="11"/>
  <c r="CY460" i="11"/>
  <c r="BR483" i="11"/>
  <c r="CY483" i="11"/>
  <c r="CY728" i="11"/>
  <c r="BR728" i="11"/>
  <c r="EG105" i="11"/>
  <c r="DA105" i="11"/>
  <c r="CY272" i="11"/>
  <c r="BR272" i="11"/>
  <c r="CY373" i="11"/>
  <c r="BR373" i="11"/>
  <c r="CY685" i="11"/>
  <c r="BR685" i="11"/>
  <c r="BR923" i="11"/>
  <c r="CY923" i="11"/>
  <c r="BR205" i="11"/>
  <c r="CY205" i="11"/>
  <c r="CY794" i="11"/>
  <c r="BR794" i="11"/>
  <c r="CY307" i="11"/>
  <c r="BR307" i="11"/>
  <c r="BR209" i="11"/>
  <c r="CY209" i="11"/>
  <c r="BR94" i="11"/>
  <c r="CY94" i="11"/>
  <c r="BR803" i="11"/>
  <c r="CY803" i="11"/>
  <c r="DA317" i="11"/>
  <c r="EG317" i="11"/>
  <c r="BR41" i="11"/>
  <c r="CY41" i="11"/>
  <c r="BR247" i="11"/>
  <c r="CY247" i="11"/>
  <c r="DA849" i="11"/>
  <c r="EG849" i="11"/>
  <c r="FP390" i="11"/>
  <c r="EI390" i="11"/>
  <c r="BR840" i="11"/>
  <c r="CY840" i="11"/>
  <c r="BR900" i="11"/>
  <c r="CY900" i="11"/>
  <c r="BR441" i="11"/>
  <c r="CY441" i="11"/>
  <c r="BR113" i="11"/>
  <c r="CY113" i="11"/>
  <c r="FR498" i="11"/>
  <c r="GZ902" i="11"/>
  <c r="AL895" i="12"/>
  <c r="DA761" i="11"/>
  <c r="FP196" i="11"/>
  <c r="EI196" i="11"/>
  <c r="FP101" i="11"/>
  <c r="EI704" i="11"/>
  <c r="FP704" i="11"/>
  <c r="EI743" i="11"/>
  <c r="FP743" i="11"/>
  <c r="FP616" i="11"/>
  <c r="EI616" i="11"/>
  <c r="FP187" i="11"/>
  <c r="EI187" i="11"/>
  <c r="FR314" i="11"/>
  <c r="GX314" i="11"/>
  <c r="EI210" i="11"/>
  <c r="FP210" i="11"/>
  <c r="GZ601" i="11"/>
  <c r="AL602" i="12"/>
  <c r="FP112" i="11"/>
  <c r="EI112" i="11"/>
  <c r="EI234" i="11"/>
  <c r="FP234" i="11"/>
  <c r="EG97" i="11"/>
  <c r="DA97" i="11"/>
  <c r="EG916" i="11"/>
  <c r="DA916" i="11"/>
  <c r="EG166" i="11"/>
  <c r="DA166" i="11"/>
  <c r="DA955" i="11"/>
  <c r="EG955" i="11"/>
  <c r="DA235" i="11"/>
  <c r="EG235" i="11"/>
  <c r="EG898" i="11"/>
  <c r="DA898" i="11"/>
  <c r="DA894" i="11"/>
  <c r="EG894" i="11"/>
  <c r="EG12" i="11"/>
  <c r="DA12" i="11"/>
  <c r="EG67" i="11"/>
  <c r="DA67" i="11"/>
  <c r="DA720" i="11"/>
  <c r="EG720" i="11"/>
  <c r="EG208" i="11"/>
  <c r="DA208" i="11"/>
  <c r="DA145" i="11"/>
  <c r="EG145" i="11"/>
  <c r="EI544" i="11"/>
  <c r="FP544" i="11"/>
  <c r="DA921" i="11"/>
  <c r="EG921" i="11"/>
  <c r="FP830" i="11"/>
  <c r="EI830" i="11"/>
  <c r="DA10" i="11"/>
  <c r="EG10" i="11"/>
  <c r="BO5" i="11"/>
  <c r="BP5" i="11" s="1"/>
  <c r="BR5" i="11" s="1"/>
  <c r="DA72" i="11"/>
  <c r="EG72" i="11"/>
  <c r="EG480" i="11"/>
  <c r="DA480" i="11"/>
  <c r="DA706" i="11"/>
  <c r="EG706" i="11"/>
  <c r="FP885" i="11"/>
  <c r="EI885" i="11"/>
  <c r="DA672" i="11"/>
  <c r="EG672" i="11"/>
  <c r="FP365" i="11"/>
  <c r="EI365" i="11"/>
  <c r="EI762" i="11"/>
  <c r="FP762" i="11"/>
  <c r="BR398" i="11"/>
  <c r="CY398" i="11"/>
  <c r="BR492" i="11"/>
  <c r="CY492" i="11"/>
  <c r="CY661" i="11"/>
  <c r="BR661" i="11"/>
  <c r="CY573" i="11"/>
  <c r="BR573" i="11"/>
  <c r="CY906" i="11"/>
  <c r="BR906" i="11"/>
  <c r="BR650" i="11"/>
  <c r="CY650" i="11"/>
  <c r="CY813" i="11"/>
  <c r="BR813" i="11"/>
  <c r="CY117" i="11"/>
  <c r="BR117" i="11"/>
  <c r="BR812" i="11"/>
  <c r="CY812" i="11"/>
  <c r="CY957" i="11"/>
  <c r="BR957" i="11"/>
  <c r="BR946" i="11"/>
  <c r="CY946" i="11"/>
  <c r="FP745" i="11"/>
  <c r="EI745" i="11"/>
  <c r="DA493" i="11"/>
  <c r="EG493" i="11"/>
  <c r="EG287" i="11"/>
  <c r="DA287" i="11"/>
  <c r="DA415" i="11"/>
  <c r="EG415" i="11"/>
  <c r="DA73" i="11"/>
  <c r="EG73" i="11"/>
  <c r="DA689" i="11"/>
  <c r="EG689" i="11"/>
  <c r="BR393" i="11"/>
  <c r="CY393" i="11"/>
  <c r="BR168" i="11"/>
  <c r="CY168" i="11"/>
  <c r="CY57" i="11"/>
  <c r="BR57" i="11"/>
  <c r="BR310" i="11"/>
  <c r="CY310" i="11"/>
  <c r="BR535" i="11"/>
  <c r="CY535" i="11"/>
  <c r="AJ5" i="11"/>
  <c r="AL5" i="11" s="1"/>
  <c r="DA666" i="11"/>
  <c r="EG666" i="11"/>
  <c r="EG886" i="11"/>
  <c r="DA886" i="11"/>
  <c r="DA862" i="11"/>
  <c r="EG862" i="11"/>
  <c r="EG760" i="11"/>
  <c r="DA760" i="11"/>
  <c r="EI301" i="11"/>
  <c r="FP301" i="11"/>
  <c r="EG44" i="11"/>
  <c r="DA44" i="11"/>
  <c r="CY516" i="11"/>
  <c r="BR516" i="11"/>
  <c r="CY782" i="11"/>
  <c r="BR782" i="11"/>
  <c r="CY698" i="11"/>
  <c r="BR698" i="11"/>
  <c r="BR81" i="11"/>
  <c r="CY81" i="11"/>
  <c r="BR791" i="11"/>
  <c r="CY791" i="11"/>
  <c r="BR462" i="11"/>
  <c r="CY462" i="11"/>
  <c r="CY543" i="11"/>
  <c r="BR543" i="11"/>
  <c r="BR220" i="11"/>
  <c r="CY220" i="11"/>
  <c r="FR5" i="11"/>
  <c r="GX5" i="11"/>
  <c r="AL5" i="12" s="1"/>
  <c r="BU5" i="12" s="1"/>
  <c r="DC5" i="12" s="1"/>
  <c r="EL5" i="12" s="1"/>
  <c r="FT5" i="12" s="1"/>
  <c r="HC5" i="12" s="1"/>
  <c r="BR877" i="11"/>
  <c r="CY877" i="11"/>
  <c r="BR489" i="11"/>
  <c r="CY489" i="11"/>
  <c r="CY586" i="11"/>
  <c r="BR586" i="11"/>
  <c r="BR524" i="11"/>
  <c r="CY524" i="11"/>
  <c r="BR823" i="11"/>
  <c r="CY823" i="11"/>
  <c r="CY216" i="11"/>
  <c r="BR216" i="11"/>
  <c r="BR832" i="11"/>
  <c r="CY832" i="11"/>
  <c r="BR376" i="11"/>
  <c r="CY376" i="11"/>
  <c r="CY595" i="11"/>
  <c r="BR595" i="11"/>
  <c r="DA372" i="11"/>
  <c r="EG372" i="11"/>
  <c r="CY39" i="11"/>
  <c r="BR39" i="11"/>
  <c r="CY697" i="11"/>
  <c r="BR697" i="11"/>
  <c r="CY281" i="11"/>
  <c r="BR281" i="11"/>
  <c r="BR917" i="11"/>
  <c r="CY917" i="11"/>
  <c r="BR156" i="11"/>
  <c r="CY156" i="11"/>
  <c r="CY577" i="11"/>
  <c r="BR577" i="11"/>
  <c r="CY453" i="11"/>
  <c r="BR453" i="11"/>
  <c r="BR545" i="11"/>
  <c r="CY545" i="11"/>
  <c r="DA924" i="11"/>
  <c r="EG924" i="11"/>
  <c r="CY50" i="11"/>
  <c r="BR50" i="11"/>
  <c r="BR675" i="11"/>
  <c r="CY675" i="11"/>
  <c r="EG108" i="11"/>
  <c r="CY825" i="11"/>
  <c r="CY505" i="11"/>
  <c r="CY633" i="11"/>
  <c r="CY457" i="11"/>
  <c r="GZ5" i="11"/>
  <c r="CY129" i="11"/>
  <c r="CY93" i="11"/>
  <c r="EG173" i="11"/>
  <c r="CY901" i="11"/>
  <c r="CY417" i="11"/>
  <c r="BP683" i="11"/>
  <c r="CX5" i="11"/>
  <c r="CY5" i="11" s="1"/>
  <c r="BW136" i="12"/>
  <c r="DC136" i="12"/>
  <c r="DE378" i="12"/>
  <c r="EL378" i="12"/>
  <c r="EL576" i="12"/>
  <c r="DE576" i="12"/>
  <c r="DE331" i="12"/>
  <c r="EL331" i="12"/>
  <c r="DC718" i="12"/>
  <c r="BW718" i="12"/>
  <c r="EN606" i="12"/>
  <c r="FT606" i="12"/>
  <c r="DC627" i="12"/>
  <c r="BW627" i="12"/>
  <c r="BW504" i="12"/>
  <c r="DC504" i="12"/>
  <c r="BW757" i="12"/>
  <c r="DC757" i="12"/>
  <c r="DC261" i="12"/>
  <c r="BW261" i="12"/>
  <c r="BW121" i="12"/>
  <c r="DC121" i="12"/>
  <c r="BU725" i="12"/>
  <c r="AN725" i="12"/>
  <c r="GZ330" i="11"/>
  <c r="AL330" i="12"/>
  <c r="AL848" i="12"/>
  <c r="GZ855" i="11"/>
  <c r="AL586" i="12"/>
  <c r="GZ585" i="11"/>
  <c r="GX452" i="11"/>
  <c r="FR452" i="11"/>
  <c r="AL160" i="12"/>
  <c r="GZ160" i="11"/>
  <c r="GX952" i="11"/>
  <c r="FR952" i="11"/>
  <c r="GX316" i="11"/>
  <c r="FR316" i="11"/>
  <c r="AL197" i="12"/>
  <c r="GZ197" i="11"/>
  <c r="FR294" i="11"/>
  <c r="GX294" i="11"/>
  <c r="DC396" i="12"/>
  <c r="BW396" i="12"/>
  <c r="FR559" i="11"/>
  <c r="GX559" i="11"/>
  <c r="AL315" i="12"/>
  <c r="GZ315" i="11"/>
  <c r="GX491" i="11"/>
  <c r="FR491" i="11"/>
  <c r="GZ547" i="11"/>
  <c r="AL548" i="12"/>
  <c r="GZ701" i="11"/>
  <c r="AL702" i="12"/>
  <c r="AL579" i="12"/>
  <c r="GZ578" i="11"/>
  <c r="GZ425" i="11"/>
  <c r="AL425" i="12"/>
  <c r="GZ478" i="11"/>
  <c r="AL478" i="12"/>
  <c r="GX77" i="11"/>
  <c r="FR77" i="11"/>
  <c r="GX878" i="11"/>
  <c r="FR878" i="11"/>
  <c r="GX936" i="11"/>
  <c r="FR936" i="11"/>
  <c r="GX541" i="11"/>
  <c r="FR541" i="11"/>
  <c r="FR933" i="11"/>
  <c r="GX933" i="11"/>
  <c r="AL361" i="12"/>
  <c r="GZ361" i="11"/>
  <c r="FR321" i="11"/>
  <c r="GX321" i="11"/>
  <c r="AN613" i="12"/>
  <c r="BU613" i="12"/>
  <c r="AL931" i="12"/>
  <c r="GZ938" i="11"/>
  <c r="AL254" i="12"/>
  <c r="GZ254" i="11"/>
  <c r="FR256" i="11"/>
  <c r="GX256" i="11"/>
  <c r="AL571" i="12"/>
  <c r="GZ570" i="11"/>
  <c r="FR656" i="11"/>
  <c r="GX656" i="11"/>
  <c r="GX748" i="11"/>
  <c r="FR748" i="11"/>
  <c r="GX211" i="11"/>
  <c r="FR211" i="11"/>
  <c r="GX623" i="11"/>
  <c r="FR623" i="11"/>
  <c r="FP413" i="11"/>
  <c r="EI413" i="11"/>
  <c r="EG793" i="11"/>
  <c r="DA793" i="11"/>
  <c r="EG76" i="11"/>
  <c r="DA76" i="11"/>
  <c r="DA178" i="11"/>
  <c r="EG178" i="11"/>
  <c r="DA821" i="11"/>
  <c r="EG821" i="11"/>
  <c r="FR932" i="11"/>
  <c r="GX932" i="11"/>
  <c r="BR222" i="11"/>
  <c r="CY222" i="11"/>
  <c r="DA692" i="11"/>
  <c r="EG692" i="11"/>
  <c r="BR265" i="11"/>
  <c r="CY265" i="11"/>
  <c r="CY737" i="11"/>
  <c r="BR737" i="11"/>
  <c r="BR688" i="11"/>
  <c r="CY688" i="11"/>
  <c r="BR167" i="11"/>
  <c r="CY167" i="11"/>
  <c r="BR422" i="11"/>
  <c r="CY422" i="11"/>
  <c r="CY217" i="11"/>
  <c r="BR217" i="11"/>
  <c r="BR119" i="11"/>
  <c r="CY119" i="11"/>
  <c r="CY410" i="11"/>
  <c r="BR410" i="11"/>
  <c r="BR404" i="11"/>
  <c r="CY404" i="11"/>
  <c r="EG243" i="11"/>
  <c r="DA243" i="11"/>
  <c r="DA520" i="11"/>
  <c r="EG520" i="11"/>
  <c r="EI184" i="11"/>
  <c r="FP184" i="11"/>
  <c r="BR692" i="11"/>
  <c r="DA736" i="11"/>
  <c r="EG736" i="11"/>
  <c r="DA587" i="11"/>
  <c r="EG587" i="11"/>
  <c r="EG406" i="11"/>
  <c r="DA406" i="11"/>
  <c r="EI865" i="11"/>
  <c r="FP865" i="11"/>
  <c r="EG117" i="11"/>
  <c r="DA117" i="11"/>
  <c r="EG125" i="11"/>
  <c r="DA125" i="11"/>
  <c r="BR95" i="11"/>
  <c r="CY442" i="11"/>
  <c r="BR442" i="11"/>
  <c r="BR876" i="11"/>
  <c r="CY876" i="11"/>
  <c r="CY781" i="11"/>
  <c r="BR781" i="11"/>
  <c r="CY360" i="11"/>
  <c r="CY747" i="11"/>
  <c r="BR747" i="11"/>
  <c r="BR778" i="11"/>
  <c r="CY778" i="11"/>
  <c r="BR126" i="11"/>
  <c r="CY126" i="11"/>
  <c r="DA414" i="11"/>
  <c r="EG414" i="11"/>
  <c r="DA252" i="11"/>
  <c r="EG252" i="11"/>
  <c r="BR529" i="11"/>
  <c r="CY529" i="11"/>
  <c r="BR454" i="11"/>
  <c r="CY454" i="11"/>
  <c r="CY773" i="11"/>
  <c r="BR773" i="11"/>
  <c r="BR332" i="11"/>
  <c r="CY332" i="11"/>
  <c r="BR734" i="11"/>
  <c r="CY734" i="11"/>
  <c r="BR956" i="11"/>
  <c r="CY956" i="11"/>
  <c r="BR419" i="11"/>
  <c r="CY419" i="11"/>
  <c r="BR658" i="11"/>
  <c r="CY658" i="11"/>
  <c r="BR437" i="11"/>
  <c r="CY437" i="11"/>
  <c r="CY859" i="11"/>
  <c r="BR859" i="11"/>
  <c r="BR61" i="11"/>
  <c r="CY61" i="11"/>
  <c r="BR809" i="11"/>
  <c r="CY809" i="11"/>
  <c r="CY405" i="11"/>
  <c r="BR405" i="11"/>
  <c r="CY581" i="11"/>
  <c r="BR581" i="11"/>
  <c r="BR33" i="11"/>
  <c r="CY33" i="11"/>
  <c r="BR846" i="11"/>
  <c r="CY846" i="11"/>
  <c r="EI296" i="11" l="1"/>
  <c r="FP296" i="11"/>
  <c r="GX87" i="11"/>
  <c r="FR87" i="11"/>
  <c r="FR238" i="11"/>
  <c r="GX238" i="11"/>
  <c r="FR134" i="11"/>
  <c r="GX134" i="11"/>
  <c r="GX553" i="11"/>
  <c r="FR553" i="11"/>
  <c r="GZ826" i="11"/>
  <c r="AL827" i="12"/>
  <c r="FR69" i="11"/>
  <c r="GX69" i="11"/>
  <c r="AL364" i="12"/>
  <c r="GZ364" i="11"/>
  <c r="GZ807" i="11"/>
  <c r="AL808" i="12"/>
  <c r="AL719" i="12"/>
  <c r="GZ718" i="11"/>
  <c r="AL522" i="12"/>
  <c r="GZ521" i="11"/>
  <c r="FR257" i="11"/>
  <c r="GX257" i="11"/>
  <c r="AL622" i="12"/>
  <c r="GZ621" i="11"/>
  <c r="AN225" i="12"/>
  <c r="BU225" i="12"/>
  <c r="GZ138" i="11"/>
  <c r="AL138" i="12"/>
  <c r="AN233" i="12"/>
  <c r="BU233" i="12"/>
  <c r="GZ99" i="11"/>
  <c r="AL99" i="12"/>
  <c r="GZ275" i="11"/>
  <c r="AL275" i="12"/>
  <c r="FR561" i="11"/>
  <c r="GX561" i="11"/>
  <c r="HC849" i="12"/>
  <c r="HE849" i="12" s="1"/>
  <c r="FV849" i="12"/>
  <c r="DA457" i="11"/>
  <c r="EG457" i="11"/>
  <c r="DA50" i="11"/>
  <c r="EG50" i="11"/>
  <c r="EG543" i="11"/>
  <c r="DA543" i="11"/>
  <c r="DA698" i="11"/>
  <c r="EG698" i="11"/>
  <c r="EG168" i="11"/>
  <c r="DA168" i="11"/>
  <c r="FP415" i="11"/>
  <c r="EI415" i="11"/>
  <c r="DA812" i="11"/>
  <c r="EG812" i="11"/>
  <c r="EG398" i="11"/>
  <c r="DA398" i="11"/>
  <c r="EI208" i="11"/>
  <c r="FP208" i="11"/>
  <c r="FP97" i="11"/>
  <c r="EI97" i="11"/>
  <c r="FR187" i="11"/>
  <c r="GX187" i="11"/>
  <c r="FP849" i="11"/>
  <c r="EI849" i="11"/>
  <c r="DA803" i="11"/>
  <c r="EG803" i="11"/>
  <c r="EG483" i="11"/>
  <c r="DA483" i="11"/>
  <c r="EG494" i="11"/>
  <c r="DA494" i="11"/>
  <c r="EG164" i="11"/>
  <c r="DA164" i="11"/>
  <c r="EI560" i="11"/>
  <c r="FP560" i="11"/>
  <c r="BR683" i="11"/>
  <c r="CY683" i="11"/>
  <c r="DA93" i="11"/>
  <c r="EG93" i="11"/>
  <c r="DA633" i="11"/>
  <c r="EG633" i="11"/>
  <c r="DA675" i="11"/>
  <c r="EG675" i="11"/>
  <c r="EI924" i="11"/>
  <c r="FP924" i="11"/>
  <c r="EG156" i="11"/>
  <c r="DA156" i="11"/>
  <c r="EG832" i="11"/>
  <c r="DA832" i="11"/>
  <c r="EG823" i="11"/>
  <c r="DA823" i="11"/>
  <c r="EG877" i="11"/>
  <c r="DA877" i="11"/>
  <c r="EG220" i="11"/>
  <c r="DA220" i="11"/>
  <c r="EG462" i="11"/>
  <c r="DA462" i="11"/>
  <c r="EG81" i="11"/>
  <c r="DA81" i="11"/>
  <c r="DA813" i="11"/>
  <c r="EG813" i="11"/>
  <c r="EG906" i="11"/>
  <c r="DA906" i="11"/>
  <c r="DA661" i="11"/>
  <c r="EG661" i="11"/>
  <c r="FR365" i="11"/>
  <c r="GX365" i="11"/>
  <c r="FR885" i="11"/>
  <c r="GX885" i="11"/>
  <c r="FP480" i="11"/>
  <c r="EI480" i="11"/>
  <c r="EI10" i="11"/>
  <c r="FP10" i="11"/>
  <c r="FP921" i="11"/>
  <c r="EI921" i="11"/>
  <c r="EI145" i="11"/>
  <c r="FP145" i="11"/>
  <c r="EI720" i="11"/>
  <c r="FP720" i="11"/>
  <c r="FP955" i="11"/>
  <c r="EI955" i="11"/>
  <c r="GX234" i="11"/>
  <c r="FR234" i="11"/>
  <c r="AN602" i="12"/>
  <c r="BU602" i="12"/>
  <c r="AL314" i="12"/>
  <c r="GZ314" i="11"/>
  <c r="GX704" i="11"/>
  <c r="FR704" i="11"/>
  <c r="FR196" i="11"/>
  <c r="GX196" i="11"/>
  <c r="EG794" i="11"/>
  <c r="DA794" i="11"/>
  <c r="DA373" i="11"/>
  <c r="EG373" i="11"/>
  <c r="EI105" i="11"/>
  <c r="FP105" i="11"/>
  <c r="DA383" i="11"/>
  <c r="EG383" i="11"/>
  <c r="EG370" i="11"/>
  <c r="DA370" i="11"/>
  <c r="AL351" i="12"/>
  <c r="GZ351" i="11"/>
  <c r="FR537" i="11"/>
  <c r="GX537" i="11"/>
  <c r="FR127" i="11"/>
  <c r="GX127" i="11"/>
  <c r="GZ909" i="11"/>
  <c r="AL902" i="12"/>
  <c r="GZ291" i="11"/>
  <c r="AL291" i="12"/>
  <c r="FR531" i="11"/>
  <c r="GX531" i="11"/>
  <c r="GZ424" i="11"/>
  <c r="AL424" i="12"/>
  <c r="GX950" i="11"/>
  <c r="FR950" i="11"/>
  <c r="GX893" i="11"/>
  <c r="FR893" i="11"/>
  <c r="FR147" i="11"/>
  <c r="GX147" i="11"/>
  <c r="FR497" i="11"/>
  <c r="GX497" i="11"/>
  <c r="GX648" i="11"/>
  <c r="FR648" i="11"/>
  <c r="BW91" i="12"/>
  <c r="DC91" i="12"/>
  <c r="BU260" i="12"/>
  <c r="AN260" i="12"/>
  <c r="GZ790" i="11"/>
  <c r="AL791" i="12"/>
  <c r="FR429" i="11"/>
  <c r="GX429" i="11"/>
  <c r="DC734" i="12"/>
  <c r="BW734" i="12"/>
  <c r="AL154" i="12"/>
  <c r="GZ154" i="11"/>
  <c r="GZ617" i="11"/>
  <c r="AL618" i="12"/>
  <c r="FR386" i="11"/>
  <c r="GX386" i="11"/>
  <c r="FR726" i="11"/>
  <c r="GX726" i="11"/>
  <c r="AL276" i="12"/>
  <c r="GZ276" i="11"/>
  <c r="GZ693" i="11"/>
  <c r="AL694" i="12"/>
  <c r="FV443" i="12"/>
  <c r="HC443" i="12"/>
  <c r="HE443" i="12" s="1"/>
  <c r="HC451" i="12"/>
  <c r="HE451" i="12" s="1"/>
  <c r="FV451" i="12"/>
  <c r="FP173" i="11"/>
  <c r="EI173" i="11"/>
  <c r="FP108" i="11"/>
  <c r="EI108" i="11"/>
  <c r="EG577" i="11"/>
  <c r="DA577" i="11"/>
  <c r="EG697" i="11"/>
  <c r="DA697" i="11"/>
  <c r="EG216" i="11"/>
  <c r="DA216" i="11"/>
  <c r="EI689" i="11"/>
  <c r="FP689" i="11"/>
  <c r="DA946" i="11"/>
  <c r="EG946" i="11"/>
  <c r="FP67" i="11"/>
  <c r="EI67" i="11"/>
  <c r="FP166" i="11"/>
  <c r="EI166" i="11"/>
  <c r="GX112" i="11"/>
  <c r="FR112" i="11"/>
  <c r="DA441" i="11"/>
  <c r="EG441" i="11"/>
  <c r="DA41" i="11"/>
  <c r="EG41" i="11"/>
  <c r="EG209" i="11"/>
  <c r="DA209" i="11"/>
  <c r="EG923" i="11"/>
  <c r="DA923" i="11"/>
  <c r="EG798" i="11"/>
  <c r="DA798" i="11"/>
  <c r="EI841" i="11"/>
  <c r="FP841" i="11"/>
  <c r="DA417" i="11"/>
  <c r="EG417" i="11"/>
  <c r="DA129" i="11"/>
  <c r="EG129" i="11"/>
  <c r="DA505" i="11"/>
  <c r="EG505" i="11"/>
  <c r="DA453" i="11"/>
  <c r="EG453" i="11"/>
  <c r="EG281" i="11"/>
  <c r="DA281" i="11"/>
  <c r="DA39" i="11"/>
  <c r="EG39" i="11"/>
  <c r="DA595" i="11"/>
  <c r="EG595" i="11"/>
  <c r="DA586" i="11"/>
  <c r="EG586" i="11"/>
  <c r="DA782" i="11"/>
  <c r="EG782" i="11"/>
  <c r="EI44" i="11"/>
  <c r="FP44" i="11"/>
  <c r="EI760" i="11"/>
  <c r="FP760" i="11"/>
  <c r="EI886" i="11"/>
  <c r="FP886" i="11"/>
  <c r="DA535" i="11"/>
  <c r="EG535" i="11"/>
  <c r="DA393" i="11"/>
  <c r="EG393" i="11"/>
  <c r="FP73" i="11"/>
  <c r="EI73" i="11"/>
  <c r="DA650" i="11"/>
  <c r="EG650" i="11"/>
  <c r="DA492" i="11"/>
  <c r="EG492" i="11"/>
  <c r="GX762" i="11"/>
  <c r="FR762" i="11"/>
  <c r="FP672" i="11"/>
  <c r="EI672" i="11"/>
  <c r="FP706" i="11"/>
  <c r="EI706" i="11"/>
  <c r="EI72" i="11"/>
  <c r="FP72" i="11"/>
  <c r="EI12" i="11"/>
  <c r="FP12" i="11"/>
  <c r="EI898" i="11"/>
  <c r="FP898" i="11"/>
  <c r="FP916" i="11"/>
  <c r="EI916" i="11"/>
  <c r="GX616" i="11"/>
  <c r="FR616" i="11"/>
  <c r="EG113" i="11"/>
  <c r="DA113" i="11"/>
  <c r="DA900" i="11"/>
  <c r="EG900" i="11"/>
  <c r="EG247" i="11"/>
  <c r="DA247" i="11"/>
  <c r="FP317" i="11"/>
  <c r="EI317" i="11"/>
  <c r="DA94" i="11"/>
  <c r="EG94" i="11"/>
  <c r="EG205" i="11"/>
  <c r="DA205" i="11"/>
  <c r="EG460" i="11"/>
  <c r="DA460" i="11"/>
  <c r="DA628" i="11"/>
  <c r="EG628" i="11"/>
  <c r="DA450" i="11"/>
  <c r="EG450" i="11"/>
  <c r="EI262" i="11"/>
  <c r="FP262" i="11"/>
  <c r="FR70" i="11"/>
  <c r="GX70" i="11"/>
  <c r="GZ356" i="11"/>
  <c r="AL356" i="12"/>
  <c r="GX664" i="11"/>
  <c r="FR664" i="11"/>
  <c r="GZ486" i="11"/>
  <c r="AL486" i="12"/>
  <c r="GZ27" i="11"/>
  <c r="AL27" i="12"/>
  <c r="AL88" i="12"/>
  <c r="GZ88" i="11"/>
  <c r="FR14" i="11"/>
  <c r="GX14" i="11"/>
  <c r="GZ467" i="11"/>
  <c r="AL467" i="12"/>
  <c r="FR770" i="11"/>
  <c r="GX770" i="11"/>
  <c r="GZ35" i="11"/>
  <c r="AL35" i="12"/>
  <c r="GX739" i="11"/>
  <c r="FR739" i="11"/>
  <c r="FR835" i="11"/>
  <c r="GX835" i="11"/>
  <c r="FR285" i="11"/>
  <c r="GX285" i="11"/>
  <c r="FR530" i="11"/>
  <c r="GX530" i="11"/>
  <c r="GX715" i="11"/>
  <c r="FR715" i="11"/>
  <c r="GX336" i="11"/>
  <c r="FR336" i="11"/>
  <c r="AL897" i="12"/>
  <c r="GZ904" i="11"/>
  <c r="AN639" i="12"/>
  <c r="BU639" i="12"/>
  <c r="AL334" i="12"/>
  <c r="GZ334" i="11"/>
  <c r="GZ279" i="11"/>
  <c r="AL279" i="12"/>
  <c r="DE742" i="12"/>
  <c r="EL742" i="12"/>
  <c r="FR867" i="11"/>
  <c r="GX867" i="11"/>
  <c r="FR758" i="11"/>
  <c r="GX758" i="11"/>
  <c r="AL137" i="12"/>
  <c r="GZ137" i="11"/>
  <c r="GX62" i="11"/>
  <c r="FR62" i="11"/>
  <c r="GX401" i="11"/>
  <c r="FR401" i="11"/>
  <c r="GZ394" i="11"/>
  <c r="AL394" i="12"/>
  <c r="BW141" i="12"/>
  <c r="DC141" i="12"/>
  <c r="FT592" i="12"/>
  <c r="EN592" i="12"/>
  <c r="FV760" i="12"/>
  <c r="HC760" i="12"/>
  <c r="HE760" i="12" s="1"/>
  <c r="FV239" i="12"/>
  <c r="HC239" i="12"/>
  <c r="HE239" i="12" s="1"/>
  <c r="DA516" i="11"/>
  <c r="EG516" i="11"/>
  <c r="DA310" i="11"/>
  <c r="EG310" i="11"/>
  <c r="EI493" i="11"/>
  <c r="FP493" i="11"/>
  <c r="FR830" i="11"/>
  <c r="GX830" i="11"/>
  <c r="EG840" i="11"/>
  <c r="DA840" i="11"/>
  <c r="DA901" i="11"/>
  <c r="EG901" i="11"/>
  <c r="EG825" i="11"/>
  <c r="DA825" i="11"/>
  <c r="DA545" i="11"/>
  <c r="EG545" i="11"/>
  <c r="EG917" i="11"/>
  <c r="DA917" i="11"/>
  <c r="EI372" i="11"/>
  <c r="FP372" i="11"/>
  <c r="DA376" i="11"/>
  <c r="EG376" i="11"/>
  <c r="EG524" i="11"/>
  <c r="DA524" i="11"/>
  <c r="EG489" i="11"/>
  <c r="DA489" i="11"/>
  <c r="EG791" i="11"/>
  <c r="DA791" i="11"/>
  <c r="FR301" i="11"/>
  <c r="GX301" i="11"/>
  <c r="EI862" i="11"/>
  <c r="FP862" i="11"/>
  <c r="FP666" i="11"/>
  <c r="EI666" i="11"/>
  <c r="EG57" i="11"/>
  <c r="DA57" i="11"/>
  <c r="FP287" i="11"/>
  <c r="EI287" i="11"/>
  <c r="GX745" i="11"/>
  <c r="FR745" i="11"/>
  <c r="EG957" i="11"/>
  <c r="DA957" i="11"/>
  <c r="EG573" i="11"/>
  <c r="DA573" i="11"/>
  <c r="GX544" i="11"/>
  <c r="FR544" i="11"/>
  <c r="FP894" i="11"/>
  <c r="EI894" i="11"/>
  <c r="EI235" i="11"/>
  <c r="FP235" i="11"/>
  <c r="GX210" i="11"/>
  <c r="FR210" i="11"/>
  <c r="FR743" i="11"/>
  <c r="GX743" i="11"/>
  <c r="GX101" i="11"/>
  <c r="FR101" i="11"/>
  <c r="AN895" i="12"/>
  <c r="BU895" i="12"/>
  <c r="FR390" i="11"/>
  <c r="GX390" i="11"/>
  <c r="DA307" i="11"/>
  <c r="EG307" i="11"/>
  <c r="EG685" i="11"/>
  <c r="DA685" i="11"/>
  <c r="DA272" i="11"/>
  <c r="EG272" i="11"/>
  <c r="EG728" i="11"/>
  <c r="DA728" i="11"/>
  <c r="DA814" i="11"/>
  <c r="EG814" i="11"/>
  <c r="DA400" i="11"/>
  <c r="EG400" i="11"/>
  <c r="FP637" i="11"/>
  <c r="EI637" i="11"/>
  <c r="FP822" i="11"/>
  <c r="EI822" i="11"/>
  <c r="FP645" i="11"/>
  <c r="EI645" i="11"/>
  <c r="GX609" i="11"/>
  <c r="FR609" i="11"/>
  <c r="AL569" i="12"/>
  <c r="GZ568" i="11"/>
  <c r="GZ764" i="11"/>
  <c r="AL765" i="12"/>
  <c r="GX608" i="11"/>
  <c r="FR608" i="11"/>
  <c r="GZ259" i="11"/>
  <c r="AL259" i="12"/>
  <c r="AL128" i="12"/>
  <c r="GZ128" i="11"/>
  <c r="FR600" i="11"/>
  <c r="GX600" i="11"/>
  <c r="FR26" i="11"/>
  <c r="GX26" i="11"/>
  <c r="FR130" i="11"/>
  <c r="GX130" i="11"/>
  <c r="FR392" i="11"/>
  <c r="GX392" i="11"/>
  <c r="GZ657" i="11"/>
  <c r="AL658" i="12"/>
  <c r="GZ71" i="11"/>
  <c r="AL71" i="12"/>
  <c r="AL526" i="12"/>
  <c r="GZ525" i="11"/>
  <c r="AL186" i="12"/>
  <c r="GZ186" i="11"/>
  <c r="GZ337" i="11"/>
  <c r="AL337" i="12"/>
  <c r="BU302" i="12"/>
  <c r="AN302" i="12"/>
  <c r="GX409" i="11"/>
  <c r="FR409" i="11"/>
  <c r="GZ59" i="11"/>
  <c r="AL59" i="12"/>
  <c r="AL152" i="12"/>
  <c r="GZ152" i="11"/>
  <c r="AN241" i="12"/>
  <c r="BU241" i="12"/>
  <c r="EN194" i="12"/>
  <c r="FT194" i="12"/>
  <c r="HC270" i="12"/>
  <c r="HE270" i="12" s="1"/>
  <c r="FV270" i="12"/>
  <c r="FV15" i="12"/>
  <c r="HC15" i="12"/>
  <c r="HE15" i="12" s="1"/>
  <c r="DA5" i="11"/>
  <c r="EG5" i="11"/>
  <c r="EI5" i="11" s="1"/>
  <c r="DA405" i="11"/>
  <c r="EG405" i="11"/>
  <c r="EG773" i="11"/>
  <c r="DA773" i="11"/>
  <c r="EI125" i="11"/>
  <c r="FP125" i="11"/>
  <c r="FR184" i="11"/>
  <c r="GX184" i="11"/>
  <c r="DA167" i="11"/>
  <c r="EG167" i="11"/>
  <c r="EI692" i="11"/>
  <c r="FP692" i="11"/>
  <c r="GZ932" i="11"/>
  <c r="AL925" i="12"/>
  <c r="FP178" i="11"/>
  <c r="EI178" i="11"/>
  <c r="GZ656" i="11"/>
  <c r="AL657" i="12"/>
  <c r="GZ321" i="11"/>
  <c r="AL321" i="12"/>
  <c r="AL926" i="12"/>
  <c r="GZ933" i="11"/>
  <c r="AN548" i="12"/>
  <c r="BU548" i="12"/>
  <c r="AL294" i="12"/>
  <c r="GZ294" i="11"/>
  <c r="BU330" i="12"/>
  <c r="AN330" i="12"/>
  <c r="DE504" i="12"/>
  <c r="EL504" i="12"/>
  <c r="FV606" i="12"/>
  <c r="HC606" i="12"/>
  <c r="HE606" i="12" s="1"/>
  <c r="FT331" i="12"/>
  <c r="EN331" i="12"/>
  <c r="DE136" i="12"/>
  <c r="EL136" i="12"/>
  <c r="DA846" i="11"/>
  <c r="EG846" i="11"/>
  <c r="EG809" i="11"/>
  <c r="DA809" i="11"/>
  <c r="EG658" i="11"/>
  <c r="DA658" i="11"/>
  <c r="DA956" i="11"/>
  <c r="EG956" i="11"/>
  <c r="DA332" i="11"/>
  <c r="EG332" i="11"/>
  <c r="EG454" i="11"/>
  <c r="DA454" i="11"/>
  <c r="FP252" i="11"/>
  <c r="EI252" i="11"/>
  <c r="EG126" i="11"/>
  <c r="DA126" i="11"/>
  <c r="EG781" i="11"/>
  <c r="DA781" i="11"/>
  <c r="DA442" i="11"/>
  <c r="EG442" i="11"/>
  <c r="EI736" i="11"/>
  <c r="FP736" i="11"/>
  <c r="EI243" i="11"/>
  <c r="FP243" i="11"/>
  <c r="DA410" i="11"/>
  <c r="EG410" i="11"/>
  <c r="EG217" i="11"/>
  <c r="DA217" i="11"/>
  <c r="DA737" i="11"/>
  <c r="EG737" i="11"/>
  <c r="FP793" i="11"/>
  <c r="EI793" i="11"/>
  <c r="GZ623" i="11"/>
  <c r="AL624" i="12"/>
  <c r="AL211" i="12"/>
  <c r="GZ211" i="11"/>
  <c r="BU254" i="12"/>
  <c r="AN254" i="12"/>
  <c r="BU931" i="12"/>
  <c r="AN931" i="12"/>
  <c r="AL929" i="12"/>
  <c r="GZ936" i="11"/>
  <c r="GZ77" i="11"/>
  <c r="AL77" i="12"/>
  <c r="AN579" i="12"/>
  <c r="BU579" i="12"/>
  <c r="AN315" i="12"/>
  <c r="BU315" i="12"/>
  <c r="EL396" i="12"/>
  <c r="DE396" i="12"/>
  <c r="BU197" i="12"/>
  <c r="AN197" i="12"/>
  <c r="AL945" i="12"/>
  <c r="GZ952" i="11"/>
  <c r="AN848" i="12"/>
  <c r="BU848" i="12"/>
  <c r="DE261" i="12"/>
  <c r="EL261" i="12"/>
  <c r="FT576" i="12"/>
  <c r="EN576" i="12"/>
  <c r="EG581" i="11"/>
  <c r="DA581" i="11"/>
  <c r="DA859" i="11"/>
  <c r="EG859" i="11"/>
  <c r="EG747" i="11"/>
  <c r="DA747" i="11"/>
  <c r="DA876" i="11"/>
  <c r="EG876" i="11"/>
  <c r="EI117" i="11"/>
  <c r="FP117" i="11"/>
  <c r="EI406" i="11"/>
  <c r="FP406" i="11"/>
  <c r="FP520" i="11"/>
  <c r="EI520" i="11"/>
  <c r="DA404" i="11"/>
  <c r="EG404" i="11"/>
  <c r="EG119" i="11"/>
  <c r="DA119" i="11"/>
  <c r="DA422" i="11"/>
  <c r="EG422" i="11"/>
  <c r="EG688" i="11"/>
  <c r="DA688" i="11"/>
  <c r="EG265" i="11"/>
  <c r="DA265" i="11"/>
  <c r="EG222" i="11"/>
  <c r="DA222" i="11"/>
  <c r="FP821" i="11"/>
  <c r="EI821" i="11"/>
  <c r="GZ256" i="11"/>
  <c r="AL256" i="12"/>
  <c r="DC613" i="12"/>
  <c r="BW613" i="12"/>
  <c r="BU478" i="12"/>
  <c r="AN478" i="12"/>
  <c r="AN425" i="12"/>
  <c r="BU425" i="12"/>
  <c r="BU702" i="12"/>
  <c r="AN702" i="12"/>
  <c r="GZ559" i="11"/>
  <c r="AL560" i="12"/>
  <c r="DE121" i="12"/>
  <c r="EL121" i="12"/>
  <c r="DE757" i="12"/>
  <c r="EL757" i="12"/>
  <c r="EN378" i="12"/>
  <c r="FT378" i="12"/>
  <c r="DA33" i="11"/>
  <c r="EG33" i="11"/>
  <c r="EG61" i="11"/>
  <c r="DA61" i="11"/>
  <c r="EG437" i="11"/>
  <c r="DA437" i="11"/>
  <c r="DA419" i="11"/>
  <c r="EG419" i="11"/>
  <c r="EG734" i="11"/>
  <c r="DA734" i="11"/>
  <c r="DA529" i="11"/>
  <c r="EG529" i="11"/>
  <c r="EI414" i="11"/>
  <c r="FP414" i="11"/>
  <c r="DA778" i="11"/>
  <c r="EG778" i="11"/>
  <c r="EG360" i="11"/>
  <c r="DA360" i="11"/>
  <c r="FR865" i="11"/>
  <c r="GX865" i="11"/>
  <c r="FP587" i="11"/>
  <c r="EI587" i="11"/>
  <c r="FP76" i="11"/>
  <c r="EI76" i="11"/>
  <c r="FR413" i="11"/>
  <c r="GX413" i="11"/>
  <c r="AL749" i="12"/>
  <c r="GZ748" i="11"/>
  <c r="BU571" i="12"/>
  <c r="AN571" i="12"/>
  <c r="BU361" i="12"/>
  <c r="AN361" i="12"/>
  <c r="GZ541" i="11"/>
  <c r="AL542" i="12"/>
  <c r="GZ878" i="11"/>
  <c r="AL871" i="12"/>
  <c r="AL491" i="12"/>
  <c r="GZ491" i="11"/>
  <c r="AL316" i="12"/>
  <c r="GZ316" i="11"/>
  <c r="AN160" i="12"/>
  <c r="BU160" i="12"/>
  <c r="AL452" i="12"/>
  <c r="GZ452" i="11"/>
  <c r="BU586" i="12"/>
  <c r="AN586" i="12"/>
  <c r="DC725" i="12"/>
  <c r="BW725" i="12"/>
  <c r="EL627" i="12"/>
  <c r="DE627" i="12"/>
  <c r="EL718" i="12"/>
  <c r="DE718" i="12"/>
  <c r="DC241" i="12" l="1"/>
  <c r="BW241" i="12"/>
  <c r="AL392" i="12"/>
  <c r="GZ392" i="11"/>
  <c r="FP272" i="11"/>
  <c r="EI272" i="11"/>
  <c r="DC895" i="12"/>
  <c r="BW895" i="12"/>
  <c r="GX235" i="11"/>
  <c r="FR235" i="11"/>
  <c r="AL301" i="12"/>
  <c r="GZ301" i="11"/>
  <c r="FP376" i="11"/>
  <c r="EI376" i="11"/>
  <c r="GZ867" i="11"/>
  <c r="AL860" i="12"/>
  <c r="BW639" i="12"/>
  <c r="DC639" i="12"/>
  <c r="AL531" i="12"/>
  <c r="GZ530" i="11"/>
  <c r="BU35" i="12"/>
  <c r="AN35" i="12"/>
  <c r="BU356" i="12"/>
  <c r="AN356" i="12"/>
  <c r="FP628" i="11"/>
  <c r="EI628" i="11"/>
  <c r="GX898" i="11"/>
  <c r="FR898" i="11"/>
  <c r="GX760" i="11"/>
  <c r="FR760" i="11"/>
  <c r="EI595" i="11"/>
  <c r="FP595" i="11"/>
  <c r="EI505" i="11"/>
  <c r="FP505" i="11"/>
  <c r="EI441" i="11"/>
  <c r="FP441" i="11"/>
  <c r="GZ386" i="11"/>
  <c r="AL386" i="12"/>
  <c r="AL429" i="12"/>
  <c r="GZ429" i="11"/>
  <c r="GZ147" i="11"/>
  <c r="AL147" i="12"/>
  <c r="GZ531" i="11"/>
  <c r="AL532" i="12"/>
  <c r="AL538" i="12"/>
  <c r="GZ537" i="11"/>
  <c r="FR105" i="11"/>
  <c r="GX105" i="11"/>
  <c r="GZ885" i="11"/>
  <c r="AL878" i="12"/>
  <c r="EI813" i="11"/>
  <c r="FP813" i="11"/>
  <c r="GX924" i="11"/>
  <c r="FR924" i="11"/>
  <c r="EG683" i="11"/>
  <c r="DA683" i="11"/>
  <c r="EI50" i="11"/>
  <c r="FP50" i="11"/>
  <c r="AN275" i="12"/>
  <c r="BU275" i="12"/>
  <c r="DC225" i="12"/>
  <c r="BW225" i="12"/>
  <c r="BU827" i="12"/>
  <c r="AN827" i="12"/>
  <c r="BW302" i="12"/>
  <c r="DC302" i="12"/>
  <c r="AN128" i="12"/>
  <c r="BU128" i="12"/>
  <c r="GZ608" i="11"/>
  <c r="AL609" i="12"/>
  <c r="FR645" i="11"/>
  <c r="GX645" i="11"/>
  <c r="EI957" i="11"/>
  <c r="FP957" i="11"/>
  <c r="FR666" i="11"/>
  <c r="GX666" i="11"/>
  <c r="FP489" i="11"/>
  <c r="EI489" i="11"/>
  <c r="EI825" i="11"/>
  <c r="FP825" i="11"/>
  <c r="AN137" i="12"/>
  <c r="BU137" i="12"/>
  <c r="GZ336" i="11"/>
  <c r="AL336" i="12"/>
  <c r="AN88" i="12"/>
  <c r="BU88" i="12"/>
  <c r="EI205" i="11"/>
  <c r="FP205" i="11"/>
  <c r="AL617" i="12"/>
  <c r="GZ616" i="11"/>
  <c r="EI209" i="11"/>
  <c r="FP209" i="11"/>
  <c r="GX166" i="11"/>
  <c r="FR166" i="11"/>
  <c r="EI216" i="11"/>
  <c r="FP216" i="11"/>
  <c r="GX173" i="11"/>
  <c r="FR173" i="11"/>
  <c r="AN154" i="12"/>
  <c r="BU154" i="12"/>
  <c r="BW260" i="12"/>
  <c r="DC260" i="12"/>
  <c r="GZ950" i="11"/>
  <c r="AL943" i="12"/>
  <c r="FP370" i="11"/>
  <c r="EI370" i="11"/>
  <c r="FP794" i="11"/>
  <c r="EI794" i="11"/>
  <c r="GZ704" i="11"/>
  <c r="AL705" i="12"/>
  <c r="GX955" i="11"/>
  <c r="FR955" i="11"/>
  <c r="FP462" i="11"/>
  <c r="EI462" i="11"/>
  <c r="EI877" i="11"/>
  <c r="FP877" i="11"/>
  <c r="EI832" i="11"/>
  <c r="FP832" i="11"/>
  <c r="FP164" i="11"/>
  <c r="EI164" i="11"/>
  <c r="FP483" i="11"/>
  <c r="EI483" i="11"/>
  <c r="FR849" i="11"/>
  <c r="GX849" i="11"/>
  <c r="GX97" i="11"/>
  <c r="FR97" i="11"/>
  <c r="EI398" i="11"/>
  <c r="FP398" i="11"/>
  <c r="FR415" i="11"/>
  <c r="GX415" i="11"/>
  <c r="AN719" i="12"/>
  <c r="BU719" i="12"/>
  <c r="BU364" i="12"/>
  <c r="AN364" i="12"/>
  <c r="AL87" i="12"/>
  <c r="GZ87" i="11"/>
  <c r="HC194" i="12"/>
  <c r="HE194" i="12" s="1"/>
  <c r="FV194" i="12"/>
  <c r="BU337" i="12"/>
  <c r="AN337" i="12"/>
  <c r="AN658" i="12"/>
  <c r="BU658" i="12"/>
  <c r="AL130" i="12"/>
  <c r="GZ130" i="11"/>
  <c r="GZ600" i="11"/>
  <c r="AL601" i="12"/>
  <c r="BU259" i="12"/>
  <c r="AN259" i="12"/>
  <c r="BU765" i="12"/>
  <c r="AN765" i="12"/>
  <c r="EI400" i="11"/>
  <c r="FP400" i="11"/>
  <c r="AL390" i="12"/>
  <c r="GZ390" i="11"/>
  <c r="GX862" i="11"/>
  <c r="FR862" i="11"/>
  <c r="FR372" i="11"/>
  <c r="GX372" i="11"/>
  <c r="EI545" i="11"/>
  <c r="FP545" i="11"/>
  <c r="FP901" i="11"/>
  <c r="EI901" i="11"/>
  <c r="GZ830" i="11"/>
  <c r="AL831" i="12"/>
  <c r="FP310" i="11"/>
  <c r="EI310" i="11"/>
  <c r="BU394" i="12"/>
  <c r="AN394" i="12"/>
  <c r="GZ758" i="11"/>
  <c r="AL759" i="12"/>
  <c r="FT742" i="12"/>
  <c r="EN742" i="12"/>
  <c r="GZ285" i="11"/>
  <c r="AL285" i="12"/>
  <c r="GZ770" i="11"/>
  <c r="AL771" i="12"/>
  <c r="GZ14" i="11"/>
  <c r="AL14" i="12"/>
  <c r="BU27" i="12"/>
  <c r="AN27" i="12"/>
  <c r="GZ70" i="11"/>
  <c r="AL70" i="12"/>
  <c r="EI450" i="11"/>
  <c r="FP450" i="11"/>
  <c r="FP94" i="11"/>
  <c r="EI94" i="11"/>
  <c r="FR12" i="11"/>
  <c r="GX12" i="11"/>
  <c r="FP650" i="11"/>
  <c r="EI650" i="11"/>
  <c r="FP393" i="11"/>
  <c r="EI393" i="11"/>
  <c r="GX886" i="11"/>
  <c r="FR886" i="11"/>
  <c r="GX44" i="11"/>
  <c r="FR44" i="11"/>
  <c r="EI586" i="11"/>
  <c r="FP586" i="11"/>
  <c r="FP39" i="11"/>
  <c r="EI39" i="11"/>
  <c r="FP453" i="11"/>
  <c r="EI453" i="11"/>
  <c r="EI129" i="11"/>
  <c r="FP129" i="11"/>
  <c r="GX841" i="11"/>
  <c r="GZ841" i="11" s="1"/>
  <c r="FR841" i="11"/>
  <c r="EI41" i="11"/>
  <c r="FP41" i="11"/>
  <c r="FR689" i="11"/>
  <c r="GX689" i="11"/>
  <c r="BU694" i="12"/>
  <c r="AN694" i="12"/>
  <c r="AL727" i="12"/>
  <c r="GZ726" i="11"/>
  <c r="BU618" i="12"/>
  <c r="AN618" i="12"/>
  <c r="BU791" i="12"/>
  <c r="AN791" i="12"/>
  <c r="DE91" i="12"/>
  <c r="EL91" i="12"/>
  <c r="GZ497" i="11"/>
  <c r="AL497" i="12"/>
  <c r="BU424" i="12"/>
  <c r="AN424" i="12"/>
  <c r="BU291" i="12"/>
  <c r="AN291" i="12"/>
  <c r="AL127" i="12"/>
  <c r="GZ127" i="11"/>
  <c r="FP383" i="11"/>
  <c r="EI383" i="11"/>
  <c r="EI373" i="11"/>
  <c r="FP373" i="11"/>
  <c r="AL196" i="12"/>
  <c r="GZ196" i="11"/>
  <c r="GX720" i="11"/>
  <c r="FR720" i="11"/>
  <c r="AL365" i="12"/>
  <c r="GZ365" i="11"/>
  <c r="FP675" i="11"/>
  <c r="EI675" i="11"/>
  <c r="EI93" i="11"/>
  <c r="FP93" i="11"/>
  <c r="GX560" i="11"/>
  <c r="FR560" i="11"/>
  <c r="FP803" i="11"/>
  <c r="EI803" i="11"/>
  <c r="GZ187" i="11"/>
  <c r="AL187" i="12"/>
  <c r="GX208" i="11"/>
  <c r="FR208" i="11"/>
  <c r="EI812" i="11"/>
  <c r="FP812" i="11"/>
  <c r="EI457" i="11"/>
  <c r="FP457" i="11"/>
  <c r="AL562" i="12"/>
  <c r="GZ561" i="11"/>
  <c r="BU99" i="12"/>
  <c r="AN99" i="12"/>
  <c r="BU138" i="12"/>
  <c r="AN138" i="12"/>
  <c r="AN808" i="12"/>
  <c r="BU808" i="12"/>
  <c r="AL69" i="12"/>
  <c r="GZ69" i="11"/>
  <c r="GZ238" i="11"/>
  <c r="AL238" i="12"/>
  <c r="GX296" i="11"/>
  <c r="FR296" i="11"/>
  <c r="AN59" i="12"/>
  <c r="BU59" i="12"/>
  <c r="AN71" i="12"/>
  <c r="BU71" i="12"/>
  <c r="GZ26" i="11"/>
  <c r="AL26" i="12"/>
  <c r="FP814" i="11"/>
  <c r="EI814" i="11"/>
  <c r="FP307" i="11"/>
  <c r="EI307" i="11"/>
  <c r="AL744" i="12"/>
  <c r="GZ743" i="11"/>
  <c r="FR493" i="11"/>
  <c r="GX493" i="11"/>
  <c r="EI516" i="11"/>
  <c r="FP516" i="11"/>
  <c r="EL141" i="12"/>
  <c r="DE141" i="12"/>
  <c r="AN279" i="12"/>
  <c r="BU279" i="12"/>
  <c r="GZ835" i="11"/>
  <c r="AL836" i="12"/>
  <c r="BU467" i="12"/>
  <c r="AN467" i="12"/>
  <c r="AN486" i="12"/>
  <c r="BU486" i="12"/>
  <c r="GX262" i="11"/>
  <c r="FR262" i="11"/>
  <c r="FP900" i="11"/>
  <c r="EI900" i="11"/>
  <c r="GX72" i="11"/>
  <c r="FR72" i="11"/>
  <c r="EI492" i="11"/>
  <c r="FP492" i="11"/>
  <c r="EI535" i="11"/>
  <c r="FP535" i="11"/>
  <c r="EI782" i="11"/>
  <c r="FP782" i="11"/>
  <c r="EI417" i="11"/>
  <c r="FP417" i="11"/>
  <c r="EI946" i="11"/>
  <c r="FP946" i="11"/>
  <c r="AN902" i="12"/>
  <c r="BU902" i="12"/>
  <c r="BW602" i="12"/>
  <c r="DC602" i="12"/>
  <c r="GX145" i="11"/>
  <c r="FR145" i="11"/>
  <c r="GX10" i="11"/>
  <c r="FR10" i="11"/>
  <c r="FP661" i="11"/>
  <c r="EI661" i="11"/>
  <c r="EI633" i="11"/>
  <c r="FP633" i="11"/>
  <c r="EI698" i="11"/>
  <c r="FP698" i="11"/>
  <c r="BW233" i="12"/>
  <c r="DC233" i="12"/>
  <c r="AL257" i="12"/>
  <c r="GZ257" i="11"/>
  <c r="GZ134" i="11"/>
  <c r="AL134" i="12"/>
  <c r="AN186" i="12"/>
  <c r="BU186" i="12"/>
  <c r="AN569" i="12"/>
  <c r="BU569" i="12"/>
  <c r="FR637" i="11"/>
  <c r="GX637" i="11"/>
  <c r="GZ544" i="11"/>
  <c r="AL545" i="12"/>
  <c r="FR287" i="11"/>
  <c r="GX287" i="11"/>
  <c r="EI917" i="11"/>
  <c r="FP917" i="11"/>
  <c r="FP840" i="11"/>
  <c r="EI840" i="11"/>
  <c r="AL401" i="12"/>
  <c r="GZ401" i="11"/>
  <c r="GX317" i="11"/>
  <c r="FR317" i="11"/>
  <c r="FR672" i="11"/>
  <c r="GX672" i="11"/>
  <c r="FR73" i="11"/>
  <c r="GX73" i="11"/>
  <c r="FP281" i="11"/>
  <c r="EI281" i="11"/>
  <c r="EI798" i="11"/>
  <c r="FP798" i="11"/>
  <c r="EI577" i="11"/>
  <c r="FP577" i="11"/>
  <c r="BU276" i="12"/>
  <c r="AN276" i="12"/>
  <c r="AL649" i="12"/>
  <c r="GZ648" i="11"/>
  <c r="BU152" i="12"/>
  <c r="AN152" i="12"/>
  <c r="AL409" i="12"/>
  <c r="GZ409" i="11"/>
  <c r="AN526" i="12"/>
  <c r="BU526" i="12"/>
  <c r="AL610" i="12"/>
  <c r="GZ609" i="11"/>
  <c r="FR822" i="11"/>
  <c r="GX822" i="11"/>
  <c r="FP728" i="11"/>
  <c r="EI728" i="11"/>
  <c r="EI685" i="11"/>
  <c r="FP685" i="11"/>
  <c r="GZ101" i="11"/>
  <c r="AL101" i="12"/>
  <c r="AL210" i="12"/>
  <c r="GZ210" i="11"/>
  <c r="GX894" i="11"/>
  <c r="FR894" i="11"/>
  <c r="EI573" i="11"/>
  <c r="FP573" i="11"/>
  <c r="GZ745" i="11"/>
  <c r="AL746" i="12"/>
  <c r="EI57" i="11"/>
  <c r="FP57" i="11"/>
  <c r="FP791" i="11"/>
  <c r="EI791" i="11"/>
  <c r="FP524" i="11"/>
  <c r="EI524" i="11"/>
  <c r="HC592" i="12"/>
  <c r="HE592" i="12" s="1"/>
  <c r="FV592" i="12"/>
  <c r="GZ62" i="11"/>
  <c r="AL62" i="12"/>
  <c r="BU334" i="12"/>
  <c r="AN334" i="12"/>
  <c r="BU897" i="12"/>
  <c r="AN897" i="12"/>
  <c r="AL716" i="12"/>
  <c r="GZ715" i="11"/>
  <c r="AL740" i="12"/>
  <c r="GZ739" i="11"/>
  <c r="AL665" i="12"/>
  <c r="GZ664" i="11"/>
  <c r="EI460" i="11"/>
  <c r="FP460" i="11"/>
  <c r="FP247" i="11"/>
  <c r="EI247" i="11"/>
  <c r="FP113" i="11"/>
  <c r="EI113" i="11"/>
  <c r="FR916" i="11"/>
  <c r="GX916" i="11"/>
  <c r="GX706" i="11"/>
  <c r="FR706" i="11"/>
  <c r="AL763" i="12"/>
  <c r="GZ762" i="11"/>
  <c r="FP923" i="11"/>
  <c r="EI923" i="11"/>
  <c r="GZ112" i="11"/>
  <c r="AL112" i="12"/>
  <c r="GX67" i="11"/>
  <c r="FR67" i="11"/>
  <c r="FP697" i="11"/>
  <c r="EI697" i="11"/>
  <c r="GX108" i="11"/>
  <c r="FR108" i="11"/>
  <c r="EL734" i="12"/>
  <c r="DE734" i="12"/>
  <c r="AL886" i="12"/>
  <c r="GZ893" i="11"/>
  <c r="BU351" i="12"/>
  <c r="AN351" i="12"/>
  <c r="AN314" i="12"/>
  <c r="BU314" i="12"/>
  <c r="AL234" i="12"/>
  <c r="GZ234" i="11"/>
  <c r="GX921" i="11"/>
  <c r="FR921" i="11"/>
  <c r="FR480" i="11"/>
  <c r="GX480" i="11"/>
  <c r="EI906" i="11"/>
  <c r="FP906" i="11"/>
  <c r="FP81" i="11"/>
  <c r="EI81" i="11"/>
  <c r="FP220" i="11"/>
  <c r="EI220" i="11"/>
  <c r="FP823" i="11"/>
  <c r="EI823" i="11"/>
  <c r="EI156" i="11"/>
  <c r="FP156" i="11"/>
  <c r="EI494" i="11"/>
  <c r="FP494" i="11"/>
  <c r="EI168" i="11"/>
  <c r="FP168" i="11"/>
  <c r="EI543" i="11"/>
  <c r="FP543" i="11"/>
  <c r="AN622" i="12"/>
  <c r="BU622" i="12"/>
  <c r="AN522" i="12"/>
  <c r="BU522" i="12"/>
  <c r="GZ553" i="11"/>
  <c r="AL554" i="12"/>
  <c r="AN316" i="12"/>
  <c r="BU316" i="12"/>
  <c r="DC160" i="12"/>
  <c r="BW160" i="12"/>
  <c r="AL413" i="12"/>
  <c r="GZ413" i="11"/>
  <c r="AN871" i="12"/>
  <c r="BU871" i="12"/>
  <c r="GZ865" i="11"/>
  <c r="AL858" i="12"/>
  <c r="EI778" i="11"/>
  <c r="FP778" i="11"/>
  <c r="FP529" i="11"/>
  <c r="EI529" i="11"/>
  <c r="FP419" i="11"/>
  <c r="EI419" i="11"/>
  <c r="FV378" i="12"/>
  <c r="HC378" i="12"/>
  <c r="HE378" i="12" s="1"/>
  <c r="EN121" i="12"/>
  <c r="FT121" i="12"/>
  <c r="BU560" i="12"/>
  <c r="AN560" i="12"/>
  <c r="BW425" i="12"/>
  <c r="DC425" i="12"/>
  <c r="BU256" i="12"/>
  <c r="AN256" i="12"/>
  <c r="EI422" i="11"/>
  <c r="FP422" i="11"/>
  <c r="EI404" i="11"/>
  <c r="FP404" i="11"/>
  <c r="GX406" i="11"/>
  <c r="FR406" i="11"/>
  <c r="FP876" i="11"/>
  <c r="EI876" i="11"/>
  <c r="EI859" i="11"/>
  <c r="FP859" i="11"/>
  <c r="BW579" i="12"/>
  <c r="DC579" i="12"/>
  <c r="FR243" i="11"/>
  <c r="GX243" i="11"/>
  <c r="FP442" i="11"/>
  <c r="EI442" i="11"/>
  <c r="FP956" i="11"/>
  <c r="EI956" i="11"/>
  <c r="AN657" i="12"/>
  <c r="BU657" i="12"/>
  <c r="BU925" i="12"/>
  <c r="AN925" i="12"/>
  <c r="EI167" i="11"/>
  <c r="FP167" i="11"/>
  <c r="FR125" i="11"/>
  <c r="GX125" i="11"/>
  <c r="EI405" i="11"/>
  <c r="FP405" i="11"/>
  <c r="AN452" i="12"/>
  <c r="BU452" i="12"/>
  <c r="DC361" i="12"/>
  <c r="BW361" i="12"/>
  <c r="BU749" i="12"/>
  <c r="AN749" i="12"/>
  <c r="FR76" i="11"/>
  <c r="GX76" i="11"/>
  <c r="FP61" i="11"/>
  <c r="EI61" i="11"/>
  <c r="DE613" i="12"/>
  <c r="EL613" i="12"/>
  <c r="GX821" i="11"/>
  <c r="FR821" i="11"/>
  <c r="EI265" i="11"/>
  <c r="FP265" i="11"/>
  <c r="FV576" i="12"/>
  <c r="HC576" i="12"/>
  <c r="HE576" i="12" s="1"/>
  <c r="AN945" i="12"/>
  <c r="BU945" i="12"/>
  <c r="EN396" i="12"/>
  <c r="FT396" i="12"/>
  <c r="BU929" i="12"/>
  <c r="AN929" i="12"/>
  <c r="BW254" i="12"/>
  <c r="DC254" i="12"/>
  <c r="BU211" i="12"/>
  <c r="AN211" i="12"/>
  <c r="FR793" i="11"/>
  <c r="GX793" i="11"/>
  <c r="FP217" i="11"/>
  <c r="EI217" i="11"/>
  <c r="FP126" i="11"/>
  <c r="EI126" i="11"/>
  <c r="FP454" i="11"/>
  <c r="EI454" i="11"/>
  <c r="EI809" i="11"/>
  <c r="FP809" i="11"/>
  <c r="HC331" i="12"/>
  <c r="HE331" i="12" s="1"/>
  <c r="FV331" i="12"/>
  <c r="DC330" i="12"/>
  <c r="BW330" i="12"/>
  <c r="AN294" i="12"/>
  <c r="BU294" i="12"/>
  <c r="BU926" i="12"/>
  <c r="AN926" i="12"/>
  <c r="BU542" i="12"/>
  <c r="AN542" i="12"/>
  <c r="FR414" i="11"/>
  <c r="GX414" i="11"/>
  <c r="FP33" i="11"/>
  <c r="EI33" i="11"/>
  <c r="EN757" i="12"/>
  <c r="FT757" i="12"/>
  <c r="GX117" i="11"/>
  <c r="FR117" i="11"/>
  <c r="EN261" i="12"/>
  <c r="FT261" i="12"/>
  <c r="DC848" i="12"/>
  <c r="BW848" i="12"/>
  <c r="DC315" i="12"/>
  <c r="BW315" i="12"/>
  <c r="AN77" i="12"/>
  <c r="BU77" i="12"/>
  <c r="BU624" i="12"/>
  <c r="AN624" i="12"/>
  <c r="FP737" i="11"/>
  <c r="EI737" i="11"/>
  <c r="FP410" i="11"/>
  <c r="EI410" i="11"/>
  <c r="FR736" i="11"/>
  <c r="GX736" i="11"/>
  <c r="FP332" i="11"/>
  <c r="EI332" i="11"/>
  <c r="EI846" i="11"/>
  <c r="FP846" i="11"/>
  <c r="FT136" i="12"/>
  <c r="EN136" i="12"/>
  <c r="FT504" i="12"/>
  <c r="EN504" i="12"/>
  <c r="DC548" i="12"/>
  <c r="BW548" i="12"/>
  <c r="BU321" i="12"/>
  <c r="AN321" i="12"/>
  <c r="FR692" i="11"/>
  <c r="GX692" i="11"/>
  <c r="GZ184" i="11"/>
  <c r="AL184" i="12"/>
  <c r="EL725" i="12"/>
  <c r="DE725" i="12"/>
  <c r="BU491" i="12"/>
  <c r="AN491" i="12"/>
  <c r="FT718" i="12"/>
  <c r="EN718" i="12"/>
  <c r="FT627" i="12"/>
  <c r="EN627" i="12"/>
  <c r="BW586" i="12"/>
  <c r="DC586" i="12"/>
  <c r="BW571" i="12"/>
  <c r="DC571" i="12"/>
  <c r="FR587" i="11"/>
  <c r="GX587" i="11"/>
  <c r="EI360" i="11"/>
  <c r="FP360" i="11"/>
  <c r="EI734" i="11"/>
  <c r="FP734" i="11"/>
  <c r="EI437" i="11"/>
  <c r="FP437" i="11"/>
  <c r="BW702" i="12"/>
  <c r="DC702" i="12"/>
  <c r="BW478" i="12"/>
  <c r="DC478" i="12"/>
  <c r="FP222" i="11"/>
  <c r="EI222" i="11"/>
  <c r="EI688" i="11"/>
  <c r="FP688" i="11"/>
  <c r="EI119" i="11"/>
  <c r="FP119" i="11"/>
  <c r="FR520" i="11"/>
  <c r="GX520" i="11"/>
  <c r="EI747" i="11"/>
  <c r="FP747" i="11"/>
  <c r="FP581" i="11"/>
  <c r="EI581" i="11"/>
  <c r="DC197" i="12"/>
  <c r="BW197" i="12"/>
  <c r="DC931" i="12"/>
  <c r="BW931" i="12"/>
  <c r="FP781" i="11"/>
  <c r="EI781" i="11"/>
  <c r="GX252" i="11"/>
  <c r="FR252" i="11"/>
  <c r="FP658" i="11"/>
  <c r="EI658" i="11"/>
  <c r="GX178" i="11"/>
  <c r="FR178" i="11"/>
  <c r="EI773" i="11"/>
  <c r="FP773" i="11"/>
  <c r="AN554" i="12" l="1"/>
  <c r="BU554" i="12"/>
  <c r="BW622" i="12"/>
  <c r="DC622" i="12"/>
  <c r="FR168" i="11"/>
  <c r="GX168" i="11"/>
  <c r="FR156" i="11"/>
  <c r="GX156" i="11"/>
  <c r="FR906" i="11"/>
  <c r="GX906" i="11"/>
  <c r="DC314" i="12"/>
  <c r="BW314" i="12"/>
  <c r="FR460" i="11"/>
  <c r="GX460" i="11"/>
  <c r="BU62" i="12"/>
  <c r="AN62" i="12"/>
  <c r="FR57" i="11"/>
  <c r="GX57" i="11"/>
  <c r="GX573" i="11"/>
  <c r="FR573" i="11"/>
  <c r="GX685" i="11"/>
  <c r="FR685" i="11"/>
  <c r="GZ822" i="11"/>
  <c r="AL823" i="12"/>
  <c r="BW526" i="12"/>
  <c r="DC526" i="12"/>
  <c r="GX798" i="11"/>
  <c r="FR798" i="11"/>
  <c r="GZ73" i="11"/>
  <c r="AL73" i="12"/>
  <c r="AL287" i="12"/>
  <c r="GZ287" i="11"/>
  <c r="GZ637" i="11"/>
  <c r="AL638" i="12"/>
  <c r="DC186" i="12"/>
  <c r="BW186" i="12"/>
  <c r="GX698" i="11"/>
  <c r="FR698" i="11"/>
  <c r="DC902" i="12"/>
  <c r="BW902" i="12"/>
  <c r="FR417" i="11"/>
  <c r="GX417" i="11"/>
  <c r="FR535" i="11"/>
  <c r="GX535" i="11"/>
  <c r="DC279" i="12"/>
  <c r="BW279" i="12"/>
  <c r="GX516" i="11"/>
  <c r="FR516" i="11"/>
  <c r="DC71" i="12"/>
  <c r="BW71" i="12"/>
  <c r="FR812" i="11"/>
  <c r="GX812" i="11"/>
  <c r="BU187" i="12"/>
  <c r="AN187" i="12"/>
  <c r="GX373" i="11"/>
  <c r="FR373" i="11"/>
  <c r="FT91" i="12"/>
  <c r="EN91" i="12"/>
  <c r="FR41" i="11"/>
  <c r="GX41" i="11"/>
  <c r="GX129" i="11"/>
  <c r="FR129" i="11"/>
  <c r="AL12" i="12"/>
  <c r="GZ12" i="11"/>
  <c r="GX450" i="11"/>
  <c r="FR450" i="11"/>
  <c r="BU771" i="12"/>
  <c r="AN771" i="12"/>
  <c r="BU831" i="12"/>
  <c r="AN831" i="12"/>
  <c r="FR545" i="11"/>
  <c r="GX545" i="11"/>
  <c r="GX400" i="11"/>
  <c r="FR400" i="11"/>
  <c r="DC719" i="12"/>
  <c r="BW719" i="12"/>
  <c r="FR398" i="11"/>
  <c r="GX398" i="11"/>
  <c r="AL842" i="12"/>
  <c r="GZ849" i="11"/>
  <c r="GX877" i="11"/>
  <c r="FR877" i="11"/>
  <c r="BU943" i="12"/>
  <c r="AN943" i="12"/>
  <c r="DC154" i="12"/>
  <c r="BW154" i="12"/>
  <c r="GX216" i="11"/>
  <c r="FR216" i="11"/>
  <c r="GX209" i="11"/>
  <c r="FR209" i="11"/>
  <c r="FR205" i="11"/>
  <c r="GX205" i="11"/>
  <c r="BU336" i="12"/>
  <c r="AN336" i="12"/>
  <c r="FR825" i="11"/>
  <c r="GX825" i="11"/>
  <c r="AL667" i="12"/>
  <c r="GZ666" i="11"/>
  <c r="GZ645" i="11"/>
  <c r="AL646" i="12"/>
  <c r="DC128" i="12"/>
  <c r="BW128" i="12"/>
  <c r="BW275" i="12"/>
  <c r="DC275" i="12"/>
  <c r="FR813" i="11"/>
  <c r="GX813" i="11"/>
  <c r="GZ105" i="11"/>
  <c r="AL105" i="12"/>
  <c r="BU532" i="12"/>
  <c r="AN532" i="12"/>
  <c r="FR441" i="11"/>
  <c r="GX441" i="11"/>
  <c r="GX595" i="11"/>
  <c r="FR595" i="11"/>
  <c r="BU860" i="12"/>
  <c r="AN860" i="12"/>
  <c r="GX220" i="11"/>
  <c r="FR220" i="11"/>
  <c r="GZ921" i="11"/>
  <c r="AL914" i="12"/>
  <c r="AN886" i="12"/>
  <c r="BU886" i="12"/>
  <c r="AL108" i="12"/>
  <c r="GZ108" i="11"/>
  <c r="AL67" i="12"/>
  <c r="GZ67" i="11"/>
  <c r="FR923" i="11"/>
  <c r="GX923" i="11"/>
  <c r="AL707" i="12"/>
  <c r="GZ706" i="11"/>
  <c r="GX113" i="11"/>
  <c r="FR113" i="11"/>
  <c r="BU740" i="12"/>
  <c r="AN740" i="12"/>
  <c r="BW897" i="12"/>
  <c r="DC897" i="12"/>
  <c r="FR524" i="11"/>
  <c r="GX524" i="11"/>
  <c r="AN210" i="12"/>
  <c r="BU210" i="12"/>
  <c r="DC152" i="12"/>
  <c r="BW152" i="12"/>
  <c r="BW276" i="12"/>
  <c r="DC276" i="12"/>
  <c r="AL317" i="12"/>
  <c r="GZ317" i="11"/>
  <c r="GX840" i="11"/>
  <c r="GZ840" i="11" s="1"/>
  <c r="FR840" i="11"/>
  <c r="BU257" i="12"/>
  <c r="AN257" i="12"/>
  <c r="FR661" i="11"/>
  <c r="GX661" i="11"/>
  <c r="GZ145" i="11"/>
  <c r="AL145" i="12"/>
  <c r="GZ72" i="11"/>
  <c r="AL72" i="12"/>
  <c r="AL262" i="12"/>
  <c r="GZ262" i="11"/>
  <c r="DC467" i="12"/>
  <c r="BW467" i="12"/>
  <c r="BU744" i="12"/>
  <c r="AN744" i="12"/>
  <c r="GX814" i="11"/>
  <c r="FR814" i="11"/>
  <c r="AL296" i="12"/>
  <c r="GZ296" i="11"/>
  <c r="AN69" i="12"/>
  <c r="BU69" i="12"/>
  <c r="BW138" i="12"/>
  <c r="DC138" i="12"/>
  <c r="BU562" i="12"/>
  <c r="AN562" i="12"/>
  <c r="AL561" i="12"/>
  <c r="GZ560" i="11"/>
  <c r="GX675" i="11"/>
  <c r="FR675" i="11"/>
  <c r="AL721" i="12"/>
  <c r="GZ720" i="11"/>
  <c r="BU127" i="12"/>
  <c r="AN127" i="12"/>
  <c r="BW424" i="12"/>
  <c r="DC424" i="12"/>
  <c r="BW618" i="12"/>
  <c r="DC618" i="12"/>
  <c r="DC694" i="12"/>
  <c r="BW694" i="12"/>
  <c r="FR39" i="11"/>
  <c r="GX39" i="11"/>
  <c r="AL44" i="12"/>
  <c r="GZ44" i="11"/>
  <c r="FR393" i="11"/>
  <c r="GX393" i="11"/>
  <c r="DC27" i="12"/>
  <c r="BW27" i="12"/>
  <c r="HC742" i="12"/>
  <c r="HE742" i="12" s="1"/>
  <c r="FV742" i="12"/>
  <c r="DC394" i="12"/>
  <c r="BW394" i="12"/>
  <c r="AL855" i="12"/>
  <c r="GZ862" i="11"/>
  <c r="DC259" i="12"/>
  <c r="BW259" i="12"/>
  <c r="AN130" i="12"/>
  <c r="BU130" i="12"/>
  <c r="DC337" i="12"/>
  <c r="BW337" i="12"/>
  <c r="AN87" i="12"/>
  <c r="BU87" i="12"/>
  <c r="GX164" i="11"/>
  <c r="FR164" i="11"/>
  <c r="AL948" i="12"/>
  <c r="GZ955" i="11"/>
  <c r="FR794" i="11"/>
  <c r="GX794" i="11"/>
  <c r="BW827" i="12"/>
  <c r="DC827" i="12"/>
  <c r="EI683" i="11"/>
  <c r="FP683" i="11"/>
  <c r="AN429" i="12"/>
  <c r="BU429" i="12"/>
  <c r="AL891" i="12"/>
  <c r="GZ898" i="11"/>
  <c r="DC356" i="12"/>
  <c r="BW356" i="12"/>
  <c r="AN531" i="12"/>
  <c r="BU531" i="12"/>
  <c r="AN301" i="12"/>
  <c r="BU301" i="12"/>
  <c r="DE895" i="12"/>
  <c r="EL895" i="12"/>
  <c r="BU392" i="12"/>
  <c r="AN392" i="12"/>
  <c r="BW522" i="12"/>
  <c r="DC522" i="12"/>
  <c r="FR543" i="11"/>
  <c r="GX543" i="11"/>
  <c r="FR494" i="11"/>
  <c r="GX494" i="11"/>
  <c r="GZ480" i="11"/>
  <c r="AL480" i="12"/>
  <c r="BU112" i="12"/>
  <c r="AN112" i="12"/>
  <c r="AL909" i="12"/>
  <c r="GZ916" i="11"/>
  <c r="AN746" i="12"/>
  <c r="BU746" i="12"/>
  <c r="AN101" i="12"/>
  <c r="BU101" i="12"/>
  <c r="FR577" i="11"/>
  <c r="GX577" i="11"/>
  <c r="GZ672" i="11"/>
  <c r="AL673" i="12"/>
  <c r="FR917" i="11"/>
  <c r="GX917" i="11"/>
  <c r="AN545" i="12"/>
  <c r="BU545" i="12"/>
  <c r="BW569" i="12"/>
  <c r="DC569" i="12"/>
  <c r="BU134" i="12"/>
  <c r="AN134" i="12"/>
  <c r="EL233" i="12"/>
  <c r="DE233" i="12"/>
  <c r="GX633" i="11"/>
  <c r="FR633" i="11"/>
  <c r="DE602" i="12"/>
  <c r="EL602" i="12"/>
  <c r="GX946" i="11"/>
  <c r="FR946" i="11"/>
  <c r="GX782" i="11"/>
  <c r="FR782" i="11"/>
  <c r="FR492" i="11"/>
  <c r="GX492" i="11"/>
  <c r="BW486" i="12"/>
  <c r="DC486" i="12"/>
  <c r="BU836" i="12"/>
  <c r="AN836" i="12"/>
  <c r="AL493" i="12"/>
  <c r="GZ493" i="11"/>
  <c r="AN26" i="12"/>
  <c r="BU26" i="12"/>
  <c r="DC59" i="12"/>
  <c r="BW59" i="12"/>
  <c r="BU238" i="12"/>
  <c r="AN238" i="12"/>
  <c r="BW808" i="12"/>
  <c r="DC808" i="12"/>
  <c r="FR457" i="11"/>
  <c r="GX457" i="11"/>
  <c r="GX93" i="11"/>
  <c r="FR93" i="11"/>
  <c r="BU497" i="12"/>
  <c r="AN497" i="12"/>
  <c r="GZ689" i="11"/>
  <c r="AL690" i="12"/>
  <c r="FR586" i="11"/>
  <c r="GX586" i="11"/>
  <c r="BU70" i="12"/>
  <c r="AN70" i="12"/>
  <c r="AN14" i="12"/>
  <c r="BU14" i="12"/>
  <c r="AN285" i="12"/>
  <c r="BU285" i="12"/>
  <c r="AN759" i="12"/>
  <c r="BU759" i="12"/>
  <c r="GZ372" i="11"/>
  <c r="AL372" i="12"/>
  <c r="AN601" i="12"/>
  <c r="BU601" i="12"/>
  <c r="BW658" i="12"/>
  <c r="DC658" i="12"/>
  <c r="AL415" i="12"/>
  <c r="GZ415" i="11"/>
  <c r="GX832" i="11"/>
  <c r="FR832" i="11"/>
  <c r="AN705" i="12"/>
  <c r="BU705" i="12"/>
  <c r="EL260" i="12"/>
  <c r="DE260" i="12"/>
  <c r="DC88" i="12"/>
  <c r="BW88" i="12"/>
  <c r="DC137" i="12"/>
  <c r="BW137" i="12"/>
  <c r="FR957" i="11"/>
  <c r="GX957" i="11"/>
  <c r="AN609" i="12"/>
  <c r="BU609" i="12"/>
  <c r="EL302" i="12"/>
  <c r="DE302" i="12"/>
  <c r="GX50" i="11"/>
  <c r="FR50" i="11"/>
  <c r="AN878" i="12"/>
  <c r="BU878" i="12"/>
  <c r="BU147" i="12"/>
  <c r="AN147" i="12"/>
  <c r="BU386" i="12"/>
  <c r="AN386" i="12"/>
  <c r="FR505" i="11"/>
  <c r="GX505" i="11"/>
  <c r="DE639" i="12"/>
  <c r="EL639" i="12"/>
  <c r="FR823" i="11"/>
  <c r="GX823" i="11"/>
  <c r="FR81" i="11"/>
  <c r="GX81" i="11"/>
  <c r="AN234" i="12"/>
  <c r="BU234" i="12"/>
  <c r="DC351" i="12"/>
  <c r="BW351" i="12"/>
  <c r="FT734" i="12"/>
  <c r="EN734" i="12"/>
  <c r="FR697" i="11"/>
  <c r="GX697" i="11"/>
  <c r="AN763" i="12"/>
  <c r="BU763" i="12"/>
  <c r="GX247" i="11"/>
  <c r="FR247" i="11"/>
  <c r="AN665" i="12"/>
  <c r="BU665" i="12"/>
  <c r="AN716" i="12"/>
  <c r="BU716" i="12"/>
  <c r="BW334" i="12"/>
  <c r="DC334" i="12"/>
  <c r="GX791" i="11"/>
  <c r="FR791" i="11"/>
  <c r="AL887" i="12"/>
  <c r="GZ894" i="11"/>
  <c r="GX728" i="11"/>
  <c r="FR728" i="11"/>
  <c r="AN610" i="12"/>
  <c r="BU610" i="12"/>
  <c r="AN409" i="12"/>
  <c r="BU409" i="12"/>
  <c r="AN649" i="12"/>
  <c r="BU649" i="12"/>
  <c r="GX281" i="11"/>
  <c r="FR281" i="11"/>
  <c r="BU401" i="12"/>
  <c r="AN401" i="12"/>
  <c r="GZ10" i="11"/>
  <c r="AL10" i="12"/>
  <c r="GX900" i="11"/>
  <c r="FR900" i="11"/>
  <c r="FT141" i="12"/>
  <c r="EN141" i="12"/>
  <c r="GX307" i="11"/>
  <c r="FR307" i="11"/>
  <c r="BW99" i="12"/>
  <c r="DC99" i="12"/>
  <c r="AL208" i="12"/>
  <c r="GZ208" i="11"/>
  <c r="FR803" i="11"/>
  <c r="GX803" i="11"/>
  <c r="BU365" i="12"/>
  <c r="AN365" i="12"/>
  <c r="BU196" i="12"/>
  <c r="AN196" i="12"/>
  <c r="FR383" i="11"/>
  <c r="GX383" i="11"/>
  <c r="BW291" i="12"/>
  <c r="DC291" i="12"/>
  <c r="BW791" i="12"/>
  <c r="DC791" i="12"/>
  <c r="BU727" i="12"/>
  <c r="AN727" i="12"/>
  <c r="GX453" i="11"/>
  <c r="FR453" i="11"/>
  <c r="AL879" i="12"/>
  <c r="GZ886" i="11"/>
  <c r="FR650" i="11"/>
  <c r="GX650" i="11"/>
  <c r="FR94" i="11"/>
  <c r="GX94" i="11"/>
  <c r="GX310" i="11"/>
  <c r="FR310" i="11"/>
  <c r="FR901" i="11"/>
  <c r="GX901" i="11"/>
  <c r="AN390" i="12"/>
  <c r="BU390" i="12"/>
  <c r="BW765" i="12"/>
  <c r="DC765" i="12"/>
  <c r="DC364" i="12"/>
  <c r="BW364" i="12"/>
  <c r="AL97" i="12"/>
  <c r="GZ97" i="11"/>
  <c r="GX483" i="11"/>
  <c r="FR483" i="11"/>
  <c r="FR462" i="11"/>
  <c r="GX462" i="11"/>
  <c r="FR370" i="11"/>
  <c r="GX370" i="11"/>
  <c r="GZ173" i="11"/>
  <c r="AL173" i="12"/>
  <c r="GZ166" i="11"/>
  <c r="AL166" i="12"/>
  <c r="AN617" i="12"/>
  <c r="BU617" i="12"/>
  <c r="FR489" i="11"/>
  <c r="GX489" i="11"/>
  <c r="DE225" i="12"/>
  <c r="EL225" i="12"/>
  <c r="GZ924" i="11"/>
  <c r="AL917" i="12"/>
  <c r="AN538" i="12"/>
  <c r="BU538" i="12"/>
  <c r="AL761" i="12"/>
  <c r="GZ760" i="11"/>
  <c r="FR628" i="11"/>
  <c r="GX628" i="11"/>
  <c r="DC35" i="12"/>
  <c r="BW35" i="12"/>
  <c r="FR376" i="11"/>
  <c r="GX376" i="11"/>
  <c r="AL235" i="12"/>
  <c r="GZ235" i="11"/>
  <c r="GX272" i="11"/>
  <c r="FR272" i="11"/>
  <c r="EL241" i="12"/>
  <c r="DE241" i="12"/>
  <c r="FR747" i="11"/>
  <c r="GX747" i="11"/>
  <c r="GX658" i="11"/>
  <c r="FR658" i="11"/>
  <c r="AL520" i="12"/>
  <c r="AL521" i="12"/>
  <c r="GZ520" i="11"/>
  <c r="GX688" i="11"/>
  <c r="FR688" i="11"/>
  <c r="DE478" i="12"/>
  <c r="EL478" i="12"/>
  <c r="FR734" i="11"/>
  <c r="GX734" i="11"/>
  <c r="GZ587" i="11"/>
  <c r="AL588" i="12"/>
  <c r="AN184" i="12"/>
  <c r="BU184" i="12"/>
  <c r="FR846" i="11"/>
  <c r="GX846" i="11"/>
  <c r="GZ846" i="11" s="1"/>
  <c r="AL737" i="12"/>
  <c r="GZ736" i="11"/>
  <c r="FV261" i="12"/>
  <c r="HC261" i="12"/>
  <c r="HE261" i="12" s="1"/>
  <c r="FV757" i="12"/>
  <c r="HC757" i="12"/>
  <c r="HE757" i="12" s="1"/>
  <c r="AL414" i="12"/>
  <c r="GZ414" i="11"/>
  <c r="GX809" i="11"/>
  <c r="FR809" i="11"/>
  <c r="GZ793" i="11"/>
  <c r="AL794" i="12"/>
  <c r="EL254" i="12"/>
  <c r="DE254" i="12"/>
  <c r="FV396" i="12"/>
  <c r="HC396" i="12"/>
  <c r="HE396" i="12" s="1"/>
  <c r="GX265" i="11"/>
  <c r="FR265" i="11"/>
  <c r="EN613" i="12"/>
  <c r="FT613" i="12"/>
  <c r="DC452" i="12"/>
  <c r="BW452" i="12"/>
  <c r="GZ125" i="11"/>
  <c r="AL125" i="12"/>
  <c r="GZ243" i="11"/>
  <c r="AL243" i="12"/>
  <c r="FR859" i="11"/>
  <c r="GX859" i="11"/>
  <c r="GX422" i="11"/>
  <c r="FR422" i="11"/>
  <c r="DE425" i="12"/>
  <c r="EL425" i="12"/>
  <c r="BU858" i="12"/>
  <c r="AN858" i="12"/>
  <c r="DC316" i="12"/>
  <c r="BW316" i="12"/>
  <c r="FR781" i="11"/>
  <c r="GX781" i="11"/>
  <c r="GZ178" i="11"/>
  <c r="AL178" i="12"/>
  <c r="AL252" i="12"/>
  <c r="GZ252" i="11"/>
  <c r="DE931" i="12"/>
  <c r="EL931" i="12"/>
  <c r="GX581" i="11"/>
  <c r="FR581" i="11"/>
  <c r="FV627" i="12"/>
  <c r="HC627" i="12"/>
  <c r="HE627" i="12" s="1"/>
  <c r="BW491" i="12"/>
  <c r="DC491" i="12"/>
  <c r="DC321" i="12"/>
  <c r="BW321" i="12"/>
  <c r="DE548" i="12"/>
  <c r="EL548" i="12"/>
  <c r="HC504" i="12"/>
  <c r="HE504" i="12" s="1"/>
  <c r="FV504" i="12"/>
  <c r="GX737" i="11"/>
  <c r="FR737" i="11"/>
  <c r="EL315" i="12"/>
  <c r="DE315" i="12"/>
  <c r="DE330" i="12"/>
  <c r="EL330" i="12"/>
  <c r="FR126" i="11"/>
  <c r="GX126" i="11"/>
  <c r="GX61" i="11"/>
  <c r="FR61" i="11"/>
  <c r="BW749" i="12"/>
  <c r="DC749" i="12"/>
  <c r="BW925" i="12"/>
  <c r="DC925" i="12"/>
  <c r="FR956" i="11"/>
  <c r="GX956" i="11"/>
  <c r="AL406" i="12"/>
  <c r="GZ406" i="11"/>
  <c r="GX529" i="11"/>
  <c r="FR529" i="11"/>
  <c r="AN413" i="12"/>
  <c r="BU413" i="12"/>
  <c r="GX119" i="11"/>
  <c r="FR119" i="11"/>
  <c r="DE702" i="12"/>
  <c r="EL702" i="12"/>
  <c r="FR437" i="11"/>
  <c r="GX437" i="11"/>
  <c r="GX360" i="11"/>
  <c r="FR360" i="11"/>
  <c r="EL571" i="12"/>
  <c r="DE571" i="12"/>
  <c r="EL586" i="12"/>
  <c r="DE586" i="12"/>
  <c r="GZ692" i="11"/>
  <c r="AL693" i="12"/>
  <c r="DC77" i="12"/>
  <c r="BW77" i="12"/>
  <c r="DC294" i="12"/>
  <c r="BW294" i="12"/>
  <c r="DC945" i="12"/>
  <c r="BW945" i="12"/>
  <c r="GZ76" i="11"/>
  <c r="AL76" i="12"/>
  <c r="GX405" i="11"/>
  <c r="FR405" i="11"/>
  <c r="GX167" i="11"/>
  <c r="FR167" i="11"/>
  <c r="DC657" i="12"/>
  <c r="BW657" i="12"/>
  <c r="EL579" i="12"/>
  <c r="DE579" i="12"/>
  <c r="FR404" i="11"/>
  <c r="GX404" i="11"/>
  <c r="FV121" i="12"/>
  <c r="HC121" i="12"/>
  <c r="HE121" i="12" s="1"/>
  <c r="FR778" i="11"/>
  <c r="GX778" i="11"/>
  <c r="BW871" i="12"/>
  <c r="DC871" i="12"/>
  <c r="GX773" i="11"/>
  <c r="FR773" i="11"/>
  <c r="EL197" i="12"/>
  <c r="DE197" i="12"/>
  <c r="FR222" i="11"/>
  <c r="GX222" i="11"/>
  <c r="FV718" i="12"/>
  <c r="HC718" i="12"/>
  <c r="HE718" i="12" s="1"/>
  <c r="FT725" i="12"/>
  <c r="EN725" i="12"/>
  <c r="HC136" i="12"/>
  <c r="HE136" i="12" s="1"/>
  <c r="FV136" i="12"/>
  <c r="GX332" i="11"/>
  <c r="FR332" i="11"/>
  <c r="GX410" i="11"/>
  <c r="FR410" i="11"/>
  <c r="DC624" i="12"/>
  <c r="BW624" i="12"/>
  <c r="EL848" i="12"/>
  <c r="DE848" i="12"/>
  <c r="AL117" i="12"/>
  <c r="GZ117" i="11"/>
  <c r="FR33" i="11"/>
  <c r="GX33" i="11"/>
  <c r="BW542" i="12"/>
  <c r="DC542" i="12"/>
  <c r="BW926" i="12"/>
  <c r="DC926" i="12"/>
  <c r="GX454" i="11"/>
  <c r="FR454" i="11"/>
  <c r="GX217" i="11"/>
  <c r="FR217" i="11"/>
  <c r="BW211" i="12"/>
  <c r="DC211" i="12"/>
  <c r="DC929" i="12"/>
  <c r="BW929" i="12"/>
  <c r="GZ821" i="11"/>
  <c r="AL822" i="12"/>
  <c r="EL361" i="12"/>
  <c r="DE361" i="12"/>
  <c r="FR442" i="11"/>
  <c r="GX442" i="11"/>
  <c r="GX876" i="11"/>
  <c r="FR876" i="11"/>
  <c r="BW256" i="12"/>
  <c r="DC256" i="12"/>
  <c r="BW560" i="12"/>
  <c r="DC560" i="12"/>
  <c r="GX419" i="11"/>
  <c r="FR419" i="11"/>
  <c r="EL160" i="12"/>
  <c r="DE160" i="12"/>
  <c r="AL376" i="12" l="1"/>
  <c r="GZ376" i="11"/>
  <c r="GZ628" i="11"/>
  <c r="AL629" i="12"/>
  <c r="DC538" i="12"/>
  <c r="BW538" i="12"/>
  <c r="EN225" i="12"/>
  <c r="FT225" i="12"/>
  <c r="BW617" i="12"/>
  <c r="DC617" i="12"/>
  <c r="BU173" i="12"/>
  <c r="AN173" i="12"/>
  <c r="AL462" i="12"/>
  <c r="GZ462" i="11"/>
  <c r="DE765" i="12"/>
  <c r="EL765" i="12"/>
  <c r="GZ901" i="11"/>
  <c r="AL894" i="12"/>
  <c r="GZ94" i="11"/>
  <c r="AL94" i="12"/>
  <c r="EL291" i="12"/>
  <c r="DE291" i="12"/>
  <c r="AL804" i="12"/>
  <c r="GZ803" i="11"/>
  <c r="DE99" i="12"/>
  <c r="EL99" i="12"/>
  <c r="BU10" i="12"/>
  <c r="AN10" i="12"/>
  <c r="DC409" i="12"/>
  <c r="BW409" i="12"/>
  <c r="DC716" i="12"/>
  <c r="BW716" i="12"/>
  <c r="AL698" i="12"/>
  <c r="GZ697" i="11"/>
  <c r="GZ81" i="11"/>
  <c r="AL81" i="12"/>
  <c r="EN639" i="12"/>
  <c r="FT639" i="12"/>
  <c r="BW878" i="12"/>
  <c r="DC878" i="12"/>
  <c r="AL950" i="12"/>
  <c r="GZ957" i="11"/>
  <c r="BW705" i="12"/>
  <c r="DC705" i="12"/>
  <c r="DC601" i="12"/>
  <c r="BW601" i="12"/>
  <c r="BW759" i="12"/>
  <c r="DC759" i="12"/>
  <c r="DC14" i="12"/>
  <c r="BW14" i="12"/>
  <c r="AL587" i="12"/>
  <c r="GZ586" i="11"/>
  <c r="AL457" i="12"/>
  <c r="GZ457" i="11"/>
  <c r="BW26" i="12"/>
  <c r="DC26" i="12"/>
  <c r="AL492" i="12"/>
  <c r="GZ492" i="11"/>
  <c r="BW545" i="12"/>
  <c r="DC545" i="12"/>
  <c r="BU673" i="12"/>
  <c r="AN673" i="12"/>
  <c r="BW101" i="12"/>
  <c r="DC101" i="12"/>
  <c r="AN480" i="12"/>
  <c r="BU480" i="12"/>
  <c r="GZ543" i="11"/>
  <c r="AL544" i="12"/>
  <c r="BW301" i="12"/>
  <c r="DC301" i="12"/>
  <c r="BW429" i="12"/>
  <c r="DC429" i="12"/>
  <c r="EL827" i="12"/>
  <c r="DE827" i="12"/>
  <c r="BW87" i="12"/>
  <c r="DC87" i="12"/>
  <c r="BW130" i="12"/>
  <c r="DC130" i="12"/>
  <c r="AL393" i="12"/>
  <c r="GZ393" i="11"/>
  <c r="GZ39" i="11"/>
  <c r="AL39" i="12"/>
  <c r="DE618" i="12"/>
  <c r="EL618" i="12"/>
  <c r="BW69" i="12"/>
  <c r="DC69" i="12"/>
  <c r="BU72" i="12"/>
  <c r="AN72" i="12"/>
  <c r="GZ661" i="11"/>
  <c r="AL662" i="12"/>
  <c r="DE276" i="12"/>
  <c r="EL276" i="12"/>
  <c r="DC210" i="12"/>
  <c r="BW210" i="12"/>
  <c r="EL897" i="12"/>
  <c r="DE897" i="12"/>
  <c r="AL916" i="12"/>
  <c r="GZ923" i="11"/>
  <c r="AN914" i="12"/>
  <c r="BU914" i="12"/>
  <c r="GZ441" i="11"/>
  <c r="AL441" i="12"/>
  <c r="AN105" i="12"/>
  <c r="BU105" i="12"/>
  <c r="DE275" i="12"/>
  <c r="EL275" i="12"/>
  <c r="AN646" i="12"/>
  <c r="BU646" i="12"/>
  <c r="AL826" i="12"/>
  <c r="GZ825" i="11"/>
  <c r="GZ205" i="11"/>
  <c r="AL205" i="12"/>
  <c r="AL546" i="12"/>
  <c r="GZ545" i="11"/>
  <c r="AL41" i="12"/>
  <c r="GZ41" i="11"/>
  <c r="GZ812" i="11"/>
  <c r="AL813" i="12"/>
  <c r="AL536" i="12"/>
  <c r="GZ535" i="11"/>
  <c r="AN823" i="12"/>
  <c r="BU823" i="12"/>
  <c r="GZ156" i="11"/>
  <c r="AL156" i="12"/>
  <c r="EL622" i="12"/>
  <c r="DE622" i="12"/>
  <c r="BU879" i="12"/>
  <c r="AN879" i="12"/>
  <c r="BW196" i="12"/>
  <c r="DC196" i="12"/>
  <c r="HC141" i="12"/>
  <c r="HE141" i="12" s="1"/>
  <c r="FV141" i="12"/>
  <c r="AL729" i="12"/>
  <c r="GZ728" i="11"/>
  <c r="GZ247" i="11"/>
  <c r="AL247" i="12"/>
  <c r="EL351" i="12"/>
  <c r="DE351" i="12"/>
  <c r="BW386" i="12"/>
  <c r="DC386" i="12"/>
  <c r="EN302" i="12"/>
  <c r="FT302" i="12"/>
  <c r="DE88" i="12"/>
  <c r="EL88" i="12"/>
  <c r="BU415" i="12"/>
  <c r="AN415" i="12"/>
  <c r="DC497" i="12"/>
  <c r="BW497" i="12"/>
  <c r="BW836" i="12"/>
  <c r="DC836" i="12"/>
  <c r="AL939" i="12"/>
  <c r="GZ946" i="11"/>
  <c r="GZ633" i="11"/>
  <c r="AL634" i="12"/>
  <c r="DC134" i="12"/>
  <c r="BW134" i="12"/>
  <c r="AN909" i="12"/>
  <c r="BU909" i="12"/>
  <c r="DC392" i="12"/>
  <c r="BW392" i="12"/>
  <c r="DE356" i="12"/>
  <c r="EL356" i="12"/>
  <c r="BU948" i="12"/>
  <c r="AN948" i="12"/>
  <c r="AN855" i="12"/>
  <c r="BU855" i="12"/>
  <c r="BW127" i="12"/>
  <c r="DC127" i="12"/>
  <c r="AL676" i="12"/>
  <c r="GZ675" i="11"/>
  <c r="DC562" i="12"/>
  <c r="BW562" i="12"/>
  <c r="GZ814" i="11"/>
  <c r="AL815" i="12"/>
  <c r="DE467" i="12"/>
  <c r="EL467" i="12"/>
  <c r="AL113" i="12"/>
  <c r="GZ113" i="11"/>
  <c r="AN108" i="12"/>
  <c r="BU108" i="12"/>
  <c r="DC860" i="12"/>
  <c r="BW860" i="12"/>
  <c r="AL216" i="12"/>
  <c r="GZ216" i="11"/>
  <c r="DC943" i="12"/>
  <c r="BW943" i="12"/>
  <c r="BU842" i="12"/>
  <c r="AN842" i="12"/>
  <c r="DE719" i="12"/>
  <c r="EL719" i="12"/>
  <c r="DC771" i="12"/>
  <c r="BW771" i="12"/>
  <c r="BU12" i="12"/>
  <c r="AN12" i="12"/>
  <c r="GZ373" i="11"/>
  <c r="AL373" i="12"/>
  <c r="AL516" i="12"/>
  <c r="GZ516" i="11"/>
  <c r="DE902" i="12"/>
  <c r="EL902" i="12"/>
  <c r="EL186" i="12"/>
  <c r="DE186" i="12"/>
  <c r="AN287" i="12"/>
  <c r="BU287" i="12"/>
  <c r="AL799" i="12"/>
  <c r="GZ798" i="11"/>
  <c r="GZ573" i="11"/>
  <c r="AL574" i="12"/>
  <c r="BW62" i="12"/>
  <c r="DC62" i="12"/>
  <c r="DE314" i="12"/>
  <c r="EL314" i="12"/>
  <c r="AL272" i="12"/>
  <c r="GZ272" i="11"/>
  <c r="AN97" i="12"/>
  <c r="BU97" i="12"/>
  <c r="DC727" i="12"/>
  <c r="BW727" i="12"/>
  <c r="AL281" i="12"/>
  <c r="GZ281" i="11"/>
  <c r="AL792" i="12"/>
  <c r="GZ791" i="11"/>
  <c r="BW238" i="12"/>
  <c r="DC238" i="12"/>
  <c r="BU917" i="12"/>
  <c r="AN917" i="12"/>
  <c r="GZ489" i="11"/>
  <c r="AL489" i="12"/>
  <c r="AN166" i="12"/>
  <c r="BU166" i="12"/>
  <c r="GZ370" i="11"/>
  <c r="AL370" i="12"/>
  <c r="DC390" i="12"/>
  <c r="BW390" i="12"/>
  <c r="GZ650" i="11"/>
  <c r="AL651" i="12"/>
  <c r="EL791" i="12"/>
  <c r="DE791" i="12"/>
  <c r="AL383" i="12"/>
  <c r="GZ383" i="11"/>
  <c r="DC649" i="12"/>
  <c r="BW649" i="12"/>
  <c r="BW610" i="12"/>
  <c r="DC610" i="12"/>
  <c r="EL334" i="12"/>
  <c r="DE334" i="12"/>
  <c r="BW665" i="12"/>
  <c r="DC665" i="12"/>
  <c r="DC763" i="12"/>
  <c r="BW763" i="12"/>
  <c r="DC234" i="12"/>
  <c r="BW234" i="12"/>
  <c r="AL824" i="12"/>
  <c r="GZ823" i="11"/>
  <c r="AL505" i="12"/>
  <c r="GZ505" i="11"/>
  <c r="DC609" i="12"/>
  <c r="BW609" i="12"/>
  <c r="EL658" i="12"/>
  <c r="DE658" i="12"/>
  <c r="BU372" i="12"/>
  <c r="AN372" i="12"/>
  <c r="DC285" i="12"/>
  <c r="BW285" i="12"/>
  <c r="BU690" i="12"/>
  <c r="AN690" i="12"/>
  <c r="DE808" i="12"/>
  <c r="EL808" i="12"/>
  <c r="EL486" i="12"/>
  <c r="DE486" i="12"/>
  <c r="EN602" i="12"/>
  <c r="FT602" i="12"/>
  <c r="DE569" i="12"/>
  <c r="EL569" i="12"/>
  <c r="GZ917" i="11"/>
  <c r="AL910" i="12"/>
  <c r="AL578" i="12"/>
  <c r="GZ577" i="11"/>
  <c r="DC746" i="12"/>
  <c r="BW746" i="12"/>
  <c r="GZ494" i="11"/>
  <c r="AL494" i="12"/>
  <c r="EL522" i="12"/>
  <c r="DE522" i="12"/>
  <c r="FT895" i="12"/>
  <c r="EN895" i="12"/>
  <c r="BW531" i="12"/>
  <c r="DC531" i="12"/>
  <c r="FR683" i="11"/>
  <c r="GX683" i="11"/>
  <c r="AL795" i="12"/>
  <c r="GZ794" i="11"/>
  <c r="EL424" i="12"/>
  <c r="DE424" i="12"/>
  <c r="EL138" i="12"/>
  <c r="DE138" i="12"/>
  <c r="BU145" i="12"/>
  <c r="AN145" i="12"/>
  <c r="GZ524" i="11"/>
  <c r="AL525" i="12"/>
  <c r="BW886" i="12"/>
  <c r="DC886" i="12"/>
  <c r="AL814" i="12"/>
  <c r="GZ813" i="11"/>
  <c r="GZ398" i="11"/>
  <c r="AL398" i="12"/>
  <c r="AL417" i="12"/>
  <c r="GZ417" i="11"/>
  <c r="AN638" i="12"/>
  <c r="BU638" i="12"/>
  <c r="BU73" i="12"/>
  <c r="AN73" i="12"/>
  <c r="DE526" i="12"/>
  <c r="EL526" i="12"/>
  <c r="GZ57" i="11"/>
  <c r="AL57" i="12"/>
  <c r="AL460" i="12"/>
  <c r="GZ460" i="11"/>
  <c r="GZ906" i="11"/>
  <c r="AL899" i="12"/>
  <c r="AL168" i="12"/>
  <c r="GZ168" i="11"/>
  <c r="BW554" i="12"/>
  <c r="DC554" i="12"/>
  <c r="FT241" i="12"/>
  <c r="EN241" i="12"/>
  <c r="AN235" i="12"/>
  <c r="BU235" i="12"/>
  <c r="DE35" i="12"/>
  <c r="EL35" i="12"/>
  <c r="AN761" i="12"/>
  <c r="BU761" i="12"/>
  <c r="AL483" i="12"/>
  <c r="GZ483" i="11"/>
  <c r="DE364" i="12"/>
  <c r="EL364" i="12"/>
  <c r="GZ310" i="11"/>
  <c r="AL310" i="12"/>
  <c r="GZ453" i="11"/>
  <c r="AL453" i="12"/>
  <c r="DC365" i="12"/>
  <c r="BW365" i="12"/>
  <c r="BU208" i="12"/>
  <c r="AN208" i="12"/>
  <c r="GZ307" i="11"/>
  <c r="AL307" i="12"/>
  <c r="AL893" i="12"/>
  <c r="GZ900" i="11"/>
  <c r="BW401" i="12"/>
  <c r="DC401" i="12"/>
  <c r="AN887" i="12"/>
  <c r="BU887" i="12"/>
  <c r="FV734" i="12"/>
  <c r="HC734" i="12"/>
  <c r="HE734" i="12" s="1"/>
  <c r="DC147" i="12"/>
  <c r="BW147" i="12"/>
  <c r="AL50" i="12"/>
  <c r="GZ50" i="11"/>
  <c r="EL137" i="12"/>
  <c r="DE137" i="12"/>
  <c r="EN260" i="12"/>
  <c r="FT260" i="12"/>
  <c r="GZ832" i="11"/>
  <c r="AL833" i="12"/>
  <c r="BW70" i="12"/>
  <c r="DC70" i="12"/>
  <c r="GZ93" i="11"/>
  <c r="AL93" i="12"/>
  <c r="EL59" i="12"/>
  <c r="DE59" i="12"/>
  <c r="AN493" i="12"/>
  <c r="BU493" i="12"/>
  <c r="AL783" i="12"/>
  <c r="GZ782" i="11"/>
  <c r="FT233" i="12"/>
  <c r="EN233" i="12"/>
  <c r="DC112" i="12"/>
  <c r="BW112" i="12"/>
  <c r="BU891" i="12"/>
  <c r="AN891" i="12"/>
  <c r="AL164" i="12"/>
  <c r="GZ164" i="11"/>
  <c r="DE337" i="12"/>
  <c r="EL337" i="12"/>
  <c r="DE259" i="12"/>
  <c r="EL259" i="12"/>
  <c r="DE394" i="12"/>
  <c r="EL394" i="12"/>
  <c r="DE27" i="12"/>
  <c r="EL27" i="12"/>
  <c r="AN44" i="12"/>
  <c r="BU44" i="12"/>
  <c r="DE694" i="12"/>
  <c r="EL694" i="12"/>
  <c r="AN721" i="12"/>
  <c r="BU721" i="12"/>
  <c r="AN561" i="12"/>
  <c r="BU561" i="12"/>
  <c r="AN296" i="12"/>
  <c r="BU296" i="12"/>
  <c r="BW744" i="12"/>
  <c r="DC744" i="12"/>
  <c r="AN262" i="12"/>
  <c r="BU262" i="12"/>
  <c r="DC257" i="12"/>
  <c r="BW257" i="12"/>
  <c r="AN317" i="12"/>
  <c r="BU317" i="12"/>
  <c r="EL152" i="12"/>
  <c r="DE152" i="12"/>
  <c r="DC740" i="12"/>
  <c r="BW740" i="12"/>
  <c r="BU707" i="12"/>
  <c r="AN707" i="12"/>
  <c r="AN67" i="12"/>
  <c r="BU67" i="12"/>
  <c r="AL220" i="12"/>
  <c r="GZ220" i="11"/>
  <c r="AL596" i="12"/>
  <c r="GZ595" i="11"/>
  <c r="DC532" i="12"/>
  <c r="BW532" i="12"/>
  <c r="DE128" i="12"/>
  <c r="EL128" i="12"/>
  <c r="AN667" i="12"/>
  <c r="BU667" i="12"/>
  <c r="BW336" i="12"/>
  <c r="DC336" i="12"/>
  <c r="GZ209" i="11"/>
  <c r="AL209" i="12"/>
  <c r="EL154" i="12"/>
  <c r="DE154" i="12"/>
  <c r="AL870" i="12"/>
  <c r="GZ877" i="11"/>
  <c r="AL400" i="12"/>
  <c r="GZ400" i="11"/>
  <c r="DC831" i="12"/>
  <c r="BW831" i="12"/>
  <c r="GZ450" i="11"/>
  <c r="AL450" i="12"/>
  <c r="GZ129" i="11"/>
  <c r="AL129" i="12"/>
  <c r="HC91" i="12"/>
  <c r="HE91" i="12" s="1"/>
  <c r="FV91" i="12"/>
  <c r="BW187" i="12"/>
  <c r="DC187" i="12"/>
  <c r="EL71" i="12"/>
  <c r="DE71" i="12"/>
  <c r="EL279" i="12"/>
  <c r="DE279" i="12"/>
  <c r="GZ698" i="11"/>
  <c r="AL699" i="12"/>
  <c r="AL686" i="12"/>
  <c r="GZ685" i="11"/>
  <c r="EL560" i="12"/>
  <c r="DE560" i="12"/>
  <c r="EL542" i="12"/>
  <c r="DE542" i="12"/>
  <c r="FT361" i="12"/>
  <c r="EN361" i="12"/>
  <c r="DE624" i="12"/>
  <c r="EL624" i="12"/>
  <c r="EN197" i="12"/>
  <c r="FT197" i="12"/>
  <c r="AL419" i="12"/>
  <c r="GZ419" i="11"/>
  <c r="EL929" i="12"/>
  <c r="DE929" i="12"/>
  <c r="GZ217" i="11"/>
  <c r="AL217" i="12"/>
  <c r="FT848" i="12"/>
  <c r="EN848" i="12"/>
  <c r="GZ410" i="11"/>
  <c r="AL410" i="12"/>
  <c r="FV725" i="12"/>
  <c r="HC725" i="12"/>
  <c r="HE725" i="12" s="1"/>
  <c r="AL774" i="12"/>
  <c r="GZ773" i="11"/>
  <c r="EN579" i="12"/>
  <c r="FT579" i="12"/>
  <c r="EL657" i="12"/>
  <c r="DE657" i="12"/>
  <c r="GZ405" i="11"/>
  <c r="AL405" i="12"/>
  <c r="EL294" i="12"/>
  <c r="DE294" i="12"/>
  <c r="EL77" i="12"/>
  <c r="DE77" i="12"/>
  <c r="EN586" i="12"/>
  <c r="FT586" i="12"/>
  <c r="AL360" i="12"/>
  <c r="GZ360" i="11"/>
  <c r="BU406" i="12"/>
  <c r="AN406" i="12"/>
  <c r="GZ61" i="11"/>
  <c r="AL61" i="12"/>
  <c r="AL738" i="12"/>
  <c r="GZ737" i="11"/>
  <c r="AL582" i="12"/>
  <c r="GZ581" i="11"/>
  <c r="DC858" i="12"/>
  <c r="BW858" i="12"/>
  <c r="DE452" i="12"/>
  <c r="EL452" i="12"/>
  <c r="AL265" i="12"/>
  <c r="GZ265" i="11"/>
  <c r="EN254" i="12"/>
  <c r="FT254" i="12"/>
  <c r="GZ809" i="11"/>
  <c r="AL810" i="12"/>
  <c r="BU414" i="12"/>
  <c r="AN414" i="12"/>
  <c r="AN521" i="12"/>
  <c r="BU521" i="12"/>
  <c r="AL779" i="12"/>
  <c r="GZ778" i="11"/>
  <c r="GZ404" i="11"/>
  <c r="AL404" i="12"/>
  <c r="AN76" i="12"/>
  <c r="BU76" i="12"/>
  <c r="AL437" i="12"/>
  <c r="GZ437" i="11"/>
  <c r="AL949" i="12"/>
  <c r="GZ956" i="11"/>
  <c r="EL749" i="12"/>
  <c r="DE749" i="12"/>
  <c r="GZ126" i="11"/>
  <c r="AL126" i="12"/>
  <c r="BU243" i="12"/>
  <c r="AN243" i="12"/>
  <c r="AN125" i="12"/>
  <c r="BU125" i="12"/>
  <c r="FV613" i="12"/>
  <c r="HC613" i="12"/>
  <c r="HE613" i="12" s="1"/>
  <c r="AN794" i="12"/>
  <c r="BU794" i="12"/>
  <c r="DC184" i="12"/>
  <c r="BW184" i="12"/>
  <c r="GZ734" i="11"/>
  <c r="AL735" i="12"/>
  <c r="BU520" i="12"/>
  <c r="AN520" i="12"/>
  <c r="AL659" i="12"/>
  <c r="GZ658" i="11"/>
  <c r="EN160" i="12"/>
  <c r="FT160" i="12"/>
  <c r="AL454" i="12"/>
  <c r="GZ454" i="11"/>
  <c r="AL167" i="12"/>
  <c r="GZ167" i="11"/>
  <c r="EL945" i="12"/>
  <c r="DE945" i="12"/>
  <c r="FT571" i="12"/>
  <c r="EN571" i="12"/>
  <c r="AL119" i="12"/>
  <c r="GZ119" i="11"/>
  <c r="AL530" i="12"/>
  <c r="GZ529" i="11"/>
  <c r="FT315" i="12"/>
  <c r="EN315" i="12"/>
  <c r="EL321" i="12"/>
  <c r="DE321" i="12"/>
  <c r="AN252" i="12"/>
  <c r="BU252" i="12"/>
  <c r="DE316" i="12"/>
  <c r="EL316" i="12"/>
  <c r="GZ422" i="11"/>
  <c r="AL422" i="12"/>
  <c r="BU737" i="12"/>
  <c r="AN737" i="12"/>
  <c r="GZ688" i="11"/>
  <c r="AL689" i="12"/>
  <c r="GZ747" i="11"/>
  <c r="AL748" i="12"/>
  <c r="EL211" i="12"/>
  <c r="DE211" i="12"/>
  <c r="AL869" i="12"/>
  <c r="GZ876" i="11"/>
  <c r="BU117" i="12"/>
  <c r="AN117" i="12"/>
  <c r="AL332" i="12"/>
  <c r="AL7" i="12" s="1"/>
  <c r="GZ332" i="11"/>
  <c r="DE256" i="12"/>
  <c r="EL256" i="12"/>
  <c r="AL442" i="12"/>
  <c r="GZ442" i="11"/>
  <c r="AN822" i="12"/>
  <c r="BU822" i="12"/>
  <c r="EL926" i="12"/>
  <c r="DE926" i="12"/>
  <c r="GZ33" i="11"/>
  <c r="AL33" i="12"/>
  <c r="AL222" i="12"/>
  <c r="GZ222" i="11"/>
  <c r="EL871" i="12"/>
  <c r="DE871" i="12"/>
  <c r="BU693" i="12"/>
  <c r="AN693" i="12"/>
  <c r="EN702" i="12"/>
  <c r="FT702" i="12"/>
  <c r="DC413" i="12"/>
  <c r="BW413" i="12"/>
  <c r="DE925" i="12"/>
  <c r="EL925" i="12"/>
  <c r="FT330" i="12"/>
  <c r="EN330" i="12"/>
  <c r="FT548" i="12"/>
  <c r="EN548" i="12"/>
  <c r="DE491" i="12"/>
  <c r="EL491" i="12"/>
  <c r="FT931" i="12"/>
  <c r="EN931" i="12"/>
  <c r="BU178" i="12"/>
  <c r="AN178" i="12"/>
  <c r="GZ781" i="11"/>
  <c r="AL782" i="12"/>
  <c r="EN425" i="12"/>
  <c r="FT425" i="12"/>
  <c r="GZ859" i="11"/>
  <c r="AL852" i="12"/>
  <c r="AN588" i="12"/>
  <c r="BU588" i="12"/>
  <c r="EN478" i="12"/>
  <c r="FT478" i="12"/>
  <c r="BU699" i="12" l="1"/>
  <c r="AN699" i="12"/>
  <c r="AN450" i="12"/>
  <c r="BU450" i="12"/>
  <c r="DE336" i="12"/>
  <c r="EL336" i="12"/>
  <c r="BW262" i="12"/>
  <c r="DC262" i="12"/>
  <c r="DC721" i="12"/>
  <c r="BW721" i="12"/>
  <c r="FT394" i="12"/>
  <c r="EN394" i="12"/>
  <c r="AN93" i="12"/>
  <c r="BU93" i="12"/>
  <c r="DC887" i="12"/>
  <c r="BW887" i="12"/>
  <c r="AN453" i="12"/>
  <c r="BU453" i="12"/>
  <c r="DC761" i="12"/>
  <c r="BW761" i="12"/>
  <c r="BW235" i="12"/>
  <c r="DC235" i="12"/>
  <c r="EL554" i="12"/>
  <c r="DE554" i="12"/>
  <c r="BU57" i="12"/>
  <c r="AN57" i="12"/>
  <c r="AN525" i="12"/>
  <c r="BU525" i="12"/>
  <c r="DE531" i="12"/>
  <c r="EL531" i="12"/>
  <c r="BU910" i="12"/>
  <c r="AN910" i="12"/>
  <c r="HC602" i="12"/>
  <c r="HE602" i="12" s="1"/>
  <c r="FV602" i="12"/>
  <c r="EN808" i="12"/>
  <c r="FT808" i="12"/>
  <c r="EL665" i="12"/>
  <c r="DE665" i="12"/>
  <c r="DE610" i="12"/>
  <c r="EL610" i="12"/>
  <c r="AN651" i="12"/>
  <c r="BU651" i="12"/>
  <c r="BU370" i="12"/>
  <c r="AN370" i="12"/>
  <c r="AN489" i="12"/>
  <c r="BU489" i="12"/>
  <c r="DE238" i="12"/>
  <c r="EL238" i="12"/>
  <c r="DC97" i="12"/>
  <c r="BW97" i="12"/>
  <c r="EN314" i="12"/>
  <c r="FT314" i="12"/>
  <c r="AN574" i="12"/>
  <c r="BU574" i="12"/>
  <c r="BW287" i="12"/>
  <c r="DC287" i="12"/>
  <c r="FT902" i="12"/>
  <c r="EN902" i="12"/>
  <c r="AN373" i="12"/>
  <c r="BU373" i="12"/>
  <c r="DC108" i="12"/>
  <c r="BW108" i="12"/>
  <c r="FT467" i="12"/>
  <c r="EN467" i="12"/>
  <c r="DE127" i="12"/>
  <c r="EL127" i="12"/>
  <c r="EN88" i="12"/>
  <c r="FT88" i="12"/>
  <c r="DE386" i="12"/>
  <c r="EL386" i="12"/>
  <c r="AN247" i="12"/>
  <c r="BU247" i="12"/>
  <c r="BU156" i="12"/>
  <c r="AN156" i="12"/>
  <c r="AN205" i="12"/>
  <c r="BU205" i="12"/>
  <c r="BW646" i="12"/>
  <c r="DC646" i="12"/>
  <c r="DC105" i="12"/>
  <c r="BW105" i="12"/>
  <c r="BW914" i="12"/>
  <c r="DC914" i="12"/>
  <c r="EN276" i="12"/>
  <c r="FT276" i="12"/>
  <c r="FT618" i="12"/>
  <c r="EN618" i="12"/>
  <c r="EL87" i="12"/>
  <c r="DE87" i="12"/>
  <c r="DE429" i="12"/>
  <c r="EL429" i="12"/>
  <c r="AN544" i="12"/>
  <c r="BU544" i="12"/>
  <c r="EL101" i="12"/>
  <c r="DE101" i="12"/>
  <c r="DE545" i="12"/>
  <c r="EL545" i="12"/>
  <c r="EL26" i="12"/>
  <c r="DE26" i="12"/>
  <c r="DE759" i="12"/>
  <c r="EL759" i="12"/>
  <c r="DE705" i="12"/>
  <c r="EL705" i="12"/>
  <c r="EL878" i="12"/>
  <c r="DE878" i="12"/>
  <c r="AN81" i="12"/>
  <c r="BU81" i="12"/>
  <c r="AN94" i="12"/>
  <c r="BU94" i="12"/>
  <c r="FT765" i="12"/>
  <c r="EN765" i="12"/>
  <c r="FV225" i="12"/>
  <c r="HC225" i="12"/>
  <c r="HE225" i="12" s="1"/>
  <c r="AN629" i="12"/>
  <c r="BU629" i="12"/>
  <c r="FT128" i="12"/>
  <c r="EN128" i="12"/>
  <c r="DC67" i="12"/>
  <c r="BW67" i="12"/>
  <c r="DC317" i="12"/>
  <c r="BW317" i="12"/>
  <c r="BW296" i="12"/>
  <c r="DC296" i="12"/>
  <c r="DC44" i="12"/>
  <c r="BW44" i="12"/>
  <c r="EN337" i="12"/>
  <c r="FT337" i="12"/>
  <c r="DC493" i="12"/>
  <c r="BW493" i="12"/>
  <c r="AN833" i="12"/>
  <c r="BU833" i="12"/>
  <c r="EN364" i="12"/>
  <c r="FT364" i="12"/>
  <c r="AN899" i="12"/>
  <c r="BU899" i="12"/>
  <c r="FT71" i="12"/>
  <c r="EN71" i="12"/>
  <c r="AN400" i="12"/>
  <c r="BU400" i="12"/>
  <c r="FT154" i="12"/>
  <c r="EN154" i="12"/>
  <c r="AN596" i="12"/>
  <c r="BU596" i="12"/>
  <c r="EL740" i="12"/>
  <c r="DE740" i="12"/>
  <c r="BW891" i="12"/>
  <c r="DC891" i="12"/>
  <c r="FV233" i="12"/>
  <c r="HC233" i="12"/>
  <c r="HE233" i="12" s="1"/>
  <c r="FT137" i="12"/>
  <c r="EN137" i="12"/>
  <c r="EL147" i="12"/>
  <c r="DE147" i="12"/>
  <c r="AN893" i="12"/>
  <c r="BU893" i="12"/>
  <c r="BW208" i="12"/>
  <c r="DC208" i="12"/>
  <c r="DC73" i="12"/>
  <c r="BW73" i="12"/>
  <c r="AN417" i="12"/>
  <c r="BU417" i="12"/>
  <c r="AN814" i="12"/>
  <c r="BU814" i="12"/>
  <c r="EN138" i="12"/>
  <c r="FT138" i="12"/>
  <c r="BU795" i="12"/>
  <c r="AN795" i="12"/>
  <c r="EN522" i="12"/>
  <c r="FT522" i="12"/>
  <c r="DE746" i="12"/>
  <c r="EL746" i="12"/>
  <c r="DE285" i="12"/>
  <c r="EL285" i="12"/>
  <c r="EN658" i="12"/>
  <c r="FT658" i="12"/>
  <c r="BU505" i="12"/>
  <c r="AN505" i="12"/>
  <c r="DE234" i="12"/>
  <c r="EL234" i="12"/>
  <c r="AN383" i="12"/>
  <c r="BU383" i="12"/>
  <c r="BU281" i="12"/>
  <c r="AN281" i="12"/>
  <c r="EL771" i="12"/>
  <c r="DE771" i="12"/>
  <c r="DC842" i="12"/>
  <c r="BW842" i="12"/>
  <c r="AN216" i="12"/>
  <c r="BU216" i="12"/>
  <c r="DE562" i="12"/>
  <c r="EL562" i="12"/>
  <c r="DC948" i="12"/>
  <c r="BW948" i="12"/>
  <c r="DE392" i="12"/>
  <c r="EL392" i="12"/>
  <c r="EL134" i="12"/>
  <c r="DE134" i="12"/>
  <c r="BU939" i="12"/>
  <c r="AN939" i="12"/>
  <c r="EL497" i="12"/>
  <c r="DE497" i="12"/>
  <c r="DC879" i="12"/>
  <c r="BW879" i="12"/>
  <c r="BU536" i="12"/>
  <c r="AN536" i="12"/>
  <c r="AN41" i="12"/>
  <c r="BU41" i="12"/>
  <c r="FT897" i="12"/>
  <c r="EN897" i="12"/>
  <c r="DC72" i="12"/>
  <c r="BW72" i="12"/>
  <c r="AN393" i="12"/>
  <c r="BU393" i="12"/>
  <c r="BU587" i="12"/>
  <c r="AN587" i="12"/>
  <c r="DE716" i="12"/>
  <c r="EL716" i="12"/>
  <c r="DC10" i="12"/>
  <c r="BW10" i="12"/>
  <c r="BU804" i="12"/>
  <c r="AN804" i="12"/>
  <c r="DC173" i="12"/>
  <c r="BW173" i="12"/>
  <c r="BU129" i="12"/>
  <c r="AN129" i="12"/>
  <c r="FT694" i="12"/>
  <c r="EN694" i="12"/>
  <c r="EN259" i="12"/>
  <c r="FT259" i="12"/>
  <c r="FV260" i="12"/>
  <c r="HC260" i="12"/>
  <c r="HE260" i="12" s="1"/>
  <c r="DE401" i="12"/>
  <c r="EL401" i="12"/>
  <c r="AN307" i="12"/>
  <c r="BU307" i="12"/>
  <c r="BU310" i="12"/>
  <c r="AN310" i="12"/>
  <c r="FT35" i="12"/>
  <c r="EN35" i="12"/>
  <c r="EN526" i="12"/>
  <c r="FT526" i="12"/>
  <c r="DC638" i="12"/>
  <c r="BW638" i="12"/>
  <c r="AN398" i="12"/>
  <c r="BU398" i="12"/>
  <c r="DE886" i="12"/>
  <c r="EL886" i="12"/>
  <c r="GZ683" i="11"/>
  <c r="AL684" i="12"/>
  <c r="AN494" i="12"/>
  <c r="BU494" i="12"/>
  <c r="EN569" i="12"/>
  <c r="FT569" i="12"/>
  <c r="DC166" i="12"/>
  <c r="BW166" i="12"/>
  <c r="EL62" i="12"/>
  <c r="DE62" i="12"/>
  <c r="FT719" i="12"/>
  <c r="EN719" i="12"/>
  <c r="AN815" i="12"/>
  <c r="BU815" i="12"/>
  <c r="BW855" i="12"/>
  <c r="DC855" i="12"/>
  <c r="FT356" i="12"/>
  <c r="EN356" i="12"/>
  <c r="BW909" i="12"/>
  <c r="DC909" i="12"/>
  <c r="AN634" i="12"/>
  <c r="BU634" i="12"/>
  <c r="EL836" i="12"/>
  <c r="DE836" i="12"/>
  <c r="HC302" i="12"/>
  <c r="HE302" i="12" s="1"/>
  <c r="FV302" i="12"/>
  <c r="DE196" i="12"/>
  <c r="EL196" i="12"/>
  <c r="DC823" i="12"/>
  <c r="BW823" i="12"/>
  <c r="AN813" i="12"/>
  <c r="BU813" i="12"/>
  <c r="FT275" i="12"/>
  <c r="EN275" i="12"/>
  <c r="BU441" i="12"/>
  <c r="AN441" i="12"/>
  <c r="BU662" i="12"/>
  <c r="AN662" i="12"/>
  <c r="EL69" i="12"/>
  <c r="DE69" i="12"/>
  <c r="AN39" i="12"/>
  <c r="BU39" i="12"/>
  <c r="DE130" i="12"/>
  <c r="EL130" i="12"/>
  <c r="DE301" i="12"/>
  <c r="EL301" i="12"/>
  <c r="BW480" i="12"/>
  <c r="DC480" i="12"/>
  <c r="HC639" i="12"/>
  <c r="HE639" i="12" s="1"/>
  <c r="FV639" i="12"/>
  <c r="FT99" i="12"/>
  <c r="EN99" i="12"/>
  <c r="AN894" i="12"/>
  <c r="BU894" i="12"/>
  <c r="EL617" i="12"/>
  <c r="DE617" i="12"/>
  <c r="DE187" i="12"/>
  <c r="EL187" i="12"/>
  <c r="BU209" i="12"/>
  <c r="AN209" i="12"/>
  <c r="BW667" i="12"/>
  <c r="DC667" i="12"/>
  <c r="EL744" i="12"/>
  <c r="DE744" i="12"/>
  <c r="BW561" i="12"/>
  <c r="DC561" i="12"/>
  <c r="EN27" i="12"/>
  <c r="FT27" i="12"/>
  <c r="EL70" i="12"/>
  <c r="DE70" i="12"/>
  <c r="BU686" i="12"/>
  <c r="AN686" i="12"/>
  <c r="FT279" i="12"/>
  <c r="EN279" i="12"/>
  <c r="DE831" i="12"/>
  <c r="EL831" i="12"/>
  <c r="BU870" i="12"/>
  <c r="AN870" i="12"/>
  <c r="DE532" i="12"/>
  <c r="EL532" i="12"/>
  <c r="BU220" i="12"/>
  <c r="AN220" i="12"/>
  <c r="DC707" i="12"/>
  <c r="BW707" i="12"/>
  <c r="FT152" i="12"/>
  <c r="EN152" i="12"/>
  <c r="EL257" i="12"/>
  <c r="DE257" i="12"/>
  <c r="BU164" i="12"/>
  <c r="AN164" i="12"/>
  <c r="DE112" i="12"/>
  <c r="EL112" i="12"/>
  <c r="AN783" i="12"/>
  <c r="BU783" i="12"/>
  <c r="FT59" i="12"/>
  <c r="EN59" i="12"/>
  <c r="BU50" i="12"/>
  <c r="AN50" i="12"/>
  <c r="DE365" i="12"/>
  <c r="EL365" i="12"/>
  <c r="AN483" i="12"/>
  <c r="BU483" i="12"/>
  <c r="HC241" i="12"/>
  <c r="HE241" i="12" s="1"/>
  <c r="FV241" i="12"/>
  <c r="AN168" i="12"/>
  <c r="BU168" i="12"/>
  <c r="AN460" i="12"/>
  <c r="BU460" i="12"/>
  <c r="DC145" i="12"/>
  <c r="BW145" i="12"/>
  <c r="EN424" i="12"/>
  <c r="FT424" i="12"/>
  <c r="FV895" i="12"/>
  <c r="HC895" i="12"/>
  <c r="HE895" i="12" s="1"/>
  <c r="BU578" i="12"/>
  <c r="AN578" i="12"/>
  <c r="EN486" i="12"/>
  <c r="FT486" i="12"/>
  <c r="DC690" i="12"/>
  <c r="BW690" i="12"/>
  <c r="DC372" i="12"/>
  <c r="BW372" i="12"/>
  <c r="DE609" i="12"/>
  <c r="EL609" i="12"/>
  <c r="BU824" i="12"/>
  <c r="AN824" i="12"/>
  <c r="EL763" i="12"/>
  <c r="DE763" i="12"/>
  <c r="FT334" i="12"/>
  <c r="EN334" i="12"/>
  <c r="DE649" i="12"/>
  <c r="EL649" i="12"/>
  <c r="FT791" i="12"/>
  <c r="EN791" i="12"/>
  <c r="DE390" i="12"/>
  <c r="EL390" i="12"/>
  <c r="BW917" i="12"/>
  <c r="DC917" i="12"/>
  <c r="BU792" i="12"/>
  <c r="AN792" i="12"/>
  <c r="EL727" i="12"/>
  <c r="DE727" i="12"/>
  <c r="AN272" i="12"/>
  <c r="BU272" i="12"/>
  <c r="BU799" i="12"/>
  <c r="AN799" i="12"/>
  <c r="FT186" i="12"/>
  <c r="EN186" i="12"/>
  <c r="BU516" i="12"/>
  <c r="AN516" i="12"/>
  <c r="DC12" i="12"/>
  <c r="BW12" i="12"/>
  <c r="DE943" i="12"/>
  <c r="EL943" i="12"/>
  <c r="DE860" i="12"/>
  <c r="EL860" i="12"/>
  <c r="AN113" i="12"/>
  <c r="BU113" i="12"/>
  <c r="AN676" i="12"/>
  <c r="BU676" i="12"/>
  <c r="DC415" i="12"/>
  <c r="BW415" i="12"/>
  <c r="FT351" i="12"/>
  <c r="EN351" i="12"/>
  <c r="BU729" i="12"/>
  <c r="AN729" i="12"/>
  <c r="FT622" i="12"/>
  <c r="EN622" i="12"/>
  <c r="AN546" i="12"/>
  <c r="BU546" i="12"/>
  <c r="BU826" i="12"/>
  <c r="AN826" i="12"/>
  <c r="AN916" i="12"/>
  <c r="BU916" i="12"/>
  <c r="DE210" i="12"/>
  <c r="EL210" i="12"/>
  <c r="EN827" i="12"/>
  <c r="FT827" i="12"/>
  <c r="BW673" i="12"/>
  <c r="DC673" i="12"/>
  <c r="BU492" i="12"/>
  <c r="AN492" i="12"/>
  <c r="AN457" i="12"/>
  <c r="BU457" i="12"/>
  <c r="EL14" i="12"/>
  <c r="DE14" i="12"/>
  <c r="DE601" i="12"/>
  <c r="EL601" i="12"/>
  <c r="BU950" i="12"/>
  <c r="AN950" i="12"/>
  <c r="BU698" i="12"/>
  <c r="AN698" i="12"/>
  <c r="DE409" i="12"/>
  <c r="EL409" i="12"/>
  <c r="FT291" i="12"/>
  <c r="EN291" i="12"/>
  <c r="AN462" i="12"/>
  <c r="BU462" i="12"/>
  <c r="EL538" i="12"/>
  <c r="DE538" i="12"/>
  <c r="BU376" i="12"/>
  <c r="AN376" i="12"/>
  <c r="HC478" i="12"/>
  <c r="HE478" i="12" s="1"/>
  <c r="FV478" i="12"/>
  <c r="BU33" i="12"/>
  <c r="AN33" i="12"/>
  <c r="AN422" i="12"/>
  <c r="BU422" i="12"/>
  <c r="HC330" i="12"/>
  <c r="HE330" i="12" s="1"/>
  <c r="FV330" i="12"/>
  <c r="EN871" i="12"/>
  <c r="FT871" i="12"/>
  <c r="DC588" i="12"/>
  <c r="BW588" i="12"/>
  <c r="BU782" i="12"/>
  <c r="AN782" i="12"/>
  <c r="HC702" i="12"/>
  <c r="HE702" i="12" s="1"/>
  <c r="FV702" i="12"/>
  <c r="BU748" i="12"/>
  <c r="AN748" i="12"/>
  <c r="HC931" i="12"/>
  <c r="HE931" i="12" s="1"/>
  <c r="FV931" i="12"/>
  <c r="HC548" i="12"/>
  <c r="HE548" i="12" s="1"/>
  <c r="FV548" i="12"/>
  <c r="AN222" i="12"/>
  <c r="BU222" i="12"/>
  <c r="EN926" i="12"/>
  <c r="FT926" i="12"/>
  <c r="BU442" i="12"/>
  <c r="AN442" i="12"/>
  <c r="AN332" i="12"/>
  <c r="BU332" i="12"/>
  <c r="BU7" i="12" s="1"/>
  <c r="AN869" i="12"/>
  <c r="BU869" i="12"/>
  <c r="DC737" i="12"/>
  <c r="BW737" i="12"/>
  <c r="EN321" i="12"/>
  <c r="FT321" i="12"/>
  <c r="BU530" i="12"/>
  <c r="AN530" i="12"/>
  <c r="HC571" i="12"/>
  <c r="HE571" i="12" s="1"/>
  <c r="FV571" i="12"/>
  <c r="EN945" i="12"/>
  <c r="FT945" i="12"/>
  <c r="DC520" i="12"/>
  <c r="BW520" i="12"/>
  <c r="DE184" i="12"/>
  <c r="EL184" i="12"/>
  <c r="FT749" i="12"/>
  <c r="EN749" i="12"/>
  <c r="BU437" i="12"/>
  <c r="AN437" i="12"/>
  <c r="AN404" i="12"/>
  <c r="BU404" i="12"/>
  <c r="BW521" i="12"/>
  <c r="DC521" i="12"/>
  <c r="BU810" i="12"/>
  <c r="AN810" i="12"/>
  <c r="BU61" i="12"/>
  <c r="AN61" i="12"/>
  <c r="BU405" i="12"/>
  <c r="AN405" i="12"/>
  <c r="FV579" i="12"/>
  <c r="HC579" i="12"/>
  <c r="HE579" i="12" s="1"/>
  <c r="HC197" i="12"/>
  <c r="HE197" i="12" s="1"/>
  <c r="FV197" i="12"/>
  <c r="AN265" i="12"/>
  <c r="BU265" i="12"/>
  <c r="EL858" i="12"/>
  <c r="DE858" i="12"/>
  <c r="AN360" i="12"/>
  <c r="BU360" i="12"/>
  <c r="EN77" i="12"/>
  <c r="FT77" i="12"/>
  <c r="HC848" i="12"/>
  <c r="HE848" i="12" s="1"/>
  <c r="FV848" i="12"/>
  <c r="FT929" i="12"/>
  <c r="EN929" i="12"/>
  <c r="FV361" i="12"/>
  <c r="HC361" i="12"/>
  <c r="HE361" i="12" s="1"/>
  <c r="HC425" i="12"/>
  <c r="HE425" i="12" s="1"/>
  <c r="FV425" i="12"/>
  <c r="DC822" i="12"/>
  <c r="BW822" i="12"/>
  <c r="AN126" i="12"/>
  <c r="BU126" i="12"/>
  <c r="BW693" i="12"/>
  <c r="DC693" i="12"/>
  <c r="BW117" i="12"/>
  <c r="DC117" i="12"/>
  <c r="EN211" i="12"/>
  <c r="FT211" i="12"/>
  <c r="HC315" i="12"/>
  <c r="HE315" i="12" s="1"/>
  <c r="FV315" i="12"/>
  <c r="BU119" i="12"/>
  <c r="AN119" i="12"/>
  <c r="BU167" i="12"/>
  <c r="AN167" i="12"/>
  <c r="BU454" i="12"/>
  <c r="AN454" i="12"/>
  <c r="BU659" i="12"/>
  <c r="AN659" i="12"/>
  <c r="DC243" i="12"/>
  <c r="BW243" i="12"/>
  <c r="AN949" i="12"/>
  <c r="BU949" i="12"/>
  <c r="DC76" i="12"/>
  <c r="BW76" i="12"/>
  <c r="FV254" i="12"/>
  <c r="HC254" i="12"/>
  <c r="HE254" i="12" s="1"/>
  <c r="EN452" i="12"/>
  <c r="FT452" i="12"/>
  <c r="HC586" i="12"/>
  <c r="HE586" i="12" s="1"/>
  <c r="FV586" i="12"/>
  <c r="BU410" i="12"/>
  <c r="AN410" i="12"/>
  <c r="BU217" i="12"/>
  <c r="AN217" i="12"/>
  <c r="FT624" i="12"/>
  <c r="EN624" i="12"/>
  <c r="EN491" i="12"/>
  <c r="FT491" i="12"/>
  <c r="EN256" i="12"/>
  <c r="FT256" i="12"/>
  <c r="AN689" i="12"/>
  <c r="BU689" i="12"/>
  <c r="BU735" i="12"/>
  <c r="AN735" i="12"/>
  <c r="BW178" i="12"/>
  <c r="DC178" i="12"/>
  <c r="EL413" i="12"/>
  <c r="DE413" i="12"/>
  <c r="AN852" i="12"/>
  <c r="BU852" i="12"/>
  <c r="FT925" i="12"/>
  <c r="EN925" i="12"/>
  <c r="EN316" i="12"/>
  <c r="FT316" i="12"/>
  <c r="DC252" i="12"/>
  <c r="BW252" i="12"/>
  <c r="FV160" i="12"/>
  <c r="HC160" i="12"/>
  <c r="HE160" i="12" s="1"/>
  <c r="BW794" i="12"/>
  <c r="DC794" i="12"/>
  <c r="BW125" i="12"/>
  <c r="DC125" i="12"/>
  <c r="AN7" i="12"/>
  <c r="BU779" i="12"/>
  <c r="AN779" i="12"/>
  <c r="BW414" i="12"/>
  <c r="DC414" i="12"/>
  <c r="AN582" i="12"/>
  <c r="BU582" i="12"/>
  <c r="BU738" i="12"/>
  <c r="AN738" i="12"/>
  <c r="BW406" i="12"/>
  <c r="DC406" i="12"/>
  <c r="EN294" i="12"/>
  <c r="FT294" i="12"/>
  <c r="FT657" i="12"/>
  <c r="EN657" i="12"/>
  <c r="AN774" i="12"/>
  <c r="BU774" i="12"/>
  <c r="AN419" i="12"/>
  <c r="BU419" i="12"/>
  <c r="EN542" i="12"/>
  <c r="FT542" i="12"/>
  <c r="EN560" i="12"/>
  <c r="FT560" i="12"/>
  <c r="DC462" i="12" l="1"/>
  <c r="BW462" i="12"/>
  <c r="FT409" i="12"/>
  <c r="EN409" i="12"/>
  <c r="FV827" i="12"/>
  <c r="HC827" i="12"/>
  <c r="HE827" i="12" s="1"/>
  <c r="BW916" i="12"/>
  <c r="DC916" i="12"/>
  <c r="DC546" i="12"/>
  <c r="BW546" i="12"/>
  <c r="DC113" i="12"/>
  <c r="BW113" i="12"/>
  <c r="FT943" i="12"/>
  <c r="EN943" i="12"/>
  <c r="EL917" i="12"/>
  <c r="DE917" i="12"/>
  <c r="HC486" i="12"/>
  <c r="HE486" i="12" s="1"/>
  <c r="FV486" i="12"/>
  <c r="BW168" i="12"/>
  <c r="DC168" i="12"/>
  <c r="DC483" i="12"/>
  <c r="BW483" i="12"/>
  <c r="BW783" i="12"/>
  <c r="DC783" i="12"/>
  <c r="EL561" i="12"/>
  <c r="DE561" i="12"/>
  <c r="DE667" i="12"/>
  <c r="EL667" i="12"/>
  <c r="EN187" i="12"/>
  <c r="FT187" i="12"/>
  <c r="DC894" i="12"/>
  <c r="BW894" i="12"/>
  <c r="FT301" i="12"/>
  <c r="EN301" i="12"/>
  <c r="BW39" i="12"/>
  <c r="DC39" i="12"/>
  <c r="DC634" i="12"/>
  <c r="BW634" i="12"/>
  <c r="DC815" i="12"/>
  <c r="BW815" i="12"/>
  <c r="HC569" i="12"/>
  <c r="HE569" i="12" s="1"/>
  <c r="FV569" i="12"/>
  <c r="AN684" i="12"/>
  <c r="BU684" i="12"/>
  <c r="BW398" i="12"/>
  <c r="DC398" i="12"/>
  <c r="HC526" i="12"/>
  <c r="HE526" i="12" s="1"/>
  <c r="FV526" i="12"/>
  <c r="EN401" i="12"/>
  <c r="FT401" i="12"/>
  <c r="HC259" i="12"/>
  <c r="HE259" i="12" s="1"/>
  <c r="FV259" i="12"/>
  <c r="EN716" i="12"/>
  <c r="FT716" i="12"/>
  <c r="DC393" i="12"/>
  <c r="BW393" i="12"/>
  <c r="DC216" i="12"/>
  <c r="BW216" i="12"/>
  <c r="BW383" i="12"/>
  <c r="DC383" i="12"/>
  <c r="EN285" i="12"/>
  <c r="FT285" i="12"/>
  <c r="HC522" i="12"/>
  <c r="HE522" i="12" s="1"/>
  <c r="FV522" i="12"/>
  <c r="HC138" i="12"/>
  <c r="HE138" i="12" s="1"/>
  <c r="FV138" i="12"/>
  <c r="DC417" i="12"/>
  <c r="BW417" i="12"/>
  <c r="EL208" i="12"/>
  <c r="DE208" i="12"/>
  <c r="HC364" i="12"/>
  <c r="HE364" i="12" s="1"/>
  <c r="FV364" i="12"/>
  <c r="BW94" i="12"/>
  <c r="DC94" i="12"/>
  <c r="FT759" i="12"/>
  <c r="EN759" i="12"/>
  <c r="FT545" i="12"/>
  <c r="EN545" i="12"/>
  <c r="DC544" i="12"/>
  <c r="BW544" i="12"/>
  <c r="FV276" i="12"/>
  <c r="HC276" i="12"/>
  <c r="HE276" i="12" s="1"/>
  <c r="DC205" i="12"/>
  <c r="BW205" i="12"/>
  <c r="DC247" i="12"/>
  <c r="BW247" i="12"/>
  <c r="HC88" i="12"/>
  <c r="HE88" i="12" s="1"/>
  <c r="FV88" i="12"/>
  <c r="BW373" i="12"/>
  <c r="DC373" i="12"/>
  <c r="DE287" i="12"/>
  <c r="EL287" i="12"/>
  <c r="FV314" i="12"/>
  <c r="HC314" i="12"/>
  <c r="HE314" i="12" s="1"/>
  <c r="EN238" i="12"/>
  <c r="FT238" i="12"/>
  <c r="FT610" i="12"/>
  <c r="EN610" i="12"/>
  <c r="FV808" i="12"/>
  <c r="HC808" i="12"/>
  <c r="HE808" i="12" s="1"/>
  <c r="BW525" i="12"/>
  <c r="DC525" i="12"/>
  <c r="DE262" i="12"/>
  <c r="EL262" i="12"/>
  <c r="DC450" i="12"/>
  <c r="BW450" i="12"/>
  <c r="DC376" i="12"/>
  <c r="BW376" i="12"/>
  <c r="BW950" i="12"/>
  <c r="DC950" i="12"/>
  <c r="FT14" i="12"/>
  <c r="EN14" i="12"/>
  <c r="BW492" i="12"/>
  <c r="DC492" i="12"/>
  <c r="BW729" i="12"/>
  <c r="DC729" i="12"/>
  <c r="DE415" i="12"/>
  <c r="EL415" i="12"/>
  <c r="DC516" i="12"/>
  <c r="BW516" i="12"/>
  <c r="BW799" i="12"/>
  <c r="DC799" i="12"/>
  <c r="FT727" i="12"/>
  <c r="EN727" i="12"/>
  <c r="FV791" i="12"/>
  <c r="HC791" i="12"/>
  <c r="HE791" i="12" s="1"/>
  <c r="HC334" i="12"/>
  <c r="HE334" i="12" s="1"/>
  <c r="FV334" i="12"/>
  <c r="DC824" i="12"/>
  <c r="BW824" i="12"/>
  <c r="DE372" i="12"/>
  <c r="EL372" i="12"/>
  <c r="EL145" i="12"/>
  <c r="DE145" i="12"/>
  <c r="DC50" i="12"/>
  <c r="BW50" i="12"/>
  <c r="DC164" i="12"/>
  <c r="BW164" i="12"/>
  <c r="FV152" i="12"/>
  <c r="HC152" i="12"/>
  <c r="HE152" i="12" s="1"/>
  <c r="BW220" i="12"/>
  <c r="DC220" i="12"/>
  <c r="DC870" i="12"/>
  <c r="BW870" i="12"/>
  <c r="FV279" i="12"/>
  <c r="HC279" i="12"/>
  <c r="HE279" i="12" s="1"/>
  <c r="FT70" i="12"/>
  <c r="EN70" i="12"/>
  <c r="BW662" i="12"/>
  <c r="DC662" i="12"/>
  <c r="HC275" i="12"/>
  <c r="HE275" i="12" s="1"/>
  <c r="FV275" i="12"/>
  <c r="DE823" i="12"/>
  <c r="EL823" i="12"/>
  <c r="FV356" i="12"/>
  <c r="HC356" i="12"/>
  <c r="HE356" i="12" s="1"/>
  <c r="FT62" i="12"/>
  <c r="EN62" i="12"/>
  <c r="BW310" i="12"/>
  <c r="DC310" i="12"/>
  <c r="BW129" i="12"/>
  <c r="DC129" i="12"/>
  <c r="BW804" i="12"/>
  <c r="DC804" i="12"/>
  <c r="FV897" i="12"/>
  <c r="HC897" i="12"/>
  <c r="HE897" i="12" s="1"/>
  <c r="DC536" i="12"/>
  <c r="BW536" i="12"/>
  <c r="EN497" i="12"/>
  <c r="FT497" i="12"/>
  <c r="EN134" i="12"/>
  <c r="FT134" i="12"/>
  <c r="EL948" i="12"/>
  <c r="DE948" i="12"/>
  <c r="EN771" i="12"/>
  <c r="FT771" i="12"/>
  <c r="DC505" i="12"/>
  <c r="BW505" i="12"/>
  <c r="EN147" i="12"/>
  <c r="FT147" i="12"/>
  <c r="EN740" i="12"/>
  <c r="FT740" i="12"/>
  <c r="FV154" i="12"/>
  <c r="HC154" i="12"/>
  <c r="HE154" i="12" s="1"/>
  <c r="FV71" i="12"/>
  <c r="HC71" i="12"/>
  <c r="HE71" i="12" s="1"/>
  <c r="DE493" i="12"/>
  <c r="EL493" i="12"/>
  <c r="DE44" i="12"/>
  <c r="EL44" i="12"/>
  <c r="EL317" i="12"/>
  <c r="DE317" i="12"/>
  <c r="HC128" i="12"/>
  <c r="HE128" i="12" s="1"/>
  <c r="FV128" i="12"/>
  <c r="FT878" i="12"/>
  <c r="EN878" i="12"/>
  <c r="FT87" i="12"/>
  <c r="EN87" i="12"/>
  <c r="EL105" i="12"/>
  <c r="DE105" i="12"/>
  <c r="FV467" i="12"/>
  <c r="HC467" i="12"/>
  <c r="HE467" i="12" s="1"/>
  <c r="DC370" i="12"/>
  <c r="BW370" i="12"/>
  <c r="DC910" i="12"/>
  <c r="BW910" i="12"/>
  <c r="EN554" i="12"/>
  <c r="FT554" i="12"/>
  <c r="EL761" i="12"/>
  <c r="DE761" i="12"/>
  <c r="EL887" i="12"/>
  <c r="DE887" i="12"/>
  <c r="FV394" i="12"/>
  <c r="HC394" i="12"/>
  <c r="HE394" i="12" s="1"/>
  <c r="EN601" i="12"/>
  <c r="FT601" i="12"/>
  <c r="DC457" i="12"/>
  <c r="BW457" i="12"/>
  <c r="EL673" i="12"/>
  <c r="DE673" i="12"/>
  <c r="EN210" i="12"/>
  <c r="FT210" i="12"/>
  <c r="BW676" i="12"/>
  <c r="DC676" i="12"/>
  <c r="FT860" i="12"/>
  <c r="EN860" i="12"/>
  <c r="DC272" i="12"/>
  <c r="BW272" i="12"/>
  <c r="FT390" i="12"/>
  <c r="EN390" i="12"/>
  <c r="EN649" i="12"/>
  <c r="FT649" i="12"/>
  <c r="EN609" i="12"/>
  <c r="FT609" i="12"/>
  <c r="FV424" i="12"/>
  <c r="HC424" i="12"/>
  <c r="HE424" i="12" s="1"/>
  <c r="DC460" i="12"/>
  <c r="BW460" i="12"/>
  <c r="FT365" i="12"/>
  <c r="EN365" i="12"/>
  <c r="FT112" i="12"/>
  <c r="EN112" i="12"/>
  <c r="FT532" i="12"/>
  <c r="EN532" i="12"/>
  <c r="FT831" i="12"/>
  <c r="EN831" i="12"/>
  <c r="HC27" i="12"/>
  <c r="HE27" i="12" s="1"/>
  <c r="FV27" i="12"/>
  <c r="DE480" i="12"/>
  <c r="EL480" i="12"/>
  <c r="FT130" i="12"/>
  <c r="EN130" i="12"/>
  <c r="DC813" i="12"/>
  <c r="BW813" i="12"/>
  <c r="FT196" i="12"/>
  <c r="EN196" i="12"/>
  <c r="DE909" i="12"/>
  <c r="EL909" i="12"/>
  <c r="EL855" i="12"/>
  <c r="DE855" i="12"/>
  <c r="DC494" i="12"/>
  <c r="BW494" i="12"/>
  <c r="EN886" i="12"/>
  <c r="FT886" i="12"/>
  <c r="BW307" i="12"/>
  <c r="DC307" i="12"/>
  <c r="DC41" i="12"/>
  <c r="BW41" i="12"/>
  <c r="FT392" i="12"/>
  <c r="EN392" i="12"/>
  <c r="EN562" i="12"/>
  <c r="FT562" i="12"/>
  <c r="FT234" i="12"/>
  <c r="EN234" i="12"/>
  <c r="HC658" i="12"/>
  <c r="HE658" i="12" s="1"/>
  <c r="FV658" i="12"/>
  <c r="EN746" i="12"/>
  <c r="FT746" i="12"/>
  <c r="DC814" i="12"/>
  <c r="BW814" i="12"/>
  <c r="DC893" i="12"/>
  <c r="BW893" i="12"/>
  <c r="DE891" i="12"/>
  <c r="EL891" i="12"/>
  <c r="BW596" i="12"/>
  <c r="DC596" i="12"/>
  <c r="BW400" i="12"/>
  <c r="DC400" i="12"/>
  <c r="DC899" i="12"/>
  <c r="BW899" i="12"/>
  <c r="BW833" i="12"/>
  <c r="DC833" i="12"/>
  <c r="FV337" i="12"/>
  <c r="HC337" i="12"/>
  <c r="HE337" i="12" s="1"/>
  <c r="EL296" i="12"/>
  <c r="DE296" i="12"/>
  <c r="DC629" i="12"/>
  <c r="BW629" i="12"/>
  <c r="DC81" i="12"/>
  <c r="BW81" i="12"/>
  <c r="EN705" i="12"/>
  <c r="FT705" i="12"/>
  <c r="EN429" i="12"/>
  <c r="FT429" i="12"/>
  <c r="DE914" i="12"/>
  <c r="EL914" i="12"/>
  <c r="DE646" i="12"/>
  <c r="EL646" i="12"/>
  <c r="FT386" i="12"/>
  <c r="EN386" i="12"/>
  <c r="FT127" i="12"/>
  <c r="EN127" i="12"/>
  <c r="BW574" i="12"/>
  <c r="DC574" i="12"/>
  <c r="BW489" i="12"/>
  <c r="DC489" i="12"/>
  <c r="BW651" i="12"/>
  <c r="DC651" i="12"/>
  <c r="EN531" i="12"/>
  <c r="FT531" i="12"/>
  <c r="EL235" i="12"/>
  <c r="DE235" i="12"/>
  <c r="DC453" i="12"/>
  <c r="BW453" i="12"/>
  <c r="BW93" i="12"/>
  <c r="DC93" i="12"/>
  <c r="FT336" i="12"/>
  <c r="EN336" i="12"/>
  <c r="FT538" i="12"/>
  <c r="EN538" i="12"/>
  <c r="HC291" i="12"/>
  <c r="HE291" i="12" s="1"/>
  <c r="FV291" i="12"/>
  <c r="BW698" i="12"/>
  <c r="DC698" i="12"/>
  <c r="DC826" i="12"/>
  <c r="BW826" i="12"/>
  <c r="HC622" i="12"/>
  <c r="HE622" i="12" s="1"/>
  <c r="FV622" i="12"/>
  <c r="FV351" i="12"/>
  <c r="HC351" i="12"/>
  <c r="HE351" i="12" s="1"/>
  <c r="EL12" i="12"/>
  <c r="DE12" i="12"/>
  <c r="FV186" i="12"/>
  <c r="HC186" i="12"/>
  <c r="HE186" i="12" s="1"/>
  <c r="DC792" i="12"/>
  <c r="BW792" i="12"/>
  <c r="EN763" i="12"/>
  <c r="FT763" i="12"/>
  <c r="EL690" i="12"/>
  <c r="DE690" i="12"/>
  <c r="BW578" i="12"/>
  <c r="DC578" i="12"/>
  <c r="FV59" i="12"/>
  <c r="HC59" i="12"/>
  <c r="HE59" i="12" s="1"/>
  <c r="FT257" i="12"/>
  <c r="EN257" i="12"/>
  <c r="DE707" i="12"/>
  <c r="EL707" i="12"/>
  <c r="DC686" i="12"/>
  <c r="BW686" i="12"/>
  <c r="FT744" i="12"/>
  <c r="EN744" i="12"/>
  <c r="BW209" i="12"/>
  <c r="DC209" i="12"/>
  <c r="EN617" i="12"/>
  <c r="FT617" i="12"/>
  <c r="HC99" i="12"/>
  <c r="HE99" i="12" s="1"/>
  <c r="FV99" i="12"/>
  <c r="FT69" i="12"/>
  <c r="EN69" i="12"/>
  <c r="BW441" i="12"/>
  <c r="DC441" i="12"/>
  <c r="FT836" i="12"/>
  <c r="EN836" i="12"/>
  <c r="HC719" i="12"/>
  <c r="HE719" i="12" s="1"/>
  <c r="FV719" i="12"/>
  <c r="DE166" i="12"/>
  <c r="EL166" i="12"/>
  <c r="EL638" i="12"/>
  <c r="DE638" i="12"/>
  <c r="FV35" i="12"/>
  <c r="HC35" i="12"/>
  <c r="HE35" i="12" s="1"/>
  <c r="FV694" i="12"/>
  <c r="HC694" i="12"/>
  <c r="HE694" i="12" s="1"/>
  <c r="EL173" i="12"/>
  <c r="DE173" i="12"/>
  <c r="DE10" i="12"/>
  <c r="EL10" i="12"/>
  <c r="DC587" i="12"/>
  <c r="BW587" i="12"/>
  <c r="DE72" i="12"/>
  <c r="EL72" i="12"/>
  <c r="DE879" i="12"/>
  <c r="EL879" i="12"/>
  <c r="DC939" i="12"/>
  <c r="BW939" i="12"/>
  <c r="EL842" i="12"/>
  <c r="DE842" i="12"/>
  <c r="BW281" i="12"/>
  <c r="DC281" i="12"/>
  <c r="BW795" i="12"/>
  <c r="DC795" i="12"/>
  <c r="EL73" i="12"/>
  <c r="DE73" i="12"/>
  <c r="FV137" i="12"/>
  <c r="HC137" i="12"/>
  <c r="HE137" i="12" s="1"/>
  <c r="DE67" i="12"/>
  <c r="EL67" i="12"/>
  <c r="HC765" i="12"/>
  <c r="HE765" i="12" s="1"/>
  <c r="FV765" i="12"/>
  <c r="EN26" i="12"/>
  <c r="FT26" i="12"/>
  <c r="EN101" i="12"/>
  <c r="FT101" i="12"/>
  <c r="FV618" i="12"/>
  <c r="HC618" i="12"/>
  <c r="HE618" i="12" s="1"/>
  <c r="DC156" i="12"/>
  <c r="BW156" i="12"/>
  <c r="DE108" i="12"/>
  <c r="EL108" i="12"/>
  <c r="FV902" i="12"/>
  <c r="HC902" i="12"/>
  <c r="HE902" i="12" s="1"/>
  <c r="EL97" i="12"/>
  <c r="DE97" i="12"/>
  <c r="FT665" i="12"/>
  <c r="EN665" i="12"/>
  <c r="DC57" i="12"/>
  <c r="BW57" i="12"/>
  <c r="EL721" i="12"/>
  <c r="DE721" i="12"/>
  <c r="BW699" i="12"/>
  <c r="DC699" i="12"/>
  <c r="FV657" i="12"/>
  <c r="HC657" i="12"/>
  <c r="HE657" i="12" s="1"/>
  <c r="DC779" i="12"/>
  <c r="BW779" i="12"/>
  <c r="HC491" i="12"/>
  <c r="HE491" i="12" s="1"/>
  <c r="FV491" i="12"/>
  <c r="BW774" i="12"/>
  <c r="DC774" i="12"/>
  <c r="EL414" i="12"/>
  <c r="DE414" i="12"/>
  <c r="FV560" i="12"/>
  <c r="HC560" i="12"/>
  <c r="HE560" i="12" s="1"/>
  <c r="DC419" i="12"/>
  <c r="BW419" i="12"/>
  <c r="DE406" i="12"/>
  <c r="EL406" i="12"/>
  <c r="BW582" i="12"/>
  <c r="DC582" i="12"/>
  <c r="EL252" i="12"/>
  <c r="DE252" i="12"/>
  <c r="EN413" i="12"/>
  <c r="FT413" i="12"/>
  <c r="HC624" i="12"/>
  <c r="HE624" i="12" s="1"/>
  <c r="FV624" i="12"/>
  <c r="DC410" i="12"/>
  <c r="BW410" i="12"/>
  <c r="DC949" i="12"/>
  <c r="BW949" i="12"/>
  <c r="EL117" i="12"/>
  <c r="DE117" i="12"/>
  <c r="DC126" i="12"/>
  <c r="BW126" i="12"/>
  <c r="FV77" i="12"/>
  <c r="HC77" i="12"/>
  <c r="HE77" i="12" s="1"/>
  <c r="DC404" i="12"/>
  <c r="BW404" i="12"/>
  <c r="FT184" i="12"/>
  <c r="EN184" i="12"/>
  <c r="FV945" i="12"/>
  <c r="HC945" i="12"/>
  <c r="HE945" i="12" s="1"/>
  <c r="BW332" i="12"/>
  <c r="DC332" i="12"/>
  <c r="HC926" i="12"/>
  <c r="HE926" i="12" s="1"/>
  <c r="FV926" i="12"/>
  <c r="FV871" i="12"/>
  <c r="HC871" i="12"/>
  <c r="HE871" i="12" s="1"/>
  <c r="AN5" i="12"/>
  <c r="DC454" i="12"/>
  <c r="BW454" i="12"/>
  <c r="DE822" i="12"/>
  <c r="EL822" i="12"/>
  <c r="FV929" i="12"/>
  <c r="HC929" i="12"/>
  <c r="HE929" i="12" s="1"/>
  <c r="EN858" i="12"/>
  <c r="FT858" i="12"/>
  <c r="DC61" i="12"/>
  <c r="BW61" i="12"/>
  <c r="BW810" i="12"/>
  <c r="DC810" i="12"/>
  <c r="BW437" i="12"/>
  <c r="DC437" i="12"/>
  <c r="DC530" i="12"/>
  <c r="BW530" i="12"/>
  <c r="DE737" i="12"/>
  <c r="EL737" i="12"/>
  <c r="DC748" i="12"/>
  <c r="BW748" i="12"/>
  <c r="DC782" i="12"/>
  <c r="BW782" i="12"/>
  <c r="BW33" i="12"/>
  <c r="DC33" i="12"/>
  <c r="FV925" i="12"/>
  <c r="HC925" i="12"/>
  <c r="HE925" i="12" s="1"/>
  <c r="DC217" i="12"/>
  <c r="BW217" i="12"/>
  <c r="BW7" i="12"/>
  <c r="HC211" i="12"/>
  <c r="HE211" i="12" s="1"/>
  <c r="FV211" i="12"/>
  <c r="DE693" i="12"/>
  <c r="EL693" i="12"/>
  <c r="BW360" i="12"/>
  <c r="DC360" i="12"/>
  <c r="BW265" i="12"/>
  <c r="DC265" i="12"/>
  <c r="EL521" i="12"/>
  <c r="DE521" i="12"/>
  <c r="FV321" i="12"/>
  <c r="HC321" i="12"/>
  <c r="HE321" i="12" s="1"/>
  <c r="DC869" i="12"/>
  <c r="BW869" i="12"/>
  <c r="BW222" i="12"/>
  <c r="DC222" i="12"/>
  <c r="BW422" i="12"/>
  <c r="DC422" i="12"/>
  <c r="EL794" i="12"/>
  <c r="DE794" i="12"/>
  <c r="FV316" i="12"/>
  <c r="HC316" i="12"/>
  <c r="HE316" i="12" s="1"/>
  <c r="DE178" i="12"/>
  <c r="EL178" i="12"/>
  <c r="DC689" i="12"/>
  <c r="BW689" i="12"/>
  <c r="FV542" i="12"/>
  <c r="HC542" i="12"/>
  <c r="HE542" i="12" s="1"/>
  <c r="HC294" i="12"/>
  <c r="HE294" i="12" s="1"/>
  <c r="FV294" i="12"/>
  <c r="BW735" i="12"/>
  <c r="DC735" i="12"/>
  <c r="BW738" i="12"/>
  <c r="DC738" i="12"/>
  <c r="EL125" i="12"/>
  <c r="DE125" i="12"/>
  <c r="DC852" i="12"/>
  <c r="BW852" i="12"/>
  <c r="HC256" i="12"/>
  <c r="HE256" i="12" s="1"/>
  <c r="FV256" i="12"/>
  <c r="HC452" i="12"/>
  <c r="HE452" i="12" s="1"/>
  <c r="FV452" i="12"/>
  <c r="EL76" i="12"/>
  <c r="DE76" i="12"/>
  <c r="EL243" i="12"/>
  <c r="DE243" i="12"/>
  <c r="DC659" i="12"/>
  <c r="BW659" i="12"/>
  <c r="BW167" i="12"/>
  <c r="DC167" i="12"/>
  <c r="BW119" i="12"/>
  <c r="DC119" i="12"/>
  <c r="DC405" i="12"/>
  <c r="BW405" i="12"/>
  <c r="FV749" i="12"/>
  <c r="HC749" i="12"/>
  <c r="HE749" i="12" s="1"/>
  <c r="EL520" i="12"/>
  <c r="DE520" i="12"/>
  <c r="DC442" i="12"/>
  <c r="BW442" i="12"/>
  <c r="DE588" i="12"/>
  <c r="EL588" i="12"/>
  <c r="EL699" i="12" l="1"/>
  <c r="DE699" i="12"/>
  <c r="EN108" i="12"/>
  <c r="FT108" i="12"/>
  <c r="FV26" i="12"/>
  <c r="HC26" i="12"/>
  <c r="HE26" i="12" s="1"/>
  <c r="EN67" i="12"/>
  <c r="FT67" i="12"/>
  <c r="DE281" i="12"/>
  <c r="EL281" i="12"/>
  <c r="EN72" i="12"/>
  <c r="FT72" i="12"/>
  <c r="EN10" i="12"/>
  <c r="FT10" i="12"/>
  <c r="DE441" i="12"/>
  <c r="EL441" i="12"/>
  <c r="DE209" i="12"/>
  <c r="EL209" i="12"/>
  <c r="EL578" i="12"/>
  <c r="DE578" i="12"/>
  <c r="HC763" i="12"/>
  <c r="HE763" i="12" s="1"/>
  <c r="FV763" i="12"/>
  <c r="FV531" i="12"/>
  <c r="HC531" i="12"/>
  <c r="HE531" i="12" s="1"/>
  <c r="EL489" i="12"/>
  <c r="DE489" i="12"/>
  <c r="FT646" i="12"/>
  <c r="EN646" i="12"/>
  <c r="FV429" i="12"/>
  <c r="HC429" i="12"/>
  <c r="HE429" i="12" s="1"/>
  <c r="DE833" i="12"/>
  <c r="EL833" i="12"/>
  <c r="EL400" i="12"/>
  <c r="DE400" i="12"/>
  <c r="EN891" i="12"/>
  <c r="FT891" i="12"/>
  <c r="HC562" i="12"/>
  <c r="HE562" i="12" s="1"/>
  <c r="FV562" i="12"/>
  <c r="FV886" i="12"/>
  <c r="HC886" i="12"/>
  <c r="HE886" i="12" s="1"/>
  <c r="HC649" i="12"/>
  <c r="HE649" i="12" s="1"/>
  <c r="FV649" i="12"/>
  <c r="DE676" i="12"/>
  <c r="EL676" i="12"/>
  <c r="HC601" i="12"/>
  <c r="HE601" i="12" s="1"/>
  <c r="FV601" i="12"/>
  <c r="HC554" i="12"/>
  <c r="HE554" i="12" s="1"/>
  <c r="FV554" i="12"/>
  <c r="FT493" i="12"/>
  <c r="EN493" i="12"/>
  <c r="HC147" i="12"/>
  <c r="HE147" i="12" s="1"/>
  <c r="FV147" i="12"/>
  <c r="HC771" i="12"/>
  <c r="HE771" i="12" s="1"/>
  <c r="FV771" i="12"/>
  <c r="HC134" i="12"/>
  <c r="HE134" i="12" s="1"/>
  <c r="FV134" i="12"/>
  <c r="EL804" i="12"/>
  <c r="DE804" i="12"/>
  <c r="EL310" i="12"/>
  <c r="DE310" i="12"/>
  <c r="FT372" i="12"/>
  <c r="EN372" i="12"/>
  <c r="EL729" i="12"/>
  <c r="DE729" i="12"/>
  <c r="FT262" i="12"/>
  <c r="EN262" i="12"/>
  <c r="HC238" i="12"/>
  <c r="HE238" i="12" s="1"/>
  <c r="FV238" i="12"/>
  <c r="EN287" i="12"/>
  <c r="FT287" i="12"/>
  <c r="EL383" i="12"/>
  <c r="DE383" i="12"/>
  <c r="DC684" i="12"/>
  <c r="BW684" i="12"/>
  <c r="EL39" i="12"/>
  <c r="DE39" i="12"/>
  <c r="EN667" i="12"/>
  <c r="FT667" i="12"/>
  <c r="DE783" i="12"/>
  <c r="EL783" i="12"/>
  <c r="DE168" i="12"/>
  <c r="EL168" i="12"/>
  <c r="EL916" i="12"/>
  <c r="DE916" i="12"/>
  <c r="EL57" i="12"/>
  <c r="DE57" i="12"/>
  <c r="FT97" i="12"/>
  <c r="EN97" i="12"/>
  <c r="FT73" i="12"/>
  <c r="EN73" i="12"/>
  <c r="DE939" i="12"/>
  <c r="EL939" i="12"/>
  <c r="FT638" i="12"/>
  <c r="EN638" i="12"/>
  <c r="DE686" i="12"/>
  <c r="EL686" i="12"/>
  <c r="FV257" i="12"/>
  <c r="HC257" i="12"/>
  <c r="HE257" i="12" s="1"/>
  <c r="DE826" i="12"/>
  <c r="EL826" i="12"/>
  <c r="FV336" i="12"/>
  <c r="HC336" i="12"/>
  <c r="HE336" i="12" s="1"/>
  <c r="DE453" i="12"/>
  <c r="EL453" i="12"/>
  <c r="FV127" i="12"/>
  <c r="HC127" i="12"/>
  <c r="HE127" i="12" s="1"/>
  <c r="EL81" i="12"/>
  <c r="DE81" i="12"/>
  <c r="EN296" i="12"/>
  <c r="FT296" i="12"/>
  <c r="DE814" i="12"/>
  <c r="EL814" i="12"/>
  <c r="DE41" i="12"/>
  <c r="EL41" i="12"/>
  <c r="FT855" i="12"/>
  <c r="EN855" i="12"/>
  <c r="FV196" i="12"/>
  <c r="HC196" i="12"/>
  <c r="HE196" i="12" s="1"/>
  <c r="FV130" i="12"/>
  <c r="HC130" i="12"/>
  <c r="HE130" i="12" s="1"/>
  <c r="HC532" i="12"/>
  <c r="HE532" i="12" s="1"/>
  <c r="FV532" i="12"/>
  <c r="FV365" i="12"/>
  <c r="HC365" i="12"/>
  <c r="HE365" i="12" s="1"/>
  <c r="DE272" i="12"/>
  <c r="EL272" i="12"/>
  <c r="FT673" i="12"/>
  <c r="EN673" i="12"/>
  <c r="EN887" i="12"/>
  <c r="FT887" i="12"/>
  <c r="EL370" i="12"/>
  <c r="DE370" i="12"/>
  <c r="EN105" i="12"/>
  <c r="FT105" i="12"/>
  <c r="FV878" i="12"/>
  <c r="HC878" i="12"/>
  <c r="HE878" i="12" s="1"/>
  <c r="EN317" i="12"/>
  <c r="FT317" i="12"/>
  <c r="EL536" i="12"/>
  <c r="DE536" i="12"/>
  <c r="HC70" i="12"/>
  <c r="HE70" i="12" s="1"/>
  <c r="FV70" i="12"/>
  <c r="EL870" i="12"/>
  <c r="DE870" i="12"/>
  <c r="EL50" i="12"/>
  <c r="DE50" i="12"/>
  <c r="HC727" i="12"/>
  <c r="HE727" i="12" s="1"/>
  <c r="FV727" i="12"/>
  <c r="DE516" i="12"/>
  <c r="EL516" i="12"/>
  <c r="HC14" i="12"/>
  <c r="HE14" i="12" s="1"/>
  <c r="FV14" i="12"/>
  <c r="DE376" i="12"/>
  <c r="EL376" i="12"/>
  <c r="EL205" i="12"/>
  <c r="DE205" i="12"/>
  <c r="EL544" i="12"/>
  <c r="DE544" i="12"/>
  <c r="HC759" i="12"/>
  <c r="HE759" i="12" s="1"/>
  <c r="FV759" i="12"/>
  <c r="DE417" i="12"/>
  <c r="EL417" i="12"/>
  <c r="DE393" i="12"/>
  <c r="EL393" i="12"/>
  <c r="DE815" i="12"/>
  <c r="EL815" i="12"/>
  <c r="EL894" i="12"/>
  <c r="DE894" i="12"/>
  <c r="FT917" i="12"/>
  <c r="EN917" i="12"/>
  <c r="DE113" i="12"/>
  <c r="EL113" i="12"/>
  <c r="FV409" i="12"/>
  <c r="HC409" i="12"/>
  <c r="HE409" i="12" s="1"/>
  <c r="HC101" i="12"/>
  <c r="HE101" i="12" s="1"/>
  <c r="FV101" i="12"/>
  <c r="DE795" i="12"/>
  <c r="EL795" i="12"/>
  <c r="EN879" i="12"/>
  <c r="FT879" i="12"/>
  <c r="EN166" i="12"/>
  <c r="FT166" i="12"/>
  <c r="FV617" i="12"/>
  <c r="HC617" i="12"/>
  <c r="HE617" i="12" s="1"/>
  <c r="FT707" i="12"/>
  <c r="EN707" i="12"/>
  <c r="EL698" i="12"/>
  <c r="DE698" i="12"/>
  <c r="EL93" i="12"/>
  <c r="DE93" i="12"/>
  <c r="DE651" i="12"/>
  <c r="EL651" i="12"/>
  <c r="DE574" i="12"/>
  <c r="EL574" i="12"/>
  <c r="EN914" i="12"/>
  <c r="FT914" i="12"/>
  <c r="FV705" i="12"/>
  <c r="HC705" i="12"/>
  <c r="HE705" i="12" s="1"/>
  <c r="EL596" i="12"/>
  <c r="DE596" i="12"/>
  <c r="FV746" i="12"/>
  <c r="HC746" i="12"/>
  <c r="HE746" i="12" s="1"/>
  <c r="DE307" i="12"/>
  <c r="EL307" i="12"/>
  <c r="FT909" i="12"/>
  <c r="EN909" i="12"/>
  <c r="EN480" i="12"/>
  <c r="FT480" i="12"/>
  <c r="HC609" i="12"/>
  <c r="HE609" i="12" s="1"/>
  <c r="FV609" i="12"/>
  <c r="FV210" i="12"/>
  <c r="HC210" i="12"/>
  <c r="HE210" i="12" s="1"/>
  <c r="EN44" i="12"/>
  <c r="FT44" i="12"/>
  <c r="HC740" i="12"/>
  <c r="HE740" i="12" s="1"/>
  <c r="FV740" i="12"/>
  <c r="HC497" i="12"/>
  <c r="HE497" i="12" s="1"/>
  <c r="FV497" i="12"/>
  <c r="EL129" i="12"/>
  <c r="DE129" i="12"/>
  <c r="FT823" i="12"/>
  <c r="EN823" i="12"/>
  <c r="EL662" i="12"/>
  <c r="DE662" i="12"/>
  <c r="DE220" i="12"/>
  <c r="EL220" i="12"/>
  <c r="DE799" i="12"/>
  <c r="EL799" i="12"/>
  <c r="FT415" i="12"/>
  <c r="EN415" i="12"/>
  <c r="DE492" i="12"/>
  <c r="EL492" i="12"/>
  <c r="DE950" i="12"/>
  <c r="EL950" i="12"/>
  <c r="DE525" i="12"/>
  <c r="EL525" i="12"/>
  <c r="EL373" i="12"/>
  <c r="DE373" i="12"/>
  <c r="EL94" i="12"/>
  <c r="DE94" i="12"/>
  <c r="FV285" i="12"/>
  <c r="HC285" i="12"/>
  <c r="HE285" i="12" s="1"/>
  <c r="HC716" i="12"/>
  <c r="HE716" i="12" s="1"/>
  <c r="FV716" i="12"/>
  <c r="HC401" i="12"/>
  <c r="HE401" i="12" s="1"/>
  <c r="FV401" i="12"/>
  <c r="DE398" i="12"/>
  <c r="EL398" i="12"/>
  <c r="FV187" i="12"/>
  <c r="HC187" i="12"/>
  <c r="HE187" i="12" s="1"/>
  <c r="EN721" i="12"/>
  <c r="FT721" i="12"/>
  <c r="FV665" i="12"/>
  <c r="HC665" i="12"/>
  <c r="HE665" i="12" s="1"/>
  <c r="DE156" i="12"/>
  <c r="EL156" i="12"/>
  <c r="FT842" i="12"/>
  <c r="EN842" i="12"/>
  <c r="EL587" i="12"/>
  <c r="DE587" i="12"/>
  <c r="FT173" i="12"/>
  <c r="EN173" i="12"/>
  <c r="HC836" i="12"/>
  <c r="HE836" i="12" s="1"/>
  <c r="FV836" i="12"/>
  <c r="FV69" i="12"/>
  <c r="HC69" i="12"/>
  <c r="HE69" i="12" s="1"/>
  <c r="HC744" i="12"/>
  <c r="HE744" i="12" s="1"/>
  <c r="FV744" i="12"/>
  <c r="FT690" i="12"/>
  <c r="EN690" i="12"/>
  <c r="EL792" i="12"/>
  <c r="DE792" i="12"/>
  <c r="EN12" i="12"/>
  <c r="FT12" i="12"/>
  <c r="FV538" i="12"/>
  <c r="HC538" i="12"/>
  <c r="HE538" i="12" s="1"/>
  <c r="FT235" i="12"/>
  <c r="EN235" i="12"/>
  <c r="HC386" i="12"/>
  <c r="HE386" i="12" s="1"/>
  <c r="FV386" i="12"/>
  <c r="EL629" i="12"/>
  <c r="DE629" i="12"/>
  <c r="EL899" i="12"/>
  <c r="DE899" i="12"/>
  <c r="EL893" i="12"/>
  <c r="DE893" i="12"/>
  <c r="FV234" i="12"/>
  <c r="HC234" i="12"/>
  <c r="HE234" i="12" s="1"/>
  <c r="FV392" i="12"/>
  <c r="HC392" i="12"/>
  <c r="HE392" i="12" s="1"/>
  <c r="DE494" i="12"/>
  <c r="EL494" i="12"/>
  <c r="DE813" i="12"/>
  <c r="EL813" i="12"/>
  <c r="FV831" i="12"/>
  <c r="HC831" i="12"/>
  <c r="HE831" i="12" s="1"/>
  <c r="HC112" i="12"/>
  <c r="HE112" i="12" s="1"/>
  <c r="FV112" i="12"/>
  <c r="DE460" i="12"/>
  <c r="EL460" i="12"/>
  <c r="HC390" i="12"/>
  <c r="HE390" i="12" s="1"/>
  <c r="FV390" i="12"/>
  <c r="HC860" i="12"/>
  <c r="HE860" i="12" s="1"/>
  <c r="FV860" i="12"/>
  <c r="EL457" i="12"/>
  <c r="DE457" i="12"/>
  <c r="FT761" i="12"/>
  <c r="EN761" i="12"/>
  <c r="EL910" i="12"/>
  <c r="DE910" i="12"/>
  <c r="FV87" i="12"/>
  <c r="HC87" i="12"/>
  <c r="HE87" i="12" s="1"/>
  <c r="DE505" i="12"/>
  <c r="EL505" i="12"/>
  <c r="FT948" i="12"/>
  <c r="EN948" i="12"/>
  <c r="FV62" i="12"/>
  <c r="HC62" i="12"/>
  <c r="HE62" i="12" s="1"/>
  <c r="DE164" i="12"/>
  <c r="EL164" i="12"/>
  <c r="FT145" i="12"/>
  <c r="EN145" i="12"/>
  <c r="EL824" i="12"/>
  <c r="DE824" i="12"/>
  <c r="DE450" i="12"/>
  <c r="EL450" i="12"/>
  <c r="HC610" i="12"/>
  <c r="HE610" i="12" s="1"/>
  <c r="FV610" i="12"/>
  <c r="DE247" i="12"/>
  <c r="EL247" i="12"/>
  <c r="HC545" i="12"/>
  <c r="HE545" i="12" s="1"/>
  <c r="FV545" i="12"/>
  <c r="FT208" i="12"/>
  <c r="EN208" i="12"/>
  <c r="EL216" i="12"/>
  <c r="DE216" i="12"/>
  <c r="DE634" i="12"/>
  <c r="EL634" i="12"/>
  <c r="HC301" i="12"/>
  <c r="HE301" i="12" s="1"/>
  <c r="FV301" i="12"/>
  <c r="EN561" i="12"/>
  <c r="FT561" i="12"/>
  <c r="EL483" i="12"/>
  <c r="DE483" i="12"/>
  <c r="HC943" i="12"/>
  <c r="HE943" i="12" s="1"/>
  <c r="FV943" i="12"/>
  <c r="DE546" i="12"/>
  <c r="EL546" i="12"/>
  <c r="EL462" i="12"/>
  <c r="DE462" i="12"/>
  <c r="EN76" i="12"/>
  <c r="FT76" i="12"/>
  <c r="DE437" i="12"/>
  <c r="EL437" i="12"/>
  <c r="EN520" i="12"/>
  <c r="FT520" i="12"/>
  <c r="DE405" i="12"/>
  <c r="EL405" i="12"/>
  <c r="EN243" i="12"/>
  <c r="FT243" i="12"/>
  <c r="EL735" i="12"/>
  <c r="DE735" i="12"/>
  <c r="FT178" i="12"/>
  <c r="EN178" i="12"/>
  <c r="DE222" i="12"/>
  <c r="EL222" i="12"/>
  <c r="DE265" i="12"/>
  <c r="EL265" i="12"/>
  <c r="EN693" i="12"/>
  <c r="FT693" i="12"/>
  <c r="EL119" i="12"/>
  <c r="DE119" i="12"/>
  <c r="DE442" i="12"/>
  <c r="EL442" i="12"/>
  <c r="EL659" i="12"/>
  <c r="DE659" i="12"/>
  <c r="DE738" i="12"/>
  <c r="EL738" i="12"/>
  <c r="DE422" i="12"/>
  <c r="EL422" i="12"/>
  <c r="EL360" i="12"/>
  <c r="DE360" i="12"/>
  <c r="EL217" i="12"/>
  <c r="DE217" i="12"/>
  <c r="BW5" i="12"/>
  <c r="EL748" i="12"/>
  <c r="DE748" i="12"/>
  <c r="EL530" i="12"/>
  <c r="DE530" i="12"/>
  <c r="EL332" i="12"/>
  <c r="DE332" i="12"/>
  <c r="EN406" i="12"/>
  <c r="FT406" i="12"/>
  <c r="EL774" i="12"/>
  <c r="DE774" i="12"/>
  <c r="FV184" i="12"/>
  <c r="HC184" i="12"/>
  <c r="HE184" i="12" s="1"/>
  <c r="FT117" i="12"/>
  <c r="EN117" i="12"/>
  <c r="DE949" i="12"/>
  <c r="EL949" i="12"/>
  <c r="DE779" i="12"/>
  <c r="EL779" i="12"/>
  <c r="EL852" i="12"/>
  <c r="DE852" i="12"/>
  <c r="DE689" i="12"/>
  <c r="EL689" i="12"/>
  <c r="EL869" i="12"/>
  <c r="DE869" i="12"/>
  <c r="EL782" i="12"/>
  <c r="DE782" i="12"/>
  <c r="DE61" i="12"/>
  <c r="EL61" i="12"/>
  <c r="DE454" i="12"/>
  <c r="EL454" i="12"/>
  <c r="HC413" i="12"/>
  <c r="HE413" i="12" s="1"/>
  <c r="FV413" i="12"/>
  <c r="EL582" i="12"/>
  <c r="DE582" i="12"/>
  <c r="FT588" i="12"/>
  <c r="EN588" i="12"/>
  <c r="EL167" i="12"/>
  <c r="DE167" i="12"/>
  <c r="EN521" i="12"/>
  <c r="FT521" i="12"/>
  <c r="FT737" i="12"/>
  <c r="EN737" i="12"/>
  <c r="DC7" i="12"/>
  <c r="EN125" i="12"/>
  <c r="FT125" i="12"/>
  <c r="FT794" i="12"/>
  <c r="EN794" i="12"/>
  <c r="DE33" i="12"/>
  <c r="EL33" i="12"/>
  <c r="DE810" i="12"/>
  <c r="EL810" i="12"/>
  <c r="FV858" i="12"/>
  <c r="HC858" i="12"/>
  <c r="HE858" i="12" s="1"/>
  <c r="FT822" i="12"/>
  <c r="EN822" i="12"/>
  <c r="DE404" i="12"/>
  <c r="EL404" i="12"/>
  <c r="DE126" i="12"/>
  <c r="EL126" i="12"/>
  <c r="DE410" i="12"/>
  <c r="EL410" i="12"/>
  <c r="FT252" i="12"/>
  <c r="EN252" i="12"/>
  <c r="DE419" i="12"/>
  <c r="EL419" i="12"/>
  <c r="FT414" i="12"/>
  <c r="EN414" i="12"/>
  <c r="DE5" i="12" l="1"/>
  <c r="FT460" i="12"/>
  <c r="EN460" i="12"/>
  <c r="FT398" i="12"/>
  <c r="EN398" i="12"/>
  <c r="EN799" i="12"/>
  <c r="FT799" i="12"/>
  <c r="EN546" i="12"/>
  <c r="FT546" i="12"/>
  <c r="FT164" i="12"/>
  <c r="EN164" i="12"/>
  <c r="DE7" i="12"/>
  <c r="EN483" i="12"/>
  <c r="FT483" i="12"/>
  <c r="FT216" i="12"/>
  <c r="EN216" i="12"/>
  <c r="FT824" i="12"/>
  <c r="EN824" i="12"/>
  <c r="FV948" i="12"/>
  <c r="HC948" i="12"/>
  <c r="HE948" i="12" s="1"/>
  <c r="FV761" i="12"/>
  <c r="HC761" i="12"/>
  <c r="HE761" i="12" s="1"/>
  <c r="EN899" i="12"/>
  <c r="FT899" i="12"/>
  <c r="FT792" i="12"/>
  <c r="EN792" i="12"/>
  <c r="EN587" i="12"/>
  <c r="FT587" i="12"/>
  <c r="EN94" i="12"/>
  <c r="FT94" i="12"/>
  <c r="FT662" i="12"/>
  <c r="EN662" i="12"/>
  <c r="FT129" i="12"/>
  <c r="EN129" i="12"/>
  <c r="EN596" i="12"/>
  <c r="FT596" i="12"/>
  <c r="FT698" i="12"/>
  <c r="EN698" i="12"/>
  <c r="FT894" i="12"/>
  <c r="EN894" i="12"/>
  <c r="EN205" i="12"/>
  <c r="FT205" i="12"/>
  <c r="FT870" i="12"/>
  <c r="EN870" i="12"/>
  <c r="FT536" i="12"/>
  <c r="EN536" i="12"/>
  <c r="EN370" i="12"/>
  <c r="FT370" i="12"/>
  <c r="FV673" i="12"/>
  <c r="HC673" i="12"/>
  <c r="HE673" i="12" s="1"/>
  <c r="HC855" i="12"/>
  <c r="HE855" i="12" s="1"/>
  <c r="FV855" i="12"/>
  <c r="EN81" i="12"/>
  <c r="FT81" i="12"/>
  <c r="FV97" i="12"/>
  <c r="HC97" i="12"/>
  <c r="HE97" i="12" s="1"/>
  <c r="FT916" i="12"/>
  <c r="EN916" i="12"/>
  <c r="EN39" i="12"/>
  <c r="FT39" i="12"/>
  <c r="FT383" i="12"/>
  <c r="EN383" i="12"/>
  <c r="EN729" i="12"/>
  <c r="FT729" i="12"/>
  <c r="FT310" i="12"/>
  <c r="EN310" i="12"/>
  <c r="FV646" i="12"/>
  <c r="HC646" i="12"/>
  <c r="HE646" i="12" s="1"/>
  <c r="EN578" i="12"/>
  <c r="FT578" i="12"/>
  <c r="EN494" i="12"/>
  <c r="FT494" i="12"/>
  <c r="EN156" i="12"/>
  <c r="FT156" i="12"/>
  <c r="HC721" i="12"/>
  <c r="HE721" i="12" s="1"/>
  <c r="FV721" i="12"/>
  <c r="FT525" i="12"/>
  <c r="EN525" i="12"/>
  <c r="EN492" i="12"/>
  <c r="FT492" i="12"/>
  <c r="FV480" i="12"/>
  <c r="HC480" i="12"/>
  <c r="HE480" i="12" s="1"/>
  <c r="FT307" i="12"/>
  <c r="EN307" i="12"/>
  <c r="HC914" i="12"/>
  <c r="HE914" i="12" s="1"/>
  <c r="FV914" i="12"/>
  <c r="FT651" i="12"/>
  <c r="EN651" i="12"/>
  <c r="FV879" i="12"/>
  <c r="HC879" i="12"/>
  <c r="HE879" i="12" s="1"/>
  <c r="EN113" i="12"/>
  <c r="FT113" i="12"/>
  <c r="FT393" i="12"/>
  <c r="EN393" i="12"/>
  <c r="EN814" i="12"/>
  <c r="FT814" i="12"/>
  <c r="FT453" i="12"/>
  <c r="EN453" i="12"/>
  <c r="EN826" i="12"/>
  <c r="FT826" i="12"/>
  <c r="EN686" i="12"/>
  <c r="FT686" i="12"/>
  <c r="FT939" i="12"/>
  <c r="EN939" i="12"/>
  <c r="EN783" i="12"/>
  <c r="FT783" i="12"/>
  <c r="EN676" i="12"/>
  <c r="FT676" i="12"/>
  <c r="HC891" i="12"/>
  <c r="HE891" i="12" s="1"/>
  <c r="FV891" i="12"/>
  <c r="FT833" i="12"/>
  <c r="EN833" i="12"/>
  <c r="FT441" i="12"/>
  <c r="EN441" i="12"/>
  <c r="FV72" i="12"/>
  <c r="HC72" i="12"/>
  <c r="HE72" i="12" s="1"/>
  <c r="FV67" i="12"/>
  <c r="HC67" i="12"/>
  <c r="HE67" i="12" s="1"/>
  <c r="FV108" i="12"/>
  <c r="HC108" i="12"/>
  <c r="HE108" i="12" s="1"/>
  <c r="EL7" i="12"/>
  <c r="FV561" i="12"/>
  <c r="HC561" i="12"/>
  <c r="HE561" i="12" s="1"/>
  <c r="FT634" i="12"/>
  <c r="EN634" i="12"/>
  <c r="FT247" i="12"/>
  <c r="EN247" i="12"/>
  <c r="EN450" i="12"/>
  <c r="FT450" i="12"/>
  <c r="FT505" i="12"/>
  <c r="EN505" i="12"/>
  <c r="FT813" i="12"/>
  <c r="EN813" i="12"/>
  <c r="HC12" i="12"/>
  <c r="HE12" i="12" s="1"/>
  <c r="FV12" i="12"/>
  <c r="FT950" i="12"/>
  <c r="EN950" i="12"/>
  <c r="FT220" i="12"/>
  <c r="EN220" i="12"/>
  <c r="FV44" i="12"/>
  <c r="HC44" i="12"/>
  <c r="HE44" i="12" s="1"/>
  <c r="EN574" i="12"/>
  <c r="FT574" i="12"/>
  <c r="HC166" i="12"/>
  <c r="HE166" i="12" s="1"/>
  <c r="FV166" i="12"/>
  <c r="EN795" i="12"/>
  <c r="FT795" i="12"/>
  <c r="FT815" i="12"/>
  <c r="EN815" i="12"/>
  <c r="EN417" i="12"/>
  <c r="FT417" i="12"/>
  <c r="EN376" i="12"/>
  <c r="FT376" i="12"/>
  <c r="EN516" i="12"/>
  <c r="FT516" i="12"/>
  <c r="FV317" i="12"/>
  <c r="HC317" i="12"/>
  <c r="HE317" i="12" s="1"/>
  <c r="FV105" i="12"/>
  <c r="HC105" i="12"/>
  <c r="HE105" i="12" s="1"/>
  <c r="FV887" i="12"/>
  <c r="HC887" i="12"/>
  <c r="HE887" i="12" s="1"/>
  <c r="FT272" i="12"/>
  <c r="EN272" i="12"/>
  <c r="FT41" i="12"/>
  <c r="EN41" i="12"/>
  <c r="FV296" i="12"/>
  <c r="HC296" i="12"/>
  <c r="HE296" i="12" s="1"/>
  <c r="EN168" i="12"/>
  <c r="FT168" i="12"/>
  <c r="FV667" i="12"/>
  <c r="HC667" i="12"/>
  <c r="HE667" i="12" s="1"/>
  <c r="FV287" i="12"/>
  <c r="HC287" i="12"/>
  <c r="HE287" i="12" s="1"/>
  <c r="EN209" i="12"/>
  <c r="FT209" i="12"/>
  <c r="FV10" i="12"/>
  <c r="HC10" i="12"/>
  <c r="HE10" i="12" s="1"/>
  <c r="EN281" i="12"/>
  <c r="FT281" i="12"/>
  <c r="EN462" i="12"/>
  <c r="FT462" i="12"/>
  <c r="FV208" i="12"/>
  <c r="HC208" i="12"/>
  <c r="HE208" i="12" s="1"/>
  <c r="FV145" i="12"/>
  <c r="HC145" i="12"/>
  <c r="HE145" i="12" s="1"/>
  <c r="FT910" i="12"/>
  <c r="EN910" i="12"/>
  <c r="EN457" i="12"/>
  <c r="FT457" i="12"/>
  <c r="FT893" i="12"/>
  <c r="EN893" i="12"/>
  <c r="FT629" i="12"/>
  <c r="EN629" i="12"/>
  <c r="HC235" i="12"/>
  <c r="HE235" i="12" s="1"/>
  <c r="FV235" i="12"/>
  <c r="HC690" i="12"/>
  <c r="HE690" i="12" s="1"/>
  <c r="FV690" i="12"/>
  <c r="FV173" i="12"/>
  <c r="HC173" i="12"/>
  <c r="HE173" i="12" s="1"/>
  <c r="HC842" i="12"/>
  <c r="HE842" i="12" s="1"/>
  <c r="FV842" i="12"/>
  <c r="EN373" i="12"/>
  <c r="FT373" i="12"/>
  <c r="FV415" i="12"/>
  <c r="HC415" i="12"/>
  <c r="HE415" i="12" s="1"/>
  <c r="FV823" i="12"/>
  <c r="HC823" i="12"/>
  <c r="HE823" i="12" s="1"/>
  <c r="FV909" i="12"/>
  <c r="HC909" i="12"/>
  <c r="HE909" i="12" s="1"/>
  <c r="EN93" i="12"/>
  <c r="FT93" i="12"/>
  <c r="FV707" i="12"/>
  <c r="HC707" i="12"/>
  <c r="HE707" i="12" s="1"/>
  <c r="FV917" i="12"/>
  <c r="HC917" i="12"/>
  <c r="HE917" i="12" s="1"/>
  <c r="FT544" i="12"/>
  <c r="EN544" i="12"/>
  <c r="FT50" i="12"/>
  <c r="EN50" i="12"/>
  <c r="HC638" i="12"/>
  <c r="HE638" i="12" s="1"/>
  <c r="FV638" i="12"/>
  <c r="HC73" i="12"/>
  <c r="HE73" i="12" s="1"/>
  <c r="FV73" i="12"/>
  <c r="FT57" i="12"/>
  <c r="EN57" i="12"/>
  <c r="EL684" i="12"/>
  <c r="DE684" i="12"/>
  <c r="HC262" i="12"/>
  <c r="HE262" i="12" s="1"/>
  <c r="FV262" i="12"/>
  <c r="FV372" i="12"/>
  <c r="HC372" i="12"/>
  <c r="HE372" i="12" s="1"/>
  <c r="EN804" i="12"/>
  <c r="FT804" i="12"/>
  <c r="FV493" i="12"/>
  <c r="HC493" i="12"/>
  <c r="HE493" i="12" s="1"/>
  <c r="FT400" i="12"/>
  <c r="EN400" i="12"/>
  <c r="EN489" i="12"/>
  <c r="FT489" i="12"/>
  <c r="FT699" i="12"/>
  <c r="EN699" i="12"/>
  <c r="FV588" i="12"/>
  <c r="HC588" i="12"/>
  <c r="HE588" i="12" s="1"/>
  <c r="FT869" i="12"/>
  <c r="EN869" i="12"/>
  <c r="EN852" i="12"/>
  <c r="FT852" i="12"/>
  <c r="EN530" i="12"/>
  <c r="FT530" i="12"/>
  <c r="FT422" i="12"/>
  <c r="EN422" i="12"/>
  <c r="EN735" i="12"/>
  <c r="FT735" i="12"/>
  <c r="EN61" i="12"/>
  <c r="FT61" i="12"/>
  <c r="FT949" i="12"/>
  <c r="EN949" i="12"/>
  <c r="HC414" i="12"/>
  <c r="HE414" i="12" s="1"/>
  <c r="FV414" i="12"/>
  <c r="FV252" i="12"/>
  <c r="HC252" i="12"/>
  <c r="HE252" i="12" s="1"/>
  <c r="HC822" i="12"/>
  <c r="HE822" i="12" s="1"/>
  <c r="FV822" i="12"/>
  <c r="FV794" i="12"/>
  <c r="HC794" i="12"/>
  <c r="HE794" i="12" s="1"/>
  <c r="EN454" i="12"/>
  <c r="FT454" i="12"/>
  <c r="FT689" i="12"/>
  <c r="EN689" i="12"/>
  <c r="EN779" i="12"/>
  <c r="FT779" i="12"/>
  <c r="FT217" i="12"/>
  <c r="EN217" i="12"/>
  <c r="EN265" i="12"/>
  <c r="FT265" i="12"/>
  <c r="FV243" i="12"/>
  <c r="HC243" i="12"/>
  <c r="HE243" i="12" s="1"/>
  <c r="HC520" i="12"/>
  <c r="HE520" i="12" s="1"/>
  <c r="FV520" i="12"/>
  <c r="FV521" i="12"/>
  <c r="HC521" i="12"/>
  <c r="HE521" i="12" s="1"/>
  <c r="HC406" i="12"/>
  <c r="HE406" i="12" s="1"/>
  <c r="FV406" i="12"/>
  <c r="EN126" i="12"/>
  <c r="FT126" i="12"/>
  <c r="FT810" i="12"/>
  <c r="EN810" i="12"/>
  <c r="FT419" i="12"/>
  <c r="EN419" i="12"/>
  <c r="EN410" i="12"/>
  <c r="FT410" i="12"/>
  <c r="FT404" i="12"/>
  <c r="EN404" i="12"/>
  <c r="EN33" i="12"/>
  <c r="FT33" i="12"/>
  <c r="FV125" i="12"/>
  <c r="HC125" i="12"/>
  <c r="HE125" i="12" s="1"/>
  <c r="FV737" i="12"/>
  <c r="HC737" i="12"/>
  <c r="HE737" i="12" s="1"/>
  <c r="FT167" i="12"/>
  <c r="EN167" i="12"/>
  <c r="FT582" i="12"/>
  <c r="EN582" i="12"/>
  <c r="EN782" i="12"/>
  <c r="FT782" i="12"/>
  <c r="HC117" i="12"/>
  <c r="HE117" i="12" s="1"/>
  <c r="FV117" i="12"/>
  <c r="FT774" i="12"/>
  <c r="EN774" i="12"/>
  <c r="EN332" i="12"/>
  <c r="FT332" i="12"/>
  <c r="FT748" i="12"/>
  <c r="EN748" i="12"/>
  <c r="FT738" i="12"/>
  <c r="EN738" i="12"/>
  <c r="EN659" i="12"/>
  <c r="FT659" i="12"/>
  <c r="EN119" i="12"/>
  <c r="FT119" i="12"/>
  <c r="FV178" i="12"/>
  <c r="HC178" i="12"/>
  <c r="HE178" i="12" s="1"/>
  <c r="HC76" i="12"/>
  <c r="FV76" i="12"/>
  <c r="FT360" i="12"/>
  <c r="EN360" i="12"/>
  <c r="FT442" i="12"/>
  <c r="EN442" i="12"/>
  <c r="HC693" i="12"/>
  <c r="HE693" i="12" s="1"/>
  <c r="FV693" i="12"/>
  <c r="FT222" i="12"/>
  <c r="EN222" i="12"/>
  <c r="EN405" i="12"/>
  <c r="FT405" i="12"/>
  <c r="FT437" i="12"/>
  <c r="EN437" i="12"/>
  <c r="FV441" i="12" l="1"/>
  <c r="HC441" i="12"/>
  <c r="HE441" i="12" s="1"/>
  <c r="HC453" i="12"/>
  <c r="HE453" i="12" s="1"/>
  <c r="FV453" i="12"/>
  <c r="FV393" i="12"/>
  <c r="HC393" i="12"/>
  <c r="HE393" i="12" s="1"/>
  <c r="FV525" i="12"/>
  <c r="HC525" i="12"/>
  <c r="HE525" i="12" s="1"/>
  <c r="HC310" i="12"/>
  <c r="HE310" i="12" s="1"/>
  <c r="FV310" i="12"/>
  <c r="FV383" i="12"/>
  <c r="HC383" i="12"/>
  <c r="HE383" i="12" s="1"/>
  <c r="FV916" i="12"/>
  <c r="HC916" i="12"/>
  <c r="HE916" i="12" s="1"/>
  <c r="FV536" i="12"/>
  <c r="HC536" i="12"/>
  <c r="HE536" i="12" s="1"/>
  <c r="HC698" i="12"/>
  <c r="HE698" i="12" s="1"/>
  <c r="FV698" i="12"/>
  <c r="FV129" i="12"/>
  <c r="HC129" i="12"/>
  <c r="HE129" i="12" s="1"/>
  <c r="FV792" i="12"/>
  <c r="HC792" i="12"/>
  <c r="HE792" i="12" s="1"/>
  <c r="HC824" i="12"/>
  <c r="HE824" i="12" s="1"/>
  <c r="FV824" i="12"/>
  <c r="FV546" i="12"/>
  <c r="HC546" i="12"/>
  <c r="HE546" i="12" s="1"/>
  <c r="FV699" i="12"/>
  <c r="HC699" i="12"/>
  <c r="HE699" i="12" s="1"/>
  <c r="HC400" i="12"/>
  <c r="HE400" i="12" s="1"/>
  <c r="FV400" i="12"/>
  <c r="HC57" i="12"/>
  <c r="HE57" i="12" s="1"/>
  <c r="FV57" i="12"/>
  <c r="HC544" i="12"/>
  <c r="HE544" i="12" s="1"/>
  <c r="FV544" i="12"/>
  <c r="HC629" i="12"/>
  <c r="HE629" i="12" s="1"/>
  <c r="FV629" i="12"/>
  <c r="HC41" i="12"/>
  <c r="HE41" i="12" s="1"/>
  <c r="FV41" i="12"/>
  <c r="FV815" i="12"/>
  <c r="HC815" i="12"/>
  <c r="HE815" i="12" s="1"/>
  <c r="HC950" i="12"/>
  <c r="HE950" i="12" s="1"/>
  <c r="FV950" i="12"/>
  <c r="FV813" i="12"/>
  <c r="HC813" i="12"/>
  <c r="HE813" i="12" s="1"/>
  <c r="FV634" i="12"/>
  <c r="HC634" i="12"/>
  <c r="HE634" i="12" s="1"/>
  <c r="HC676" i="12"/>
  <c r="HE676" i="12" s="1"/>
  <c r="FV676" i="12"/>
  <c r="HC826" i="12"/>
  <c r="HE826" i="12" s="1"/>
  <c r="FV826" i="12"/>
  <c r="FV814" i="12"/>
  <c r="HC814" i="12"/>
  <c r="HE814" i="12" s="1"/>
  <c r="FV113" i="12"/>
  <c r="HC113" i="12"/>
  <c r="HE113" i="12" s="1"/>
  <c r="HC492" i="12"/>
  <c r="HE492" i="12" s="1"/>
  <c r="FV492" i="12"/>
  <c r="FV494" i="12"/>
  <c r="HC494" i="12"/>
  <c r="HE494" i="12" s="1"/>
  <c r="FV729" i="12"/>
  <c r="HC729" i="12"/>
  <c r="HE729" i="12" s="1"/>
  <c r="HC39" i="12"/>
  <c r="HE39" i="12" s="1"/>
  <c r="FV39" i="12"/>
  <c r="HC370" i="12"/>
  <c r="HE370" i="12" s="1"/>
  <c r="FV370" i="12"/>
  <c r="FV596" i="12"/>
  <c r="HC596" i="12"/>
  <c r="HE596" i="12" s="1"/>
  <c r="FV587" i="12"/>
  <c r="HC587" i="12"/>
  <c r="HE587" i="12" s="1"/>
  <c r="FV899" i="12"/>
  <c r="HC899" i="12"/>
  <c r="HE899" i="12" s="1"/>
  <c r="FV398" i="12"/>
  <c r="HC398" i="12"/>
  <c r="HE398" i="12" s="1"/>
  <c r="HC462" i="12"/>
  <c r="HE462" i="12" s="1"/>
  <c r="FV462" i="12"/>
  <c r="FV450" i="12"/>
  <c r="HC450" i="12"/>
  <c r="HE450" i="12" s="1"/>
  <c r="HC373" i="12"/>
  <c r="HE373" i="12" s="1"/>
  <c r="FV373" i="12"/>
  <c r="FV516" i="12"/>
  <c r="HC516" i="12"/>
  <c r="HE516" i="12" s="1"/>
  <c r="FV216" i="12"/>
  <c r="HC216" i="12"/>
  <c r="HE216" i="12" s="1"/>
  <c r="FV804" i="12"/>
  <c r="HC804" i="12"/>
  <c r="HE804" i="12" s="1"/>
  <c r="HC457" i="12"/>
  <c r="HE457" i="12" s="1"/>
  <c r="FV457" i="12"/>
  <c r="HC168" i="12"/>
  <c r="HE168" i="12" s="1"/>
  <c r="FV168" i="12"/>
  <c r="FV376" i="12"/>
  <c r="HC376" i="12"/>
  <c r="HE376" i="12" s="1"/>
  <c r="HC489" i="12"/>
  <c r="HE489" i="12" s="1"/>
  <c r="FV489" i="12"/>
  <c r="HC93" i="12"/>
  <c r="HE93" i="12" s="1"/>
  <c r="FV93" i="12"/>
  <c r="FV281" i="12"/>
  <c r="HC281" i="12"/>
  <c r="HE281" i="12" s="1"/>
  <c r="FV209" i="12"/>
  <c r="HC209" i="12"/>
  <c r="HE209" i="12" s="1"/>
  <c r="FV417" i="12"/>
  <c r="HC417" i="12"/>
  <c r="HE417" i="12" s="1"/>
  <c r="FV795" i="12"/>
  <c r="HC795" i="12"/>
  <c r="HE795" i="12" s="1"/>
  <c r="HC574" i="12"/>
  <c r="HE574" i="12" s="1"/>
  <c r="FV574" i="12"/>
  <c r="HC833" i="12"/>
  <c r="HE833" i="12" s="1"/>
  <c r="FV833" i="12"/>
  <c r="FV939" i="12"/>
  <c r="HC939" i="12"/>
  <c r="HE939" i="12" s="1"/>
  <c r="HC651" i="12"/>
  <c r="HE651" i="12" s="1"/>
  <c r="FV651" i="12"/>
  <c r="HC307" i="12"/>
  <c r="HE307" i="12" s="1"/>
  <c r="FV307" i="12"/>
  <c r="HC870" i="12"/>
  <c r="HE870" i="12" s="1"/>
  <c r="FV870" i="12"/>
  <c r="FV894" i="12"/>
  <c r="HC894" i="12"/>
  <c r="HE894" i="12" s="1"/>
  <c r="HC662" i="12"/>
  <c r="HE662" i="12" s="1"/>
  <c r="FV662" i="12"/>
  <c r="FV799" i="12"/>
  <c r="HC799" i="12"/>
  <c r="HE799" i="12" s="1"/>
  <c r="EN7" i="12"/>
  <c r="EN5" i="12"/>
  <c r="FT684" i="12"/>
  <c r="EN684" i="12"/>
  <c r="FV50" i="12"/>
  <c r="HC50" i="12"/>
  <c r="HE50" i="12" s="1"/>
  <c r="HC893" i="12"/>
  <c r="HE893" i="12" s="1"/>
  <c r="FV893" i="12"/>
  <c r="FV910" i="12"/>
  <c r="HC910" i="12"/>
  <c r="HE910" i="12" s="1"/>
  <c r="HC272" i="12"/>
  <c r="HE272" i="12" s="1"/>
  <c r="FV272" i="12"/>
  <c r="FV220" i="12"/>
  <c r="HC220" i="12"/>
  <c r="HE220" i="12" s="1"/>
  <c r="HC505" i="12"/>
  <c r="HE505" i="12" s="1"/>
  <c r="FV505" i="12"/>
  <c r="FV247" i="12"/>
  <c r="HC247" i="12"/>
  <c r="HE247" i="12" s="1"/>
  <c r="FV783" i="12"/>
  <c r="HC783" i="12"/>
  <c r="HE783" i="12" s="1"/>
  <c r="FV686" i="12"/>
  <c r="HC686" i="12"/>
  <c r="HE686" i="12" s="1"/>
  <c r="HC156" i="12"/>
  <c r="HE156" i="12" s="1"/>
  <c r="FV156" i="12"/>
  <c r="FV578" i="12"/>
  <c r="HC578" i="12"/>
  <c r="HE578" i="12" s="1"/>
  <c r="FV81" i="12"/>
  <c r="HC81" i="12"/>
  <c r="HE81" i="12" s="1"/>
  <c r="FV205" i="12"/>
  <c r="HC205" i="12"/>
  <c r="HE205" i="12" s="1"/>
  <c r="HC94" i="12"/>
  <c r="HE94" i="12" s="1"/>
  <c r="FV94" i="12"/>
  <c r="HC483" i="12"/>
  <c r="HE483" i="12" s="1"/>
  <c r="FV483" i="12"/>
  <c r="HC164" i="12"/>
  <c r="HE164" i="12" s="1"/>
  <c r="FV164" i="12"/>
  <c r="HC460" i="12"/>
  <c r="HE460" i="12" s="1"/>
  <c r="FV460" i="12"/>
  <c r="FV810" i="12"/>
  <c r="HC810" i="12"/>
  <c r="HE810" i="12" s="1"/>
  <c r="FV422" i="12"/>
  <c r="HC422" i="12"/>
  <c r="HE422" i="12" s="1"/>
  <c r="FV360" i="12"/>
  <c r="HC360" i="12"/>
  <c r="HE360" i="12" s="1"/>
  <c r="FV659" i="12"/>
  <c r="HC659" i="12"/>
  <c r="HE659" i="12" s="1"/>
  <c r="FV782" i="12"/>
  <c r="HC782" i="12"/>
  <c r="HE782" i="12" s="1"/>
  <c r="FV126" i="12"/>
  <c r="HC126" i="12"/>
  <c r="HE126" i="12" s="1"/>
  <c r="HC735" i="12"/>
  <c r="HE735" i="12" s="1"/>
  <c r="FV735" i="12"/>
  <c r="FV530" i="12"/>
  <c r="HC530" i="12"/>
  <c r="HE530" i="12" s="1"/>
  <c r="FV405" i="12"/>
  <c r="HC405" i="12"/>
  <c r="HE405" i="12" s="1"/>
  <c r="HE76" i="12"/>
  <c r="FV738" i="12"/>
  <c r="HC738" i="12"/>
  <c r="HE738" i="12" s="1"/>
  <c r="FV582" i="12"/>
  <c r="HC582" i="12"/>
  <c r="HE582" i="12" s="1"/>
  <c r="HC748" i="12"/>
  <c r="HE748" i="12" s="1"/>
  <c r="FV748" i="12"/>
  <c r="FV774" i="12"/>
  <c r="HC774" i="12"/>
  <c r="HE774" i="12" s="1"/>
  <c r="FV167" i="12"/>
  <c r="HC167" i="12"/>
  <c r="HE167" i="12" s="1"/>
  <c r="FV404" i="12"/>
  <c r="HC404" i="12"/>
  <c r="HE404" i="12" s="1"/>
  <c r="FV419" i="12"/>
  <c r="HC419" i="12"/>
  <c r="HE419" i="12" s="1"/>
  <c r="HC217" i="12"/>
  <c r="HE217" i="12" s="1"/>
  <c r="FV217" i="12"/>
  <c r="FV689" i="12"/>
  <c r="HC689" i="12"/>
  <c r="HE689" i="12" s="1"/>
  <c r="FV949" i="12"/>
  <c r="HC949" i="12"/>
  <c r="HE949" i="12" s="1"/>
  <c r="HC869" i="12"/>
  <c r="HE869" i="12" s="1"/>
  <c r="FV869" i="12"/>
  <c r="FV437" i="12"/>
  <c r="HC437" i="12"/>
  <c r="HE437" i="12" s="1"/>
  <c r="FV222" i="12"/>
  <c r="HC222" i="12"/>
  <c r="HE222" i="12" s="1"/>
  <c r="FV442" i="12"/>
  <c r="HC442" i="12"/>
  <c r="HE442" i="12" s="1"/>
  <c r="FT7" i="12"/>
  <c r="HC119" i="12"/>
  <c r="HE119" i="12" s="1"/>
  <c r="FV119" i="12"/>
  <c r="FV332" i="12"/>
  <c r="HC332" i="12"/>
  <c r="HE332" i="12" s="1"/>
  <c r="FV33" i="12"/>
  <c r="HC33" i="12"/>
  <c r="HE33" i="12" s="1"/>
  <c r="FV410" i="12"/>
  <c r="HC410" i="12"/>
  <c r="HE410" i="12" s="1"/>
  <c r="FV265" i="12"/>
  <c r="HC265" i="12"/>
  <c r="HE265" i="12" s="1"/>
  <c r="FV779" i="12"/>
  <c r="HC779" i="12"/>
  <c r="HE779" i="12" s="1"/>
  <c r="HC454" i="12"/>
  <c r="HE454" i="12" s="1"/>
  <c r="FV454" i="12"/>
  <c r="FV61" i="12"/>
  <c r="HC61" i="12"/>
  <c r="HE61" i="12" s="1"/>
  <c r="HC852" i="12"/>
  <c r="HE852" i="12" s="1"/>
  <c r="FV852" i="12"/>
  <c r="FV5" i="12" l="1"/>
  <c r="FV684" i="12"/>
  <c r="HC684" i="12"/>
  <c r="HE684" i="12" s="1"/>
  <c r="FV7" i="12"/>
  <c r="HE7" i="12"/>
  <c r="HE5" i="12"/>
  <c r="HC7" i="12"/>
</calcChain>
</file>

<file path=xl/comments1.xml><?xml version="1.0" encoding="utf-8"?>
<comments xmlns="http://schemas.openxmlformats.org/spreadsheetml/2006/main">
  <authors>
    <author>h221477903_曾秀米</author>
    <author>曾秀米</author>
  </authors>
  <commentList>
    <comment ref="BK271" authorId="0" shapeId="0">
      <text>
        <r>
          <rPr>
            <sz val="9"/>
            <color indexed="81"/>
            <rFont val="新細明體"/>
            <family val="1"/>
            <charset val="136"/>
          </rPr>
          <t xml:space="preserve">100+24951
</t>
        </r>
      </text>
    </comment>
    <comment ref="EA519" authorId="1" shapeId="0">
      <text>
        <r>
          <rPr>
            <b/>
            <sz val="9"/>
            <color indexed="81"/>
            <rFont val="細明體"/>
            <family val="3"/>
            <charset val="136"/>
          </rPr>
          <t>游泳池委外權利金</t>
        </r>
      </text>
    </comment>
    <comment ref="EG519" authorId="1" shapeId="0">
      <text>
        <r>
          <rPr>
            <sz val="9"/>
            <color indexed="81"/>
            <rFont val="細明體"/>
            <family val="3"/>
            <charset val="136"/>
          </rPr>
          <t>游泳池權利金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Y519" authorId="1" shapeId="0">
      <text>
        <r>
          <rPr>
            <sz val="9"/>
            <color indexed="81"/>
            <rFont val="細明體"/>
            <family val="3"/>
            <charset val="136"/>
          </rPr>
          <t>游泳池權利金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P627" authorId="0" shapeId="0">
      <text>
        <r>
          <rPr>
            <sz val="9"/>
            <color indexed="81"/>
            <rFont val="新細明體"/>
            <family val="1"/>
            <charset val="136"/>
          </rPr>
          <t xml:space="preserve">2200+200
</t>
        </r>
      </text>
    </comment>
  </commentList>
</comments>
</file>

<file path=xl/comments2.xml><?xml version="1.0" encoding="utf-8"?>
<comments xmlns="http://schemas.openxmlformats.org/spreadsheetml/2006/main">
  <authors>
    <author>h221477903_曾秀米</author>
    <author>曾秀米</author>
  </authors>
  <commentList>
    <comment ref="BK271" authorId="0" shapeId="0">
      <text>
        <r>
          <rPr>
            <sz val="9"/>
            <color indexed="81"/>
            <rFont val="新細明體"/>
            <family val="1"/>
            <charset val="136"/>
          </rPr>
          <t xml:space="preserve">100+24951
</t>
        </r>
      </text>
    </comment>
    <comment ref="EZ271" authorId="1" shapeId="0">
      <text>
        <r>
          <rPr>
            <sz val="9"/>
            <color indexed="81"/>
            <rFont val="細明體"/>
            <family val="3"/>
            <charset val="136"/>
          </rPr>
          <t>受贈收入</t>
        </r>
        <r>
          <rPr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細明體"/>
            <family val="3"/>
            <charset val="136"/>
          </rPr>
          <t>中油補助國樂團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U271" authorId="1" shapeId="0">
      <text>
        <r>
          <rPr>
            <sz val="9"/>
            <color indexed="81"/>
            <rFont val="細明體"/>
            <family val="3"/>
            <charset val="136"/>
          </rPr>
          <t>受贈收入</t>
        </r>
        <r>
          <rPr>
            <sz val="9"/>
            <color indexed="81"/>
            <rFont val="Tahoma"/>
            <family val="2"/>
          </rPr>
          <t xml:space="preserve">80000
</t>
        </r>
        <r>
          <rPr>
            <sz val="9"/>
            <color indexed="81"/>
            <rFont val="細明體"/>
            <family val="3"/>
            <charset val="136"/>
          </rPr>
          <t>雜項收入</t>
        </r>
        <r>
          <rPr>
            <sz val="9"/>
            <color indexed="81"/>
            <rFont val="Tahoma"/>
            <family val="2"/>
          </rPr>
          <t xml:space="preserve">672
</t>
        </r>
      </text>
    </comment>
    <comment ref="CO520" authorId="1" shapeId="0">
      <text>
        <r>
          <rPr>
            <b/>
            <sz val="9"/>
            <color indexed="81"/>
            <rFont val="細明體"/>
            <family val="3"/>
            <charset val="136"/>
          </rPr>
          <t>游泳池權利金</t>
        </r>
      </text>
    </comment>
    <comment ref="DD520" authorId="1" shapeId="0">
      <text>
        <r>
          <rPr>
            <b/>
            <sz val="9"/>
            <color indexed="81"/>
            <rFont val="細明體"/>
            <family val="3"/>
            <charset val="136"/>
          </rPr>
          <t>曾秀米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游泳池權利金</t>
        </r>
      </text>
    </comment>
    <comment ref="GI592" authorId="1" shapeId="0">
      <text>
        <r>
          <rPr>
            <sz val="9"/>
            <color indexed="81"/>
            <rFont val="細明體"/>
            <family val="3"/>
            <charset val="136"/>
          </rPr>
          <t>誤開繳款書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細明體"/>
            <family val="3"/>
            <charset val="136"/>
          </rPr>
          <t>應為支出收回書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P628" authorId="0" shapeId="0">
      <text>
        <r>
          <rPr>
            <sz val="9"/>
            <color indexed="81"/>
            <rFont val="新細明體"/>
            <family val="1"/>
            <charset val="136"/>
          </rPr>
          <t xml:space="preserve">2200+200
</t>
        </r>
      </text>
    </comment>
    <comment ref="HE764" authorId="1" shapeId="0">
      <text>
        <r>
          <rPr>
            <sz val="9"/>
            <color indexed="81"/>
            <rFont val="Tahoma"/>
            <family val="2"/>
          </rPr>
          <t>3871</t>
        </r>
        <r>
          <rPr>
            <sz val="9"/>
            <color indexed="81"/>
            <rFont val="細明體"/>
            <family val="3"/>
            <charset val="136"/>
          </rPr>
          <t>應為支出收回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細明體"/>
            <family val="3"/>
            <charset val="136"/>
          </rPr>
          <t>用繳款書繳入
12/10轉帳
有3871差異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N792" authorId="1" shapeId="0">
      <text>
        <r>
          <rPr>
            <b/>
            <sz val="9"/>
            <color indexed="81"/>
            <rFont val="細明體"/>
            <family val="3"/>
            <charset val="136"/>
          </rPr>
          <t>曾秀米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應為支出收回書誤開為繳款書也通知學校</t>
        </r>
      </text>
    </comment>
    <comment ref="HE792" authorId="1" shapeId="0">
      <text>
        <r>
          <rPr>
            <sz val="9"/>
            <color indexed="81"/>
            <rFont val="細明體"/>
            <family val="3"/>
            <charset val="136"/>
          </rPr>
          <t xml:space="preserve">應為支出收回書學校誤用繳款書繳回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N916" authorId="1" shapeId="0">
      <text>
        <r>
          <rPr>
            <sz val="9"/>
            <color indexed="81"/>
            <rFont val="細明體"/>
            <family val="3"/>
            <charset val="136"/>
          </rPr>
          <t>應為收入退還 帳與支付科平</t>
        </r>
        <r>
          <rPr>
            <sz val="9"/>
            <color indexed="81"/>
            <rFont val="Tahoma"/>
            <family val="2"/>
          </rPr>
          <t xml:space="preserve">  </t>
        </r>
      </text>
    </comment>
    <comment ref="FV916" authorId="1" shapeId="0">
      <text>
        <r>
          <rPr>
            <sz val="9"/>
            <color indexed="81"/>
            <rFont val="細明體"/>
            <family val="3"/>
            <charset val="136"/>
          </rPr>
          <t>應為收入退還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細明體"/>
            <family val="3"/>
            <charset val="136"/>
          </rPr>
          <t>帳與支付科平</t>
        </r>
        <r>
          <rPr>
            <sz val="9"/>
            <color indexed="81"/>
            <rFont val="Tahoma"/>
            <family val="2"/>
          </rPr>
          <t xml:space="preserve">  </t>
        </r>
      </text>
    </comment>
  </commentList>
</comments>
</file>

<file path=xl/sharedStrings.xml><?xml version="1.0" encoding="utf-8"?>
<sst xmlns="http://schemas.openxmlformats.org/spreadsheetml/2006/main" count="8029" uniqueCount="541">
  <si>
    <t>財產收入</t>
    <phoneticPr fontId="2" type="noConversion"/>
  </si>
  <si>
    <t>2/25</t>
  </si>
  <si>
    <t>2/26</t>
  </si>
  <si>
    <t>2/27</t>
  </si>
  <si>
    <t>財產收入</t>
    <phoneticPr fontId="2" type="noConversion"/>
  </si>
  <si>
    <t>年度</t>
    <phoneticPr fontId="2" type="noConversion"/>
  </si>
  <si>
    <t>繳款機關名稱</t>
    <phoneticPr fontId="2" type="noConversion"/>
  </si>
  <si>
    <t>繳款機關代號</t>
    <phoneticPr fontId="2" type="noConversion"/>
  </si>
  <si>
    <t>貸方會計科目</t>
    <phoneticPr fontId="2" type="noConversion"/>
  </si>
  <si>
    <t>貸方會計子目</t>
    <phoneticPr fontId="2" type="noConversion"/>
  </si>
  <si>
    <t>嘉義縣朴子市朴子國民小學</t>
  </si>
  <si>
    <t>嘉義縣朴子市大同國民小學</t>
  </si>
  <si>
    <t>嘉義縣朴子市雙溪國民小學</t>
  </si>
  <si>
    <t>嘉義縣朴子市竹村國小</t>
  </si>
  <si>
    <t>嘉義縣朴子市松梅國民小學</t>
  </si>
  <si>
    <t>嘉義縣朴子市大鄉國民小學</t>
  </si>
  <si>
    <t>嘉義縣布袋鎮布袋國民小學</t>
  </si>
  <si>
    <t>嘉義縣布袋鎮景山國小</t>
  </si>
  <si>
    <t xml:space="preserve">嘉義縣布袋鎮永安國民小學 </t>
  </si>
  <si>
    <t>嘉義縣布袋鎮過溝國民小學</t>
  </si>
  <si>
    <t>嘉義縣布袋鎮貴林國民小學</t>
  </si>
  <si>
    <t>嘉義縣布袋鎮新塭國民小學</t>
  </si>
  <si>
    <t>嘉義縣布袋鎮新岑國民小學</t>
  </si>
  <si>
    <t>嘉義縣布袋鎮好美國民小學</t>
  </si>
  <si>
    <t>嘉義縣布袋鎮布新國民小學</t>
  </si>
  <si>
    <t>嘉義縣大林鎮大林國民小學</t>
  </si>
  <si>
    <t>嘉義縣大林鎮三和國民小學</t>
  </si>
  <si>
    <t>嘉義縣大林鎮中林國民小學</t>
  </si>
  <si>
    <t>嘉義縣大林鎮社團國民小學</t>
  </si>
  <si>
    <t>嘉義縣民雄鄉東榮國民小學</t>
  </si>
  <si>
    <t>嘉義縣民雄鄉三興國民小學</t>
  </si>
  <si>
    <t>嘉義縣民雄鄉菁埔國民小學</t>
  </si>
  <si>
    <t>嘉義縣民雄鄉興中國民小學</t>
  </si>
  <si>
    <t>嘉義縣民雄鄉秀林國民小學</t>
  </si>
  <si>
    <t>嘉義縣民雄鄉松山國民小學</t>
  </si>
  <si>
    <t>嘉義縣民雄鄉大崎國民小學</t>
  </si>
  <si>
    <t>嘉義縣溪口鄉溪口國民小學</t>
  </si>
  <si>
    <t>嘉義縣溪口鄉美林國民小學</t>
  </si>
  <si>
    <t>嘉義縣溪口鄉柴林國小</t>
  </si>
  <si>
    <t>嘉義縣溪口鄉柳溝國小</t>
  </si>
  <si>
    <t>嘉義縣新港鄉新港國民小學</t>
  </si>
  <si>
    <t>嘉義縣新港鄉文昌國民小學</t>
  </si>
  <si>
    <t>嘉義縣新港鄉月眉國民小學</t>
  </si>
  <si>
    <t>嘉義縣新港鄉古民國小</t>
  </si>
  <si>
    <t>嘉義縣新港鄉復興國小</t>
  </si>
  <si>
    <t>嘉義縣新港鄉安和國小</t>
  </si>
  <si>
    <t>嘉義縣六腳鄉六腳國民小學</t>
  </si>
  <si>
    <t>嘉義縣六脚鄉蒜頭國民小學</t>
  </si>
  <si>
    <t>嘉義縣六腳鄉六美國民小學</t>
  </si>
  <si>
    <t>嘉義縣六腳鄉灣內國民小學</t>
  </si>
  <si>
    <t>嘉義縣六腳鄉更寮國民小學</t>
  </si>
  <si>
    <t>嘉義縣東石鄉東石國民小學</t>
  </si>
  <si>
    <t>嘉義縣東石鄉塭港國民小學</t>
  </si>
  <si>
    <t>嘉義縣東石鄉龍港國民小學</t>
  </si>
  <si>
    <t>嘉義縣東石鄉下楫國民小學</t>
  </si>
  <si>
    <t>嘉義縣東石鄉港墘國小</t>
  </si>
  <si>
    <t>嘉義縣東石鄉龍崗國民小學</t>
  </si>
  <si>
    <t>嘉義縣東石鄉網寮國民小學</t>
  </si>
  <si>
    <t>嘉義縣鹿草鄉鹿草國民小學</t>
  </si>
  <si>
    <t>嘉義縣鹿草鄉重寮國民小學</t>
  </si>
  <si>
    <t>嘉義縣鹿草鄉下潭國民小學</t>
  </si>
  <si>
    <t>嘉義縣鹿草鄉竹園國民小學</t>
  </si>
  <si>
    <t>嘉義縣鹿草鄉後塘國小</t>
  </si>
  <si>
    <t>嘉義縣義竹鄉義竹國民小學</t>
  </si>
  <si>
    <t>嘉義縣義竹鄉光榮國民小學</t>
  </si>
  <si>
    <t>嘉義縣義竹鄉過路國民小學</t>
  </si>
  <si>
    <t>嘉義縣義竹鄉和順國民小學</t>
  </si>
  <si>
    <t>嘉義縣義竹鄉南興國民小學</t>
  </si>
  <si>
    <t>嘉義縣太保市太保國民小學</t>
  </si>
  <si>
    <t>嘉義縣太保市南新國民小學</t>
  </si>
  <si>
    <t>嘉義縣太保市新埤國民小學</t>
  </si>
  <si>
    <t>嘉義縣水上鄉水上國民小學</t>
  </si>
  <si>
    <t>嘉義縣水上鄉大崙國民小學</t>
  </si>
  <si>
    <t>嘉義縣水上鄉柳林國民小學</t>
  </si>
  <si>
    <t>嘉義縣水上鄉忠和國民小學</t>
  </si>
  <si>
    <t>嘉義縣水上鄉義興國民小學</t>
  </si>
  <si>
    <t>嘉義縣水上鄉成功國民小學</t>
  </si>
  <si>
    <t>嘉義縣水上鄉北回國民小學</t>
  </si>
  <si>
    <t>嘉義縣水上鄉南靖國民小學</t>
  </si>
  <si>
    <t>嘉義縣中埔鄉中埔國民小學</t>
  </si>
  <si>
    <t>嘉義縣中埔鄉大有國民小學</t>
  </si>
  <si>
    <t>嘉義縣中埔鄉中山國小</t>
  </si>
  <si>
    <t>嘉義縣中埔鄉頂六國民小學</t>
  </si>
  <si>
    <t>嘉義縣中埔鄉和睦國民小學</t>
  </si>
  <si>
    <t>嘉義縣中埔鄉同仁國民小學</t>
  </si>
  <si>
    <t>嘉義縣中埔鄉沄水國小</t>
  </si>
  <si>
    <t>嘉義縣中埔鄉社口國民小學</t>
  </si>
  <si>
    <t>嘉義縣番路鄉民和國民小學</t>
  </si>
  <si>
    <t>嘉義縣番路鄉內甕國民小學</t>
  </si>
  <si>
    <t>嘉義縣番路鄉黎明國民小學</t>
  </si>
  <si>
    <t>嘉義縣番路鄉大湖國民小學</t>
  </si>
  <si>
    <t>嘉義縣番路鄉隙頂國小</t>
  </si>
  <si>
    <t>嘉義縣竹崎鄉龍山國民小學</t>
  </si>
  <si>
    <t>嘉義縣竹崎鄉鹿滿國民小學</t>
  </si>
  <si>
    <t>嘉義縣竹崎鄉圓崇國民小學</t>
  </si>
  <si>
    <t>嘉義縣竹崎鄉內埔國民小學</t>
  </si>
  <si>
    <t>嘉義縣竹崎鄉桃源國民小學</t>
  </si>
  <si>
    <t>嘉義縣竹崎鄉中和國民小學</t>
  </si>
  <si>
    <t>嘉義縣竹崎鄉中興國民小學</t>
  </si>
  <si>
    <t>嘉義縣竹崎鄉光華國民小學</t>
  </si>
  <si>
    <t>嘉義縣竹崎鄉義仁國民小學</t>
  </si>
  <si>
    <t>嘉義縣竹崎鄉沙坑國民小學</t>
  </si>
  <si>
    <t>嘉義縣梅山鄉梅圳國民小學</t>
  </si>
  <si>
    <t>嘉義縣梅山鄉太平國民小學</t>
  </si>
  <si>
    <t>嘉義縣梅山鄉太興國民小學</t>
  </si>
  <si>
    <t>嘉義縣梅山鄉瑞里國民小學</t>
  </si>
  <si>
    <t>嘉義縣梅山鄉大南國民小學</t>
  </si>
  <si>
    <t>嘉義縣梅山鄉瑞峰國小</t>
  </si>
  <si>
    <t>嘉義縣梅山鄉太和國小</t>
  </si>
  <si>
    <t>嘉義縣梅山鄉仁和國民小學</t>
  </si>
  <si>
    <t>嘉義縣阿里山鄉達邦國民小</t>
  </si>
  <si>
    <t>嘉義縣阿里山鄉十字國民小學</t>
  </si>
  <si>
    <t>嘉義縣阿里山鄉山美國民小學</t>
  </si>
  <si>
    <t>嘉義縣阿里山鄉新美國民小學</t>
  </si>
  <si>
    <t>嘉義縣阿里山鄉香林國民小學</t>
  </si>
  <si>
    <t>嘉義縣阿里山鄉茶山國民小學</t>
  </si>
  <si>
    <t>嘉義縣中埔鄉和興國民小學</t>
  </si>
  <si>
    <t>嘉義縣大林鎮平林國小</t>
  </si>
  <si>
    <t>嘉義縣梅山鄉梅北國民小學</t>
  </si>
  <si>
    <t>嘉義縣朴子市祥和國小</t>
  </si>
  <si>
    <t>嘉義縣民雄鄉福樂國民小學</t>
  </si>
  <si>
    <t>501</t>
    <phoneticPr fontId="2" type="noConversion"/>
  </si>
  <si>
    <t>財產收入</t>
    <phoneticPr fontId="2" type="noConversion"/>
  </si>
  <si>
    <t>財產處分收入</t>
    <phoneticPr fontId="2" type="noConversion"/>
  </si>
  <si>
    <t>501</t>
    <phoneticPr fontId="2" type="noConversion"/>
  </si>
  <si>
    <t>租金收入</t>
    <phoneticPr fontId="2" type="noConversion"/>
  </si>
  <si>
    <t>利息收入</t>
    <phoneticPr fontId="2" type="noConversion"/>
  </si>
  <si>
    <t>其他財產收入</t>
    <phoneticPr fontId="2" type="noConversion"/>
  </si>
  <si>
    <t>政府撥入收入</t>
    <phoneticPr fontId="2" type="noConversion"/>
  </si>
  <si>
    <t>教學收入</t>
    <phoneticPr fontId="2" type="noConversion"/>
  </si>
  <si>
    <t>學雜費收入</t>
    <phoneticPr fontId="2" type="noConversion"/>
  </si>
  <si>
    <t>其他收入</t>
    <phoneticPr fontId="2" type="noConversion"/>
  </si>
  <si>
    <t>雜項收入</t>
    <phoneticPr fontId="2" type="noConversion"/>
  </si>
  <si>
    <t>2/1</t>
    <phoneticPr fontId="2" type="noConversion"/>
  </si>
  <si>
    <t>1/2</t>
    <phoneticPr fontId="2" type="noConversion"/>
  </si>
  <si>
    <t>嘉義縣竹崎鄉竹崎國民小學</t>
    <phoneticPr fontId="2" type="noConversion"/>
  </si>
  <si>
    <t>嘉義縣阿里山鄉來吉國民小學</t>
    <phoneticPr fontId="2" type="noConversion"/>
  </si>
  <si>
    <t>嘉義縣梅山鄉梅山國小</t>
    <phoneticPr fontId="2" type="noConversion"/>
  </si>
  <si>
    <t>嘉義縣梅山鄉梅山國民小學</t>
    <phoneticPr fontId="2" type="noConversion"/>
  </si>
  <si>
    <t>嘉義縣太保市安東國民小學</t>
    <phoneticPr fontId="2" type="noConversion"/>
  </si>
  <si>
    <t>嘉義縣六腳鄉北美國民小學</t>
    <phoneticPr fontId="2" type="noConversion"/>
  </si>
  <si>
    <t>嘉義縣東石鄉三江國民小學</t>
    <phoneticPr fontId="2" type="noConversion"/>
  </si>
  <si>
    <t>嘉義縣民雄鄉民雄國民小學</t>
    <phoneticPr fontId="2" type="noConversion"/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</si>
  <si>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</si>
  <si>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</si>
  <si>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</si>
  <si>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</si>
  <si>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</si>
  <si>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</si>
  <si>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</si>
  <si>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</si>
  <si>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</si>
  <si>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</si>
  <si>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</si>
  <si>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</si>
  <si>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</si>
  <si>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</si>
  <si>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</si>
  <si>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</si>
  <si>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</si>
  <si>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</si>
  <si>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</si>
  <si>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</si>
  <si>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</si>
  <si>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</si>
  <si>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</si>
  <si>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</si>
  <si>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</si>
  <si>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</si>
  <si>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</si>
  <si>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</si>
  <si>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</si>
  <si>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</si>
  <si>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</si>
  <si>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</si>
  <si>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</si>
  <si>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</si>
  <si>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</si>
  <si>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</si>
  <si>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</si>
  <si>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</si>
  <si>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</si>
  <si>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</si>
  <si>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</si>
  <si>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</si>
  <si>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</si>
  <si>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</si>
  <si>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</si>
  <si>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</si>
  <si>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</si>
  <si>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</si>
  <si>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</si>
  <si>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</si>
  <si>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</si>
  <si>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</si>
  <si>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月報數</t>
    <phoneticPr fontId="2" type="noConversion"/>
  </si>
  <si>
    <t>3/1</t>
    <phoneticPr fontId="2" type="noConversion"/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</si>
  <si>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</si>
  <si>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</si>
  <si>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</si>
  <si>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</si>
  <si>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</si>
  <si>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</si>
  <si>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</si>
  <si>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</si>
  <si>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</si>
  <si>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</si>
  <si>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</si>
  <si>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</si>
  <si>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</si>
  <si>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</si>
  <si>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</si>
  <si>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</si>
  <si>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</si>
  <si>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</si>
  <si>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</si>
  <si>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</si>
  <si>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</si>
  <si>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</si>
  <si>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</si>
  <si>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</si>
  <si>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</si>
  <si>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</si>
  <si>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</si>
  <si>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</si>
  <si>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</si>
  <si>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</si>
  <si>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  <phoneticPr fontId="2" type="noConversion"/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</si>
  <si>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</si>
  <si>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</si>
  <si>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</si>
  <si>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</si>
  <si>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</si>
  <si>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</si>
  <si>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</si>
  <si>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</si>
  <si>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</si>
  <si>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</si>
  <si>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</si>
  <si>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</si>
  <si>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</si>
  <si>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</si>
  <si>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</si>
  <si>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</si>
  <si>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</si>
  <si>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</si>
  <si>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</si>
  <si>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</si>
  <si>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</si>
  <si>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</si>
  <si>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</si>
  <si>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</si>
  <si>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</si>
  <si>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</si>
  <si>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</si>
  <si>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</si>
  <si>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</si>
  <si>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  <phoneticPr fontId="2" type="noConversion"/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</si>
  <si>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</si>
  <si>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</si>
  <si>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</si>
  <si>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</si>
  <si>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</si>
  <si>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</si>
  <si>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</si>
  <si>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</si>
  <si>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</si>
  <si>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</si>
  <si>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</si>
  <si>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</si>
  <si>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</si>
  <si>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</si>
  <si>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</si>
  <si>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</si>
  <si>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</si>
  <si>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</si>
  <si>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</si>
  <si>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</si>
  <si>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</si>
  <si>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</si>
  <si>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</si>
  <si>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</si>
  <si>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</si>
  <si>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</si>
  <si>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</si>
  <si>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</si>
  <si>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</si>
  <si>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</si>
  <si>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  <phoneticPr fontId="2" type="noConversion"/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</si>
  <si>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</si>
  <si>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</si>
  <si>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</si>
  <si>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</si>
  <si>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</si>
  <si>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</si>
  <si>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</si>
  <si>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</si>
  <si>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</si>
  <si>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</si>
  <si>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</si>
  <si>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</si>
  <si>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</si>
  <si>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</si>
  <si>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</si>
  <si>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</si>
  <si>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</si>
  <si>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</si>
  <si>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</si>
  <si>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</si>
  <si>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</si>
  <si>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</si>
  <si>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</si>
  <si>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</si>
  <si>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</si>
  <si>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</si>
  <si>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</si>
  <si>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</si>
  <si>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</si>
  <si>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  <phoneticPr fontId="2" type="noConversion"/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</si>
  <si>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</si>
  <si>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</si>
  <si>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</si>
  <si>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</si>
  <si>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</si>
  <si>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</si>
  <si>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</si>
  <si>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</si>
  <si>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</si>
  <si>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</si>
  <si>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</si>
  <si>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</si>
  <si>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</si>
  <si>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</si>
  <si>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</si>
  <si>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</si>
  <si>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</si>
  <si>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</si>
  <si>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</si>
  <si>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</si>
  <si>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</si>
  <si>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</si>
  <si>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</si>
  <si>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</si>
  <si>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</si>
  <si>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</si>
  <si>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</si>
  <si>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</si>
  <si>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</si>
  <si>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</si>
  <si>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月報數</t>
  </si>
  <si>
    <t>差異</t>
  </si>
  <si>
    <t>8/1</t>
    <phoneticPr fontId="2" type="noConversion"/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</si>
  <si>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</si>
  <si>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</si>
  <si>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</si>
  <si>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</si>
  <si>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</si>
  <si>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</si>
  <si>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</si>
  <si>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</si>
  <si>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</si>
  <si>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</si>
  <si>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</si>
  <si>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</si>
  <si>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</si>
  <si>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</si>
  <si>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</si>
  <si>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</si>
  <si>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</si>
  <si>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</si>
  <si>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</si>
  <si>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</si>
  <si>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</si>
  <si>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</si>
  <si>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</si>
  <si>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</si>
  <si>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</si>
  <si>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</si>
  <si>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</si>
  <si>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</si>
  <si>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</si>
  <si>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</si>
  <si>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  <phoneticPr fontId="2" type="noConversion"/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</si>
  <si>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</si>
  <si>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</si>
  <si>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</si>
  <si>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</si>
  <si>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</si>
  <si>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</si>
  <si>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</si>
  <si>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</si>
  <si>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</si>
  <si>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</si>
  <si>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</si>
  <si>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</si>
  <si>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</si>
  <si>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</si>
  <si>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</si>
  <si>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</si>
  <si>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</si>
  <si>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</si>
  <si>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</si>
  <si>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</si>
  <si>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</si>
  <si>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</si>
  <si>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</si>
  <si>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</si>
  <si>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</si>
  <si>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</si>
  <si>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</si>
  <si>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</si>
  <si>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</si>
  <si>
    <t>10/1</t>
    <phoneticPr fontId="2" type="noConversion"/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</si>
  <si>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</si>
  <si>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</si>
  <si>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</si>
  <si>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</si>
  <si>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</si>
  <si>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</si>
  <si>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</si>
  <si>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</si>
  <si>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</si>
  <si>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</si>
  <si>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</si>
  <si>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</si>
  <si>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</si>
  <si>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</si>
  <si>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</si>
  <si>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</si>
  <si>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</si>
  <si>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</si>
  <si>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</si>
  <si>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</si>
  <si>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</si>
  <si>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</si>
  <si>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</si>
  <si>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</si>
  <si>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</si>
  <si>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</si>
  <si>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</si>
  <si>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</si>
  <si>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</si>
  <si>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</si>
  <si>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11/01</t>
    <phoneticPr fontId="2" type="noConversion"/>
  </si>
  <si>
    <t>11/02</t>
  </si>
  <si>
    <t>11/03</t>
  </si>
  <si>
    <t>11/04</t>
  </si>
  <si>
    <t>11/05</t>
  </si>
  <si>
    <t>11/06</t>
  </si>
  <si>
    <t>11/07</t>
  </si>
  <si>
    <t>11/08</t>
  </si>
  <si>
    <t>11/09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</si>
  <si>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</si>
  <si>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</si>
  <si>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</si>
  <si>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</si>
  <si>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</si>
  <si>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</si>
  <si>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</si>
  <si>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</si>
  <si>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</si>
  <si>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</si>
  <si>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</si>
  <si>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</si>
  <si>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</si>
  <si>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</si>
  <si>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</si>
  <si>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</si>
  <si>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</si>
  <si>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</si>
  <si>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</si>
  <si>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</si>
  <si>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</si>
  <si>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12/01</t>
    <phoneticPr fontId="2" type="noConversion"/>
  </si>
  <si>
    <t>12/02</t>
  </si>
  <si>
    <t>12/03</t>
  </si>
  <si>
    <t>12/04</t>
  </si>
  <si>
    <t>12/05</t>
  </si>
  <si>
    <t>12/06</t>
  </si>
  <si>
    <t>12/07</t>
  </si>
  <si>
    <t>12/08</t>
  </si>
  <si>
    <t>12/09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</si>
  <si>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</si>
  <si>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</si>
  <si>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</si>
  <si>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</si>
  <si>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</si>
  <si>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</si>
  <si>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</si>
  <si>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</si>
  <si>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</si>
  <si>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</si>
  <si>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</si>
  <si>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</si>
  <si>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</si>
  <si>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</si>
  <si>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</si>
  <si>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</si>
  <si>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</si>
  <si>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</si>
  <si>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</si>
  <si>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</si>
  <si>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</si>
  <si>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</si>
  <si>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差異數</t>
    <phoneticPr fontId="2" type="noConversion"/>
  </si>
  <si>
    <t>公庫撥款收入</t>
    <phoneticPr fontId="2" type="noConversion"/>
  </si>
  <si>
    <t>公庫撥款收入
合計</t>
    <phoneticPr fontId="2" type="noConversion"/>
  </si>
  <si>
    <t>公庫撥款收入</t>
    <phoneticPr fontId="2" type="noConversion"/>
  </si>
  <si>
    <t>政府其他撥入收入</t>
    <phoneticPr fontId="2" type="noConversion"/>
  </si>
  <si>
    <t>嘉義縣豐山實驗教學校</t>
    <phoneticPr fontId="2" type="noConversion"/>
  </si>
  <si>
    <t>月報數</t>
    <phoneticPr fontId="2" type="noConversion"/>
  </si>
  <si>
    <t>月報數</t>
    <phoneticPr fontId="2" type="noConversion"/>
  </si>
  <si>
    <t>權利金收入</t>
    <phoneticPr fontId="2" type="noConversion"/>
  </si>
  <si>
    <t>差異</t>
    <phoneticPr fontId="2" type="noConversion"/>
  </si>
  <si>
    <t>2/28</t>
    <phoneticPr fontId="2" type="noConversion"/>
  </si>
  <si>
    <r>
      <t>114</t>
    </r>
    <r>
      <rPr>
        <sz val="12"/>
        <rFont val="細明體"/>
        <family val="3"/>
        <charset val="136"/>
      </rPr>
      <t>年</t>
    </r>
    <phoneticPr fontId="2" type="noConversion"/>
  </si>
  <si>
    <r>
      <t>115</t>
    </r>
    <r>
      <rPr>
        <sz val="12"/>
        <rFont val="Microsoft JhengHei"/>
        <family val="2"/>
      </rPr>
      <t>年</t>
    </r>
    <phoneticPr fontId="2" type="noConversion"/>
  </si>
  <si>
    <r>
      <t>115</t>
    </r>
    <r>
      <rPr>
        <sz val="9"/>
        <rFont val="細明體"/>
        <family val="3"/>
        <charset val="136"/>
      </rPr>
      <t>年</t>
    </r>
    <r>
      <rPr>
        <sz val="9"/>
        <rFont val="Arial Narrow"/>
        <family val="2"/>
      </rPr>
      <t>1</t>
    </r>
    <r>
      <rPr>
        <sz val="9"/>
        <rFont val="細明體"/>
        <family val="3"/>
        <charset val="136"/>
      </rPr>
      <t>月份
實收數</t>
    </r>
    <phoneticPr fontId="2" type="noConversion"/>
  </si>
  <si>
    <r>
      <t>115</t>
    </r>
    <r>
      <rPr>
        <sz val="9"/>
        <rFont val="細明體"/>
        <family val="3"/>
        <charset val="136"/>
      </rPr>
      <t>年</t>
    </r>
    <r>
      <rPr>
        <sz val="9"/>
        <rFont val="Arial Narrow"/>
        <family val="2"/>
      </rPr>
      <t>1</t>
    </r>
    <r>
      <rPr>
        <sz val="9"/>
        <rFont val="細明體"/>
        <family val="3"/>
        <charset val="136"/>
      </rPr>
      <t>月份
月報數</t>
    </r>
    <phoneticPr fontId="2" type="noConversion"/>
  </si>
  <si>
    <r>
      <t>115</t>
    </r>
    <r>
      <rPr>
        <sz val="9"/>
        <rFont val="細明體"/>
        <family val="3"/>
        <charset val="136"/>
      </rPr>
      <t>年</t>
    </r>
    <r>
      <rPr>
        <sz val="9"/>
        <rFont val="Arial Narrow"/>
        <family val="2"/>
      </rPr>
      <t>2</t>
    </r>
    <r>
      <rPr>
        <sz val="9"/>
        <rFont val="細明體"/>
        <family val="3"/>
        <charset val="136"/>
      </rPr>
      <t>月份
實收數</t>
    </r>
    <phoneticPr fontId="2" type="noConversion"/>
  </si>
  <si>
    <t>115/1/1到115/2/28
止之累計數</t>
    <phoneticPr fontId="2" type="noConversion"/>
  </si>
  <si>
    <t>115年3月份
實收數</t>
    <phoneticPr fontId="2" type="noConversion"/>
  </si>
  <si>
    <t>115/1/1到115/3/31
止之累計數</t>
    <phoneticPr fontId="2" type="noConversion"/>
  </si>
  <si>
    <t>115年4月份實收數</t>
    <phoneticPr fontId="2" type="noConversion"/>
  </si>
  <si>
    <t>115/1/1到115/4/30
止之累計數</t>
    <phoneticPr fontId="2" type="noConversion"/>
  </si>
  <si>
    <t>115年5月份
實收數</t>
    <phoneticPr fontId="2" type="noConversion"/>
  </si>
  <si>
    <r>
      <t>115/1/1</t>
    </r>
    <r>
      <rPr>
        <sz val="8"/>
        <rFont val="細明體"/>
        <family val="3"/>
        <charset val="136"/>
      </rPr>
      <t>到</t>
    </r>
    <r>
      <rPr>
        <sz val="8"/>
        <rFont val="Arial Narrow"/>
        <family val="2"/>
      </rPr>
      <t xml:space="preserve">115/5/31
</t>
    </r>
    <r>
      <rPr>
        <sz val="8"/>
        <rFont val="細明體"/>
        <family val="3"/>
        <charset val="136"/>
      </rPr>
      <t>止之累計數</t>
    </r>
    <phoneticPr fontId="2" type="noConversion"/>
  </si>
  <si>
    <r>
      <t>115</t>
    </r>
    <r>
      <rPr>
        <sz val="8"/>
        <rFont val="細明體"/>
        <family val="3"/>
        <charset val="136"/>
      </rPr>
      <t>年</t>
    </r>
    <r>
      <rPr>
        <sz val="8"/>
        <rFont val="Arial Narrow"/>
        <family val="2"/>
      </rPr>
      <t>6</t>
    </r>
    <r>
      <rPr>
        <sz val="8"/>
        <rFont val="細明體"/>
        <family val="3"/>
        <charset val="136"/>
      </rPr>
      <t>月份
實收數</t>
    </r>
    <phoneticPr fontId="2" type="noConversion"/>
  </si>
  <si>
    <r>
      <t>115/1/1</t>
    </r>
    <r>
      <rPr>
        <sz val="8"/>
        <rFont val="細明體"/>
        <family val="3"/>
        <charset val="136"/>
      </rPr>
      <t>到</t>
    </r>
    <r>
      <rPr>
        <sz val="8"/>
        <rFont val="Arial Narrow"/>
        <family val="2"/>
      </rPr>
      <t xml:space="preserve">115/6/30
</t>
    </r>
    <r>
      <rPr>
        <sz val="8"/>
        <rFont val="細明體"/>
        <family val="3"/>
        <charset val="136"/>
      </rPr>
      <t>止之累計數</t>
    </r>
    <phoneticPr fontId="2" type="noConversion"/>
  </si>
  <si>
    <r>
      <t>115</t>
    </r>
    <r>
      <rPr>
        <sz val="9"/>
        <rFont val="細明體"/>
        <family val="3"/>
        <charset val="136"/>
      </rPr>
      <t>年</t>
    </r>
    <r>
      <rPr>
        <sz val="9"/>
        <rFont val="Arial Narrow"/>
        <family val="2"/>
      </rPr>
      <t>7</t>
    </r>
    <r>
      <rPr>
        <sz val="9"/>
        <rFont val="細明體"/>
        <family val="3"/>
        <charset val="136"/>
      </rPr>
      <t>月份實收數</t>
    </r>
    <phoneticPr fontId="2" type="noConversion"/>
  </si>
  <si>
    <r>
      <t>115/1/1</t>
    </r>
    <r>
      <rPr>
        <sz val="9"/>
        <rFont val="細明體"/>
        <family val="3"/>
        <charset val="136"/>
      </rPr>
      <t>到</t>
    </r>
    <r>
      <rPr>
        <sz val="9"/>
        <rFont val="Arial Narrow"/>
        <family val="2"/>
      </rPr>
      <t xml:space="preserve">115/7/31
</t>
    </r>
    <r>
      <rPr>
        <sz val="9"/>
        <rFont val="細明體"/>
        <family val="3"/>
        <charset val="136"/>
      </rPr>
      <t>止之累計數</t>
    </r>
    <phoneticPr fontId="2" type="noConversion"/>
  </si>
  <si>
    <r>
      <t>115</t>
    </r>
    <r>
      <rPr>
        <sz val="11"/>
        <rFont val="細明體"/>
        <family val="3"/>
        <charset val="136"/>
      </rPr>
      <t>年</t>
    </r>
    <r>
      <rPr>
        <sz val="11"/>
        <rFont val="Arial Narrow"/>
        <family val="2"/>
      </rPr>
      <t>8</t>
    </r>
    <r>
      <rPr>
        <sz val="11"/>
        <rFont val="細明體"/>
        <family val="3"/>
        <charset val="136"/>
      </rPr>
      <t>月份實收數</t>
    </r>
    <phoneticPr fontId="2" type="noConversion"/>
  </si>
  <si>
    <r>
      <t>115/1/1</t>
    </r>
    <r>
      <rPr>
        <sz val="9"/>
        <rFont val="細明體"/>
        <family val="3"/>
        <charset val="136"/>
      </rPr>
      <t>到</t>
    </r>
    <r>
      <rPr>
        <sz val="9"/>
        <rFont val="Arial Narrow"/>
        <family val="2"/>
      </rPr>
      <t>115/8/31</t>
    </r>
    <r>
      <rPr>
        <sz val="9"/>
        <rFont val="細明體"/>
        <family val="3"/>
        <charset val="136"/>
      </rPr>
      <t>止之累計數</t>
    </r>
    <phoneticPr fontId="2" type="noConversion"/>
  </si>
  <si>
    <r>
      <t>115</t>
    </r>
    <r>
      <rPr>
        <sz val="9"/>
        <rFont val="細明體"/>
        <family val="3"/>
        <charset val="136"/>
      </rPr>
      <t>年</t>
    </r>
    <r>
      <rPr>
        <sz val="9"/>
        <rFont val="Arial Narrow"/>
        <family val="2"/>
      </rPr>
      <t>9</t>
    </r>
    <r>
      <rPr>
        <sz val="9"/>
        <rFont val="細明體"/>
        <family val="3"/>
        <charset val="136"/>
      </rPr>
      <t>月份實收數</t>
    </r>
    <phoneticPr fontId="2" type="noConversion"/>
  </si>
  <si>
    <r>
      <t>115/1/1</t>
    </r>
    <r>
      <rPr>
        <sz val="9"/>
        <rFont val="細明體"/>
        <family val="3"/>
        <charset val="136"/>
      </rPr>
      <t>到</t>
    </r>
    <r>
      <rPr>
        <sz val="9"/>
        <rFont val="Arial Narrow"/>
        <family val="2"/>
      </rPr>
      <t xml:space="preserve">115/9/30
</t>
    </r>
    <r>
      <rPr>
        <sz val="9"/>
        <rFont val="細明體"/>
        <family val="3"/>
        <charset val="136"/>
      </rPr>
      <t>止之累計數</t>
    </r>
    <phoneticPr fontId="2" type="noConversion"/>
  </si>
  <si>
    <r>
      <t>115</t>
    </r>
    <r>
      <rPr>
        <sz val="9"/>
        <rFont val="細明體"/>
        <family val="3"/>
        <charset val="136"/>
      </rPr>
      <t>年</t>
    </r>
    <r>
      <rPr>
        <sz val="9"/>
        <rFont val="Arial Narrow"/>
        <family val="2"/>
      </rPr>
      <t>10</t>
    </r>
    <r>
      <rPr>
        <sz val="9"/>
        <rFont val="細明體"/>
        <family val="3"/>
        <charset val="136"/>
      </rPr>
      <t>月份實收數</t>
    </r>
    <phoneticPr fontId="2" type="noConversion"/>
  </si>
  <si>
    <r>
      <t>115/1/1</t>
    </r>
    <r>
      <rPr>
        <sz val="9"/>
        <rFont val="細明體"/>
        <family val="3"/>
        <charset val="136"/>
      </rPr>
      <t>到</t>
    </r>
    <r>
      <rPr>
        <sz val="9"/>
        <rFont val="Arial Narrow"/>
        <family val="2"/>
      </rPr>
      <t xml:space="preserve">115/10/31
</t>
    </r>
    <r>
      <rPr>
        <sz val="9"/>
        <rFont val="細明體"/>
        <family val="3"/>
        <charset val="136"/>
      </rPr>
      <t>止之累計數</t>
    </r>
    <phoneticPr fontId="2" type="noConversion"/>
  </si>
  <si>
    <r>
      <t>115</t>
    </r>
    <r>
      <rPr>
        <sz val="9"/>
        <rFont val="細明體"/>
        <family val="3"/>
        <charset val="136"/>
      </rPr>
      <t>年</t>
    </r>
    <r>
      <rPr>
        <sz val="9"/>
        <rFont val="Arial Narrow"/>
        <family val="2"/>
      </rPr>
      <t>11</t>
    </r>
    <r>
      <rPr>
        <sz val="9"/>
        <rFont val="細明體"/>
        <family val="3"/>
        <charset val="136"/>
      </rPr>
      <t>月份實收數</t>
    </r>
    <phoneticPr fontId="2" type="noConversion"/>
  </si>
  <si>
    <r>
      <t>115/1/1</t>
    </r>
    <r>
      <rPr>
        <sz val="9"/>
        <rFont val="細明體"/>
        <family val="3"/>
        <charset val="136"/>
      </rPr>
      <t>到</t>
    </r>
    <r>
      <rPr>
        <sz val="9"/>
        <rFont val="Arial Narrow"/>
        <family val="2"/>
      </rPr>
      <t xml:space="preserve">115/11/30
</t>
    </r>
    <r>
      <rPr>
        <sz val="9"/>
        <rFont val="細明體"/>
        <family val="3"/>
        <charset val="136"/>
      </rPr>
      <t>止之累計數</t>
    </r>
    <phoneticPr fontId="2" type="noConversion"/>
  </si>
  <si>
    <r>
      <t>115</t>
    </r>
    <r>
      <rPr>
        <sz val="9"/>
        <rFont val="細明體"/>
        <family val="3"/>
        <charset val="136"/>
      </rPr>
      <t>年</t>
    </r>
    <r>
      <rPr>
        <sz val="9"/>
        <rFont val="Arial Narrow"/>
        <family val="2"/>
      </rPr>
      <t>12</t>
    </r>
    <r>
      <rPr>
        <sz val="9"/>
        <rFont val="細明體"/>
        <family val="3"/>
        <charset val="136"/>
      </rPr>
      <t>月份實收數</t>
    </r>
    <phoneticPr fontId="2" type="noConversion"/>
  </si>
  <si>
    <r>
      <t>115/1/1</t>
    </r>
    <r>
      <rPr>
        <sz val="9"/>
        <rFont val="細明體"/>
        <family val="3"/>
        <charset val="136"/>
      </rPr>
      <t>到</t>
    </r>
    <r>
      <rPr>
        <sz val="9"/>
        <rFont val="Arial Narrow"/>
        <family val="2"/>
      </rPr>
      <t xml:space="preserve">115/12/31
</t>
    </r>
    <r>
      <rPr>
        <sz val="9"/>
        <rFont val="細明體"/>
        <family val="3"/>
        <charset val="136"/>
      </rPr>
      <t>止之累計數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</si>
</sst>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 "/>
  </numFmts>
  <fonts count="22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1"/>
      <name val="Arial Narrow"/>
      <family val="2"/>
    </font>
    <font>
      <sz val="12"/>
      <name val="Arial Narrow"/>
      <family val="2"/>
    </font>
    <font>
      <sz val="12"/>
      <name val="細明體"/>
      <family val="3"/>
      <charset val="136"/>
    </font>
    <font>
      <sz val="9"/>
      <name val="Arial Narrow"/>
      <family val="2"/>
    </font>
    <font>
      <sz val="11"/>
      <name val="細明體"/>
      <family val="3"/>
      <charset val="136"/>
    </font>
    <font>
      <sz val="9"/>
      <color indexed="81"/>
      <name val="新細明體"/>
      <family val="1"/>
      <charset val="136"/>
    </font>
    <font>
      <sz val="10"/>
      <name val="標楷體"/>
      <family val="4"/>
      <charset val="136"/>
    </font>
    <font>
      <sz val="9"/>
      <name val="細明體"/>
      <family val="3"/>
      <charset val="136"/>
    </font>
    <font>
      <sz val="12"/>
      <color indexed="10"/>
      <name val="Arial Narrow"/>
      <family val="2"/>
    </font>
    <font>
      <sz val="8"/>
      <name val="細明體"/>
      <family val="3"/>
      <charset val="136"/>
    </font>
    <font>
      <sz val="8"/>
      <name val="Arial Narrow"/>
      <family val="2"/>
    </font>
    <font>
      <b/>
      <sz val="9"/>
      <color indexed="81"/>
      <name val="細明體"/>
      <family val="3"/>
      <charset val="136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12"/>
      <name val="Microsoft JhengHei"/>
      <family val="2"/>
    </font>
    <font>
      <sz val="12"/>
      <color rgb="FFFF0000"/>
      <name val="Arial Narrow"/>
      <family val="2"/>
    </font>
    <font>
      <sz val="12"/>
      <color theme="1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3" fontId="5" fillId="0" borderId="1" xfId="0" applyNumberFormat="1" applyFont="1" applyFill="1" applyBorder="1"/>
    <xf numFmtId="3" fontId="3" fillId="0" borderId="1" xfId="1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/>
    <xf numFmtId="3" fontId="5" fillId="2" borderId="1" xfId="0" applyNumberFormat="1" applyFont="1" applyFill="1" applyBorder="1"/>
    <xf numFmtId="3" fontId="5" fillId="4" borderId="1" xfId="0" applyNumberFormat="1" applyFont="1" applyFill="1" applyBorder="1"/>
    <xf numFmtId="3" fontId="10" fillId="0" borderId="1" xfId="1" applyNumberFormat="1" applyFont="1" applyFill="1" applyBorder="1" applyAlignment="1">
      <alignment vertical="center"/>
    </xf>
    <xf numFmtId="3" fontId="10" fillId="4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3" fontId="3" fillId="0" borderId="1" xfId="1" quotePrefix="1" applyNumberFormat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/>
    </xf>
    <xf numFmtId="49" fontId="7" fillId="6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>
      <alignment horizontal="center" vertical="center"/>
    </xf>
    <xf numFmtId="3" fontId="5" fillId="7" borderId="1" xfId="0" applyNumberFormat="1" applyFont="1" applyFill="1" applyBorder="1"/>
    <xf numFmtId="49" fontId="4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3" fontId="12" fillId="4" borderId="1" xfId="0" applyNumberFormat="1" applyFont="1" applyFill="1" applyBorder="1"/>
    <xf numFmtId="49" fontId="6" fillId="7" borderId="1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 wrapText="1"/>
    </xf>
    <xf numFmtId="49" fontId="13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vertical="center"/>
    </xf>
    <xf numFmtId="3" fontId="20" fillId="0" borderId="1" xfId="0" applyNumberFormat="1" applyFont="1" applyFill="1" applyBorder="1" applyAlignment="1">
      <alignment vertical="center"/>
    </xf>
    <xf numFmtId="3" fontId="5" fillId="8" borderId="1" xfId="0" applyNumberFormat="1" applyFont="1" applyFill="1" applyBorder="1" applyAlignment="1">
      <alignment vertical="center"/>
    </xf>
    <xf numFmtId="3" fontId="3" fillId="9" borderId="1" xfId="1" applyNumberFormat="1" applyFont="1" applyFill="1" applyBorder="1" applyAlignment="1">
      <alignment vertical="center"/>
    </xf>
    <xf numFmtId="3" fontId="5" fillId="8" borderId="1" xfId="0" applyNumberFormat="1" applyFont="1" applyFill="1" applyBorder="1" applyAlignment="1">
      <alignment horizontal="center"/>
    </xf>
    <xf numFmtId="3" fontId="5" fillId="9" borderId="1" xfId="0" applyNumberFormat="1" applyFont="1" applyFill="1" applyBorder="1"/>
    <xf numFmtId="3" fontId="5" fillId="8" borderId="1" xfId="0" applyNumberFormat="1" applyFont="1" applyFill="1" applyBorder="1"/>
    <xf numFmtId="3" fontId="3" fillId="10" borderId="1" xfId="1" applyNumberFormat="1" applyFont="1" applyFill="1" applyBorder="1" applyAlignment="1">
      <alignment vertical="center"/>
    </xf>
    <xf numFmtId="3" fontId="5" fillId="10" borderId="1" xfId="0" applyNumberFormat="1" applyFont="1" applyFill="1" applyBorder="1"/>
    <xf numFmtId="3" fontId="10" fillId="8" borderId="1" xfId="1" applyNumberFormat="1" applyFont="1" applyFill="1" applyBorder="1" applyAlignment="1">
      <alignment vertical="center"/>
    </xf>
    <xf numFmtId="3" fontId="3" fillId="8" borderId="1" xfId="1" applyNumberFormat="1" applyFont="1" applyFill="1" applyBorder="1" applyAlignment="1">
      <alignment horizontal="center" vertical="center"/>
    </xf>
    <xf numFmtId="3" fontId="3" fillId="8" borderId="1" xfId="1" applyNumberFormat="1" applyFont="1" applyFill="1" applyBorder="1" applyAlignment="1">
      <alignment vertical="center"/>
    </xf>
    <xf numFmtId="3" fontId="5" fillId="10" borderId="1" xfId="0" applyNumberFormat="1" applyFont="1" applyFill="1" applyBorder="1" applyAlignment="1">
      <alignment vertical="center"/>
    </xf>
    <xf numFmtId="3" fontId="3" fillId="11" borderId="1" xfId="1" applyNumberFormat="1" applyFont="1" applyFill="1" applyBorder="1" applyAlignment="1">
      <alignment vertical="center"/>
    </xf>
    <xf numFmtId="3" fontId="5" fillId="11" borderId="1" xfId="0" applyNumberFormat="1" applyFont="1" applyFill="1" applyBorder="1" applyAlignment="1">
      <alignment vertical="center"/>
    </xf>
    <xf numFmtId="3" fontId="5" fillId="11" borderId="1" xfId="0" applyNumberFormat="1" applyFont="1" applyFill="1" applyBorder="1"/>
    <xf numFmtId="3" fontId="5" fillId="8" borderId="1" xfId="0" applyNumberFormat="1" applyFont="1" applyFill="1" applyBorder="1" applyAlignment="1">
      <alignment horizontal="center" vertical="center"/>
    </xf>
    <xf numFmtId="43" fontId="5" fillId="8" borderId="1" xfId="1" applyFont="1" applyFill="1" applyBorder="1" applyAlignment="1">
      <alignment vertical="center"/>
    </xf>
    <xf numFmtId="43" fontId="5" fillId="8" borderId="1" xfId="1" applyFont="1" applyFill="1" applyBorder="1" applyAlignment="1">
      <alignment horizontal="center" vertical="center"/>
    </xf>
    <xf numFmtId="43" fontId="5" fillId="8" borderId="1" xfId="1" applyFont="1" applyFill="1" applyBorder="1"/>
    <xf numFmtId="3" fontId="20" fillId="12" borderId="1" xfId="0" applyNumberFormat="1" applyFont="1" applyFill="1" applyBorder="1"/>
    <xf numFmtId="49" fontId="5" fillId="9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right"/>
    </xf>
    <xf numFmtId="3" fontId="5" fillId="9" borderId="1" xfId="0" applyNumberFormat="1" applyFont="1" applyFill="1" applyBorder="1" applyAlignment="1">
      <alignment horizontal="right"/>
    </xf>
    <xf numFmtId="3" fontId="20" fillId="7" borderId="1" xfId="0" applyNumberFormat="1" applyFont="1" applyFill="1" applyBorder="1"/>
    <xf numFmtId="3" fontId="5" fillId="13" borderId="1" xfId="0" applyNumberFormat="1" applyFont="1" applyFill="1" applyBorder="1"/>
    <xf numFmtId="3" fontId="5" fillId="14" borderId="1" xfId="0" applyNumberFormat="1" applyFont="1" applyFill="1" applyBorder="1"/>
    <xf numFmtId="3" fontId="5" fillId="15" borderId="1" xfId="0" applyNumberFormat="1" applyFont="1" applyFill="1" applyBorder="1"/>
    <xf numFmtId="3" fontId="5" fillId="16" borderId="1" xfId="0" applyNumberFormat="1" applyFont="1" applyFill="1" applyBorder="1"/>
    <xf numFmtId="3" fontId="5" fillId="17" borderId="1" xfId="0" applyNumberFormat="1" applyFont="1" applyFill="1" applyBorder="1"/>
    <xf numFmtId="3" fontId="5" fillId="18" borderId="1" xfId="0" applyNumberFormat="1" applyFont="1" applyFill="1" applyBorder="1"/>
    <xf numFmtId="3" fontId="20" fillId="4" borderId="1" xfId="0" applyNumberFormat="1" applyFont="1" applyFill="1" applyBorder="1" applyAlignment="1">
      <alignment vertical="center"/>
    </xf>
    <xf numFmtId="3" fontId="20" fillId="9" borderId="1" xfId="0" applyNumberFormat="1" applyFont="1" applyFill="1" applyBorder="1"/>
    <xf numFmtId="3" fontId="5" fillId="19" borderId="1" xfId="0" applyNumberFormat="1" applyFont="1" applyFill="1" applyBorder="1"/>
    <xf numFmtId="3" fontId="20" fillId="3" borderId="1" xfId="0" applyNumberFormat="1" applyFont="1" applyFill="1" applyBorder="1"/>
    <xf numFmtId="3" fontId="10" fillId="20" borderId="1" xfId="1" applyNumberFormat="1" applyFont="1" applyFill="1" applyBorder="1" applyAlignment="1">
      <alignment vertical="center"/>
    </xf>
    <xf numFmtId="3" fontId="3" fillId="20" borderId="1" xfId="1" applyNumberFormat="1" applyFont="1" applyFill="1" applyBorder="1" applyAlignment="1">
      <alignment horizontal="center" vertical="center"/>
    </xf>
    <xf numFmtId="3" fontId="3" fillId="20" borderId="1" xfId="1" applyNumberFormat="1" applyFont="1" applyFill="1" applyBorder="1" applyAlignment="1">
      <alignment vertical="center"/>
    </xf>
    <xf numFmtId="3" fontId="5" fillId="20" borderId="1" xfId="0" applyNumberFormat="1" applyFont="1" applyFill="1" applyBorder="1" applyAlignment="1">
      <alignment vertical="center"/>
    </xf>
    <xf numFmtId="3" fontId="5" fillId="20" borderId="1" xfId="0" applyNumberFormat="1" applyFont="1" applyFill="1" applyBorder="1"/>
    <xf numFmtId="3" fontId="21" fillId="7" borderId="1" xfId="0" applyNumberFormat="1" applyFont="1" applyFill="1" applyBorder="1"/>
    <xf numFmtId="3" fontId="21" fillId="0" borderId="1" xfId="0" applyNumberFormat="1" applyFont="1" applyFill="1" applyBorder="1" applyAlignment="1">
      <alignment vertical="center"/>
    </xf>
    <xf numFmtId="3" fontId="5" fillId="21" borderId="1" xfId="0" applyNumberFormat="1" applyFont="1" applyFill="1" applyBorder="1"/>
    <xf numFmtId="3" fontId="6" fillId="0" borderId="1" xfId="0" applyNumberFormat="1" applyFont="1" applyFill="1" applyBorder="1" applyAlignment="1">
      <alignment vertical="center"/>
    </xf>
    <xf numFmtId="3" fontId="5" fillId="22" borderId="1" xfId="0" applyNumberFormat="1" applyFont="1" applyFill="1" applyBorder="1" applyAlignment="1">
      <alignment horizontal="center"/>
    </xf>
    <xf numFmtId="3" fontId="10" fillId="22" borderId="1" xfId="1" applyNumberFormat="1" applyFont="1" applyFill="1" applyBorder="1" applyAlignment="1">
      <alignment vertical="center"/>
    </xf>
    <xf numFmtId="3" fontId="3" fillId="22" borderId="1" xfId="1" applyNumberFormat="1" applyFont="1" applyFill="1" applyBorder="1" applyAlignment="1">
      <alignment horizontal="center" vertical="center"/>
    </xf>
    <xf numFmtId="3" fontId="3" fillId="22" borderId="1" xfId="1" applyNumberFormat="1" applyFont="1" applyFill="1" applyBorder="1" applyAlignment="1">
      <alignment vertical="center"/>
    </xf>
    <xf numFmtId="3" fontId="5" fillId="22" borderId="1" xfId="0" applyNumberFormat="1" applyFont="1" applyFill="1" applyBorder="1"/>
    <xf numFmtId="3" fontId="5" fillId="22" borderId="1" xfId="0" applyNumberFormat="1" applyFont="1" applyFill="1" applyBorder="1" applyAlignment="1">
      <alignment vertical="center"/>
    </xf>
    <xf numFmtId="3" fontId="20" fillId="4" borderId="1" xfId="0" applyNumberFormat="1" applyFont="1" applyFill="1" applyBorder="1"/>
    <xf numFmtId="3" fontId="3" fillId="0" borderId="1" xfId="0" applyNumberFormat="1" applyFont="1" applyFill="1" applyBorder="1" applyAlignment="1">
      <alignment horizontal="distributed" vertical="center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58508" name="Line 1">
          <a:extLst>
            <a:ext uri="{FF2B5EF4-FFF2-40B4-BE49-F238E27FC236}">
              <a16:creationId xmlns:a16="http://schemas.microsoft.com/office/drawing/2014/main" id="{C7B13B4B-056F-48E3-990D-17D893BFB091}"/>
            </a:ext>
          </a:extLst>
        </xdr:cNvPr>
        <xdr:cNvSpPr>
          <a:spLocks noChangeShapeType="1"/>
        </xdr:cNvSpPr>
      </xdr:nvSpPr>
      <xdr:spPr bwMode="auto">
        <a:xfrm flipV="1">
          <a:off x="5553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58509" name="Line 2">
          <a:extLst>
            <a:ext uri="{FF2B5EF4-FFF2-40B4-BE49-F238E27FC236}">
              <a16:creationId xmlns:a16="http://schemas.microsoft.com/office/drawing/2014/main" id="{E42616C2-C462-4FDA-A5F0-9DFA604347D4}"/>
            </a:ext>
          </a:extLst>
        </xdr:cNvPr>
        <xdr:cNvSpPr>
          <a:spLocks noChangeShapeType="1"/>
        </xdr:cNvSpPr>
      </xdr:nvSpPr>
      <xdr:spPr bwMode="auto">
        <a:xfrm>
          <a:off x="5553075" y="0"/>
          <a:ext cx="0" cy="0"/>
        </a:xfrm>
        <a:prstGeom prst="line">
          <a:avLst/>
        </a:prstGeom>
        <a:noFill/>
        <a:ln w="38100" cmpd="dbl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IV1020"/>
  <sheetViews>
    <sheetView tabSelected="1" topLeftCell="A3" zoomScaleNormal="100" workbookViewId="0">
      <pane xSplit="5" ySplit="5" topLeftCell="ED8" activePane="bottomRight" state="frozen"/>
      <selection activeCell="A3" sqref="A3"/>
      <selection pane="topRight" activeCell="F3" sqref="F3"/>
      <selection pane="bottomLeft" activeCell="A8" sqref="A8"/>
      <selection pane="bottomRight" activeCell="A76" sqref="A76:XFD76"/>
    </sheetView>
  </sheetViews>
  <sheetFormatPr defaultRowHeight="15.75"/>
  <cols>
    <col min="1" max="1" width="7" style="4" customWidth="1"/>
    <col min="2" max="2" width="25.75" style="3" bestFit="1" customWidth="1"/>
    <col min="3" max="3" width="11.75" style="3" bestFit="1" customWidth="1"/>
    <col min="4" max="4" width="16.5" style="3" customWidth="1"/>
    <col min="5" max="5" width="19.75" style="3" customWidth="1"/>
    <col min="6" max="7" width="11.875" style="3" bestFit="1" customWidth="1"/>
    <col min="8" max="35" width="9" style="3"/>
    <col min="36" max="36" width="10.875" style="3" customWidth="1"/>
    <col min="37" max="37" width="11.875" style="3" bestFit="1" customWidth="1"/>
    <col min="38" max="38" width="12.5" style="26" bestFit="1" customWidth="1"/>
    <col min="39" max="65" width="9" style="3"/>
    <col min="66" max="66" width="10.875" style="3" customWidth="1"/>
    <col min="67" max="67" width="13" style="3" customWidth="1"/>
    <col min="68" max="68" width="14.125" style="3" customWidth="1"/>
    <col min="69" max="69" width="11.875" style="3" bestFit="1" customWidth="1"/>
    <col min="70" max="70" width="12.5" style="3" bestFit="1" customWidth="1"/>
    <col min="71" max="83" width="9" style="3"/>
    <col min="84" max="84" width="11.875" style="3" bestFit="1" customWidth="1"/>
    <col min="85" max="86" width="9" style="3"/>
    <col min="87" max="87" width="9.5" style="3" bestFit="1" customWidth="1"/>
    <col min="88" max="99" width="9" style="3"/>
    <col min="100" max="100" width="10.875" style="3" customWidth="1"/>
    <col min="101" max="101" width="11.5" style="3" customWidth="1"/>
    <col min="102" max="102" width="12" style="3" customWidth="1"/>
    <col min="103" max="103" width="15.25" style="3" customWidth="1"/>
    <col min="104" max="104" width="14" style="3" customWidth="1"/>
    <col min="105" max="105" width="11.875" style="3" bestFit="1" customWidth="1"/>
    <col min="106" max="107" width="9.5" style="3" bestFit="1" customWidth="1"/>
    <col min="108" max="114" width="9" style="3"/>
    <col min="115" max="115" width="10.375" style="3" bestFit="1" customWidth="1"/>
    <col min="116" max="123" width="9" style="3"/>
    <col min="124" max="124" width="9.5" style="3" bestFit="1" customWidth="1"/>
    <col min="125" max="126" width="9" style="3"/>
    <col min="127" max="127" width="9.5" style="3" bestFit="1" customWidth="1"/>
    <col min="128" max="133" width="9" style="3"/>
    <col min="134" max="134" width="9.625" style="3" customWidth="1"/>
    <col min="135" max="135" width="11.5" style="3" customWidth="1"/>
    <col min="136" max="136" width="13.875" style="3" customWidth="1"/>
    <col min="137" max="137" width="15" style="3" customWidth="1"/>
    <col min="138" max="138" width="11.375" style="3" customWidth="1"/>
    <col min="139" max="139" width="12.5" style="3" bestFit="1" customWidth="1"/>
    <col min="140" max="160" width="9" style="3"/>
    <col min="161" max="161" width="9.625" style="3" bestFit="1" customWidth="1"/>
    <col min="162" max="170" width="9" style="3"/>
    <col min="171" max="171" width="10.875" style="3" customWidth="1"/>
    <col min="172" max="172" width="11.5" style="3" customWidth="1"/>
    <col min="173" max="174" width="11.875" style="3" bestFit="1" customWidth="1"/>
    <col min="175" max="185" width="9" style="3" customWidth="1"/>
    <col min="186" max="186" width="11.875" style="3" bestFit="1" customWidth="1"/>
    <col min="187" max="198" width="9" style="3" customWidth="1"/>
    <col min="199" max="199" width="13.375" style="3" customWidth="1"/>
    <col min="200" max="204" width="9" style="3" customWidth="1"/>
    <col min="205" max="205" width="11" style="3" customWidth="1"/>
    <col min="206" max="206" width="11.375" style="3" customWidth="1"/>
    <col min="207" max="208" width="11.875" style="3" bestFit="1" customWidth="1"/>
    <col min="209" max="16384" width="9" style="3"/>
  </cols>
  <sheetData>
    <row r="1" spans="1:256" hidden="1"/>
    <row r="2" spans="1:256" ht="22.7" hidden="1" customHeight="1">
      <c r="B2" s="106"/>
      <c r="C2" s="106"/>
      <c r="D2" s="106"/>
      <c r="E2" s="106"/>
    </row>
    <row r="3" spans="1:256" s="9" customFormat="1" ht="36.75" customHeight="1">
      <c r="A3" s="5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9" t="s">
        <v>134</v>
      </c>
      <c r="G3" s="9" t="s">
        <v>143</v>
      </c>
      <c r="H3" s="9" t="s">
        <v>144</v>
      </c>
      <c r="I3" s="9" t="s">
        <v>145</v>
      </c>
      <c r="J3" s="9" t="s">
        <v>146</v>
      </c>
      <c r="K3" s="9" t="s">
        <v>147</v>
      </c>
      <c r="L3" s="9" t="s">
        <v>148</v>
      </c>
      <c r="M3" s="9" t="s">
        <v>149</v>
      </c>
      <c r="N3" s="9" t="s">
        <v>150</v>
      </c>
      <c r="O3" s="9" t="s">
        <v>151</v>
      </c>
      <c r="P3" s="9" t="s">
        <v>152</v>
      </c>
      <c r="Q3" s="9" t="s">
        <v>153</v>
      </c>
      <c r="R3" s="9" t="s">
        <v>154</v>
      </c>
      <c r="S3" s="9" t="s">
        <v>155</v>
      </c>
      <c r="T3" s="9" t="s">
        <v>156</v>
      </c>
      <c r="U3" s="9" t="s">
        <v>157</v>
      </c>
      <c r="V3" s="9" t="s">
        <v>158</v>
      </c>
      <c r="W3" s="9" t="s">
        <v>159</v>
      </c>
      <c r="X3" s="9" t="s">
        <v>160</v>
      </c>
      <c r="Y3" s="9" t="s">
        <v>161</v>
      </c>
      <c r="Z3" s="9" t="s">
        <v>162</v>
      </c>
      <c r="AA3" s="9" t="s">
        <v>163</v>
      </c>
      <c r="AB3" s="9" t="s">
        <v>164</v>
      </c>
      <c r="AC3" s="9" t="s">
        <v>165</v>
      </c>
      <c r="AD3" s="9" t="s">
        <v>166</v>
      </c>
      <c r="AE3" s="9" t="s">
        <v>167</v>
      </c>
      <c r="AF3" s="9" t="s">
        <v>168</v>
      </c>
      <c r="AG3" s="9" t="s">
        <v>169</v>
      </c>
      <c r="AH3" s="9" t="s">
        <v>170</v>
      </c>
      <c r="AI3" s="9" t="s">
        <v>171</v>
      </c>
      <c r="AJ3" s="27" t="s">
        <v>517</v>
      </c>
      <c r="AK3" s="76" t="s">
        <v>518</v>
      </c>
      <c r="AL3" s="43" t="s">
        <v>504</v>
      </c>
      <c r="AM3" s="9" t="s">
        <v>133</v>
      </c>
      <c r="AN3" s="9" t="s">
        <v>172</v>
      </c>
      <c r="AO3" s="9" t="s">
        <v>173</v>
      </c>
      <c r="AP3" s="9" t="s">
        <v>174</v>
      </c>
      <c r="AQ3" s="9" t="s">
        <v>175</v>
      </c>
      <c r="AR3" s="9" t="s">
        <v>176</v>
      </c>
      <c r="AS3" s="9" t="s">
        <v>177</v>
      </c>
      <c r="AT3" s="9" t="s">
        <v>178</v>
      </c>
      <c r="AU3" s="9" t="s">
        <v>179</v>
      </c>
      <c r="AV3" s="9" t="s">
        <v>180</v>
      </c>
      <c r="AW3" s="9" t="s">
        <v>181</v>
      </c>
      <c r="AX3" s="9" t="s">
        <v>182</v>
      </c>
      <c r="AY3" s="9" t="s">
        <v>183</v>
      </c>
      <c r="AZ3" s="9" t="s">
        <v>184</v>
      </c>
      <c r="BA3" s="9" t="s">
        <v>185</v>
      </c>
      <c r="BB3" s="9" t="s">
        <v>186</v>
      </c>
      <c r="BC3" s="9" t="s">
        <v>187</v>
      </c>
      <c r="BD3" s="9" t="s">
        <v>188</v>
      </c>
      <c r="BE3" s="9" t="s">
        <v>189</v>
      </c>
      <c r="BF3" s="9" t="s">
        <v>190</v>
      </c>
      <c r="BG3" s="9" t="s">
        <v>191</v>
      </c>
      <c r="BH3" s="9" t="s">
        <v>192</v>
      </c>
      <c r="BI3" s="9" t="s">
        <v>193</v>
      </c>
      <c r="BJ3" s="9" t="s">
        <v>194</v>
      </c>
      <c r="BK3" s="9" t="s">
        <v>1</v>
      </c>
      <c r="BL3" s="9" t="s">
        <v>2</v>
      </c>
      <c r="BM3" s="9" t="s">
        <v>3</v>
      </c>
      <c r="BN3" s="9" t="s">
        <v>514</v>
      </c>
      <c r="BO3" s="33" t="s">
        <v>519</v>
      </c>
      <c r="BP3" s="45" t="s">
        <v>520</v>
      </c>
      <c r="BQ3" s="34" t="s">
        <v>349</v>
      </c>
      <c r="BR3" s="43" t="s">
        <v>504</v>
      </c>
      <c r="BS3" s="9" t="s">
        <v>196</v>
      </c>
      <c r="BT3" s="9" t="s">
        <v>197</v>
      </c>
      <c r="BU3" s="9" t="s">
        <v>198</v>
      </c>
      <c r="BV3" s="9" t="s">
        <v>199</v>
      </c>
      <c r="BW3" s="9" t="s">
        <v>200</v>
      </c>
      <c r="BX3" s="9" t="s">
        <v>201</v>
      </c>
      <c r="BY3" s="9" t="s">
        <v>202</v>
      </c>
      <c r="BZ3" s="9" t="s">
        <v>203</v>
      </c>
      <c r="CA3" s="9" t="s">
        <v>204</v>
      </c>
      <c r="CB3" s="9" t="s">
        <v>205</v>
      </c>
      <c r="CC3" s="9" t="s">
        <v>206</v>
      </c>
      <c r="CD3" s="9" t="s">
        <v>207</v>
      </c>
      <c r="CE3" s="9" t="s">
        <v>208</v>
      </c>
      <c r="CF3" s="9" t="s">
        <v>209</v>
      </c>
      <c r="CG3" s="9" t="s">
        <v>210</v>
      </c>
      <c r="CH3" s="9" t="s">
        <v>211</v>
      </c>
      <c r="CI3" s="9" t="s">
        <v>212</v>
      </c>
      <c r="CJ3" s="9" t="s">
        <v>213</v>
      </c>
      <c r="CK3" s="9" t="s">
        <v>214</v>
      </c>
      <c r="CL3" s="9" t="s">
        <v>215</v>
      </c>
      <c r="CM3" s="9" t="s">
        <v>216</v>
      </c>
      <c r="CN3" s="9" t="s">
        <v>217</v>
      </c>
      <c r="CO3" s="9" t="s">
        <v>218</v>
      </c>
      <c r="CP3" s="9" t="s">
        <v>219</v>
      </c>
      <c r="CQ3" s="9" t="s">
        <v>220</v>
      </c>
      <c r="CR3" s="9" t="s">
        <v>221</v>
      </c>
      <c r="CS3" s="9" t="s">
        <v>222</v>
      </c>
      <c r="CT3" s="9" t="s">
        <v>223</v>
      </c>
      <c r="CU3" s="9" t="s">
        <v>224</v>
      </c>
      <c r="CV3" s="9" t="s">
        <v>225</v>
      </c>
      <c r="CW3" s="9" t="s">
        <v>226</v>
      </c>
      <c r="CX3" s="47" t="s">
        <v>521</v>
      </c>
      <c r="CY3" s="45" t="s">
        <v>522</v>
      </c>
      <c r="CZ3" s="75" t="s">
        <v>349</v>
      </c>
      <c r="DA3" s="35" t="s">
        <v>350</v>
      </c>
      <c r="DB3" s="9" t="s">
        <v>227</v>
      </c>
      <c r="DC3" s="9" t="s">
        <v>228</v>
      </c>
      <c r="DD3" s="9" t="s">
        <v>229</v>
      </c>
      <c r="DE3" s="9" t="s">
        <v>230</v>
      </c>
      <c r="DF3" s="9" t="s">
        <v>231</v>
      </c>
      <c r="DG3" s="9" t="s">
        <v>232</v>
      </c>
      <c r="DH3" s="9" t="s">
        <v>233</v>
      </c>
      <c r="DI3" s="9" t="s">
        <v>234</v>
      </c>
      <c r="DJ3" s="9" t="s">
        <v>235</v>
      </c>
      <c r="DK3" s="9" t="s">
        <v>236</v>
      </c>
      <c r="DL3" s="9" t="s">
        <v>237</v>
      </c>
      <c r="DM3" s="9" t="s">
        <v>238</v>
      </c>
      <c r="DN3" s="9" t="s">
        <v>239</v>
      </c>
      <c r="DO3" s="9" t="s">
        <v>240</v>
      </c>
      <c r="DP3" s="9" t="s">
        <v>241</v>
      </c>
      <c r="DQ3" s="9" t="s">
        <v>242</v>
      </c>
      <c r="DR3" s="9" t="s">
        <v>243</v>
      </c>
      <c r="DS3" s="9" t="s">
        <v>244</v>
      </c>
      <c r="DT3" s="9" t="s">
        <v>245</v>
      </c>
      <c r="DU3" s="9" t="s">
        <v>246</v>
      </c>
      <c r="DV3" s="9" t="s">
        <v>247</v>
      </c>
      <c r="DW3" s="9" t="s">
        <v>248</v>
      </c>
      <c r="DX3" s="9" t="s">
        <v>249</v>
      </c>
      <c r="DY3" s="9" t="s">
        <v>250</v>
      </c>
      <c r="DZ3" s="9" t="s">
        <v>251</v>
      </c>
      <c r="EA3" s="9" t="s">
        <v>252</v>
      </c>
      <c r="EB3" s="9" t="s">
        <v>253</v>
      </c>
      <c r="EC3" s="9" t="s">
        <v>254</v>
      </c>
      <c r="ED3" s="9" t="s">
        <v>255</v>
      </c>
      <c r="EE3" s="9" t="s">
        <v>256</v>
      </c>
      <c r="EF3" s="49" t="s">
        <v>523</v>
      </c>
      <c r="EG3" s="45" t="s">
        <v>524</v>
      </c>
      <c r="EH3" s="75" t="s">
        <v>349</v>
      </c>
      <c r="EI3" s="35" t="s">
        <v>350</v>
      </c>
      <c r="EJ3" s="9" t="s">
        <v>257</v>
      </c>
      <c r="EK3" s="9" t="s">
        <v>258</v>
      </c>
      <c r="EL3" s="9" t="s">
        <v>259</v>
      </c>
      <c r="EM3" s="9" t="s">
        <v>260</v>
      </c>
      <c r="EN3" s="9" t="s">
        <v>261</v>
      </c>
      <c r="EO3" s="9" t="s">
        <v>262</v>
      </c>
      <c r="EP3" s="9" t="s">
        <v>263</v>
      </c>
      <c r="EQ3" s="9" t="s">
        <v>264</v>
      </c>
      <c r="ER3" s="9" t="s">
        <v>265</v>
      </c>
      <c r="ES3" s="9" t="s">
        <v>266</v>
      </c>
      <c r="ET3" s="9" t="s">
        <v>267</v>
      </c>
      <c r="EU3" s="9" t="s">
        <v>268</v>
      </c>
      <c r="EV3" s="9" t="s">
        <v>269</v>
      </c>
      <c r="EW3" s="9" t="s">
        <v>270</v>
      </c>
      <c r="EX3" s="9" t="s">
        <v>271</v>
      </c>
      <c r="EY3" s="9" t="s">
        <v>272</v>
      </c>
      <c r="EZ3" s="9" t="s">
        <v>273</v>
      </c>
      <c r="FA3" s="9" t="s">
        <v>274</v>
      </c>
      <c r="FB3" s="9" t="s">
        <v>275</v>
      </c>
      <c r="FC3" s="9" t="s">
        <v>276</v>
      </c>
      <c r="FD3" s="9" t="s">
        <v>277</v>
      </c>
      <c r="FE3" s="9" t="s">
        <v>278</v>
      </c>
      <c r="FF3" s="9" t="s">
        <v>279</v>
      </c>
      <c r="FG3" s="9" t="s">
        <v>280</v>
      </c>
      <c r="FH3" s="9" t="s">
        <v>281</v>
      </c>
      <c r="FI3" s="9" t="s">
        <v>282</v>
      </c>
      <c r="FJ3" s="9" t="s">
        <v>283</v>
      </c>
      <c r="FK3" s="9" t="s">
        <v>284</v>
      </c>
      <c r="FL3" s="9" t="s">
        <v>285</v>
      </c>
      <c r="FM3" s="9" t="s">
        <v>286</v>
      </c>
      <c r="FN3" s="9" t="s">
        <v>287</v>
      </c>
      <c r="FO3" s="51" t="s">
        <v>525</v>
      </c>
      <c r="FP3" s="52" t="s">
        <v>526</v>
      </c>
      <c r="FQ3" s="75" t="s">
        <v>349</v>
      </c>
      <c r="FR3" s="43" t="s">
        <v>504</v>
      </c>
      <c r="FS3" s="9" t="s">
        <v>288</v>
      </c>
      <c r="FT3" s="9" t="s">
        <v>289</v>
      </c>
      <c r="FU3" s="9" t="s">
        <v>290</v>
      </c>
      <c r="FV3" s="9" t="s">
        <v>291</v>
      </c>
      <c r="FW3" s="9" t="s">
        <v>292</v>
      </c>
      <c r="FX3" s="9" t="s">
        <v>293</v>
      </c>
      <c r="FY3" s="9" t="s">
        <v>294</v>
      </c>
      <c r="FZ3" s="9" t="s">
        <v>295</v>
      </c>
      <c r="GA3" s="9" t="s">
        <v>296</v>
      </c>
      <c r="GB3" s="9" t="s">
        <v>297</v>
      </c>
      <c r="GC3" s="9" t="s">
        <v>298</v>
      </c>
      <c r="GD3" s="9" t="s">
        <v>299</v>
      </c>
      <c r="GE3" s="9" t="s">
        <v>300</v>
      </c>
      <c r="GF3" s="9" t="s">
        <v>301</v>
      </c>
      <c r="GG3" s="9" t="s">
        <v>302</v>
      </c>
      <c r="GH3" s="9" t="s">
        <v>303</v>
      </c>
      <c r="GI3" s="9" t="s">
        <v>304</v>
      </c>
      <c r="GJ3" s="9" t="s">
        <v>305</v>
      </c>
      <c r="GK3" s="9" t="s">
        <v>306</v>
      </c>
      <c r="GL3" s="9" t="s">
        <v>307</v>
      </c>
      <c r="GM3" s="9" t="s">
        <v>308</v>
      </c>
      <c r="GN3" s="9" t="s">
        <v>309</v>
      </c>
      <c r="GO3" s="9" t="s">
        <v>310</v>
      </c>
      <c r="GP3" s="9" t="s">
        <v>311</v>
      </c>
      <c r="GQ3" s="9" t="s">
        <v>312</v>
      </c>
      <c r="GR3" s="9" t="s">
        <v>313</v>
      </c>
      <c r="GS3" s="9" t="s">
        <v>314</v>
      </c>
      <c r="GT3" s="9" t="s">
        <v>315</v>
      </c>
      <c r="GU3" s="9" t="s">
        <v>316</v>
      </c>
      <c r="GV3" s="9" t="s">
        <v>317</v>
      </c>
      <c r="GW3" s="53" t="s">
        <v>527</v>
      </c>
      <c r="GX3" s="52" t="s">
        <v>528</v>
      </c>
      <c r="GY3" s="75" t="s">
        <v>349</v>
      </c>
      <c r="GZ3" s="43" t="s">
        <v>504</v>
      </c>
    </row>
    <row r="4" spans="1:256" s="9" customFormat="1" ht="36.75" customHeight="1">
      <c r="A4" s="5"/>
      <c r="B4" s="6"/>
      <c r="C4" s="7"/>
      <c r="D4" s="6"/>
      <c r="E4" s="6"/>
      <c r="AJ4" s="44"/>
      <c r="AK4" s="34"/>
      <c r="AL4" s="35"/>
      <c r="BN4" s="8"/>
      <c r="BO4" s="33"/>
      <c r="BP4" s="46"/>
      <c r="BQ4" s="34"/>
      <c r="BR4" s="35"/>
      <c r="CV4" s="37"/>
      <c r="CW4" s="38"/>
      <c r="CX4" s="48"/>
      <c r="CY4" s="46"/>
      <c r="CZ4" s="75"/>
      <c r="DA4" s="35"/>
      <c r="EF4" s="50"/>
      <c r="EG4" s="46"/>
      <c r="EH4" s="75"/>
      <c r="EI4" s="35"/>
      <c r="FO4" s="50"/>
      <c r="FP4" s="32"/>
      <c r="FQ4" s="75"/>
      <c r="FR4" s="35"/>
      <c r="GT4" s="31"/>
      <c r="GU4" s="31"/>
      <c r="GV4" s="31"/>
      <c r="GW4" s="41"/>
      <c r="GX4" s="32"/>
      <c r="GY4" s="75"/>
      <c r="GZ4" s="35"/>
    </row>
    <row r="5" spans="1:256" s="14" customFormat="1" ht="30.2" customHeight="1">
      <c r="A5" s="10">
        <v>115</v>
      </c>
      <c r="B5" s="11"/>
      <c r="C5" s="11"/>
      <c r="D5" s="12"/>
      <c r="E5" s="12"/>
      <c r="F5" s="14">
        <f>SUM(F8:F959)</f>
        <v>1960608000</v>
      </c>
      <c r="G5" s="14">
        <f t="shared" ref="G5:AI5" si="0">SUM(G8:G959)</f>
        <v>0</v>
      </c>
      <c r="H5" s="14">
        <f t="shared" si="0"/>
        <v>0</v>
      </c>
      <c r="I5" s="14">
        <f t="shared" si="0"/>
        <v>0</v>
      </c>
      <c r="J5" s="14">
        <f t="shared" si="0"/>
        <v>0</v>
      </c>
      <c r="K5" s="14">
        <f t="shared" si="0"/>
        <v>0</v>
      </c>
      <c r="L5" s="14">
        <f t="shared" si="0"/>
        <v>67200</v>
      </c>
      <c r="M5" s="14">
        <f t="shared" si="0"/>
        <v>0</v>
      </c>
      <c r="N5" s="14">
        <f t="shared" si="0"/>
        <v>0</v>
      </c>
      <c r="O5" s="14">
        <f t="shared" si="0"/>
        <v>0</v>
      </c>
      <c r="P5" s="14">
        <f t="shared" si="0"/>
        <v>15366</v>
      </c>
      <c r="Q5" s="14">
        <f t="shared" si="0"/>
        <v>4485235</v>
      </c>
      <c r="R5" s="14">
        <f t="shared" si="0"/>
        <v>0</v>
      </c>
      <c r="S5" s="14">
        <f t="shared" si="0"/>
        <v>0</v>
      </c>
      <c r="T5" s="14">
        <f t="shared" si="0"/>
        <v>9429</v>
      </c>
      <c r="U5" s="14">
        <f t="shared" si="0"/>
        <v>0</v>
      </c>
      <c r="V5" s="14">
        <f t="shared" si="0"/>
        <v>0</v>
      </c>
      <c r="W5" s="14">
        <f t="shared" si="0"/>
        <v>0</v>
      </c>
      <c r="X5" s="14">
        <f t="shared" si="0"/>
        <v>187754</v>
      </c>
      <c r="Y5" s="14">
        <f t="shared" si="0"/>
        <v>0</v>
      </c>
      <c r="Z5" s="14">
        <f t="shared" si="0"/>
        <v>0</v>
      </c>
      <c r="AA5" s="14">
        <f t="shared" si="0"/>
        <v>0</v>
      </c>
      <c r="AB5" s="14">
        <f t="shared" si="0"/>
        <v>0</v>
      </c>
      <c r="AC5" s="14">
        <f t="shared" si="0"/>
        <v>0</v>
      </c>
      <c r="AD5" s="14">
        <f t="shared" si="0"/>
        <v>5</v>
      </c>
      <c r="AE5" s="14">
        <f t="shared" si="0"/>
        <v>105391</v>
      </c>
      <c r="AF5" s="14">
        <f t="shared" si="0"/>
        <v>0</v>
      </c>
      <c r="AG5" s="14">
        <f t="shared" si="0"/>
        <v>4437590</v>
      </c>
      <c r="AH5" s="14">
        <f t="shared" si="0"/>
        <v>0</v>
      </c>
      <c r="AI5" s="14">
        <f t="shared" si="0"/>
        <v>0</v>
      </c>
      <c r="AJ5" s="28">
        <f>SUM(F5:AI5)</f>
        <v>1969915970</v>
      </c>
      <c r="AK5" s="13">
        <f>SUM(AK8:AK1019)</f>
        <v>1970190568</v>
      </c>
      <c r="AL5" s="36">
        <f>AJ5-AK5</f>
        <v>-274598</v>
      </c>
      <c r="AM5" s="14">
        <f t="shared" ref="AM5:BN5" si="1">SUM(AM8:AM1019)</f>
        <v>0</v>
      </c>
      <c r="AN5" s="14">
        <f t="shared" si="1"/>
        <v>0</v>
      </c>
      <c r="AO5" s="14">
        <f t="shared" si="1"/>
        <v>41899</v>
      </c>
      <c r="AP5" s="14">
        <f t="shared" si="1"/>
        <v>0</v>
      </c>
      <c r="AQ5" s="14">
        <f t="shared" si="1"/>
        <v>274598</v>
      </c>
      <c r="AR5" s="14">
        <f t="shared" si="1"/>
        <v>0</v>
      </c>
      <c r="AS5" s="14">
        <f t="shared" si="1"/>
        <v>0</v>
      </c>
      <c r="AT5" s="14">
        <f t="shared" si="1"/>
        <v>0</v>
      </c>
      <c r="AU5" s="14">
        <f t="shared" si="1"/>
        <v>0</v>
      </c>
      <c r="AV5" s="14">
        <f t="shared" si="1"/>
        <v>681502</v>
      </c>
      <c r="AW5" s="14">
        <f t="shared" si="1"/>
        <v>0</v>
      </c>
      <c r="AX5" s="14">
        <f t="shared" si="1"/>
        <v>0</v>
      </c>
      <c r="AY5" s="14">
        <f t="shared" si="1"/>
        <v>13178</v>
      </c>
      <c r="AZ5" s="14">
        <f t="shared" si="1"/>
        <v>0</v>
      </c>
      <c r="BA5" s="14">
        <f t="shared" si="1"/>
        <v>0</v>
      </c>
      <c r="BB5" s="14">
        <f t="shared" si="1"/>
        <v>0</v>
      </c>
      <c r="BC5" s="14">
        <f t="shared" si="1"/>
        <v>0</v>
      </c>
      <c r="BD5" s="14">
        <f t="shared" si="1"/>
        <v>0</v>
      </c>
      <c r="BE5" s="14">
        <f t="shared" si="1"/>
        <v>0</v>
      </c>
      <c r="BF5" s="14">
        <f t="shared" si="1"/>
        <v>0</v>
      </c>
      <c r="BG5" s="14">
        <f t="shared" si="1"/>
        <v>0</v>
      </c>
      <c r="BH5" s="14">
        <f t="shared" si="1"/>
        <v>0</v>
      </c>
      <c r="BI5" s="14">
        <f t="shared" si="1"/>
        <v>0</v>
      </c>
      <c r="BJ5" s="14">
        <f t="shared" si="1"/>
        <v>252305</v>
      </c>
      <c r="BK5" s="14">
        <f t="shared" si="1"/>
        <v>0</v>
      </c>
      <c r="BL5" s="14">
        <f t="shared" si="1"/>
        <v>0</v>
      </c>
      <c r="BM5" s="14">
        <f t="shared" si="1"/>
        <v>0</v>
      </c>
      <c r="BN5" s="14">
        <f t="shared" si="1"/>
        <v>0</v>
      </c>
      <c r="BO5" s="14">
        <f>SUM(AM5:BN5)</f>
        <v>1263482</v>
      </c>
      <c r="BP5" s="28">
        <f>BO5+AJ5</f>
        <v>1971179452</v>
      </c>
      <c r="BQ5" s="13">
        <f>SUM(BQ8:BQ1019)</f>
        <v>1971179452</v>
      </c>
      <c r="BR5" s="36">
        <f>BP5-BQ5</f>
        <v>0</v>
      </c>
      <c r="BS5" s="14">
        <f t="shared" ref="BS5:CW5" si="2">SUM(BS8:BS1019)</f>
        <v>0</v>
      </c>
      <c r="BT5" s="14">
        <f t="shared" si="2"/>
        <v>15179859</v>
      </c>
      <c r="BU5" s="14">
        <f t="shared" si="2"/>
        <v>403300</v>
      </c>
      <c r="BV5" s="14">
        <f t="shared" si="2"/>
        <v>0</v>
      </c>
      <c r="BW5" s="14">
        <f t="shared" si="2"/>
        <v>0</v>
      </c>
      <c r="BX5" s="14">
        <f t="shared" si="2"/>
        <v>0</v>
      </c>
      <c r="BY5" s="14">
        <f t="shared" si="2"/>
        <v>0</v>
      </c>
      <c r="BZ5" s="14">
        <f t="shared" si="2"/>
        <v>178825</v>
      </c>
      <c r="CA5" s="14">
        <f t="shared" si="2"/>
        <v>0</v>
      </c>
      <c r="CB5" s="14">
        <f t="shared" si="2"/>
        <v>0</v>
      </c>
      <c r="CC5" s="14">
        <f t="shared" si="2"/>
        <v>0</v>
      </c>
      <c r="CD5" s="14">
        <f t="shared" si="2"/>
        <v>0</v>
      </c>
      <c r="CE5" s="14">
        <f t="shared" si="2"/>
        <v>25732802</v>
      </c>
      <c r="CF5" s="14">
        <f t="shared" si="2"/>
        <v>0</v>
      </c>
      <c r="CG5" s="14">
        <f t="shared" si="2"/>
        <v>0</v>
      </c>
      <c r="CH5" s="14">
        <f t="shared" si="2"/>
        <v>2930</v>
      </c>
      <c r="CI5" s="14">
        <f t="shared" si="2"/>
        <v>517752</v>
      </c>
      <c r="CJ5" s="14">
        <f t="shared" si="2"/>
        <v>0</v>
      </c>
      <c r="CK5" s="14">
        <f t="shared" si="2"/>
        <v>7068</v>
      </c>
      <c r="CL5" s="14">
        <f t="shared" si="2"/>
        <v>0</v>
      </c>
      <c r="CM5" s="14">
        <f t="shared" si="2"/>
        <v>0</v>
      </c>
      <c r="CN5" s="14">
        <f t="shared" si="2"/>
        <v>0</v>
      </c>
      <c r="CO5" s="14">
        <f t="shared" si="2"/>
        <v>6</v>
      </c>
      <c r="CP5" s="14">
        <f t="shared" si="2"/>
        <v>224025</v>
      </c>
      <c r="CQ5" s="14">
        <f t="shared" si="2"/>
        <v>0</v>
      </c>
      <c r="CR5" s="14">
        <f t="shared" si="2"/>
        <v>0</v>
      </c>
      <c r="CS5" s="14">
        <f t="shared" si="2"/>
        <v>0</v>
      </c>
      <c r="CT5" s="14">
        <f t="shared" si="2"/>
        <v>0</v>
      </c>
      <c r="CU5" s="14">
        <f t="shared" si="2"/>
        <v>0</v>
      </c>
      <c r="CV5" s="14">
        <f t="shared" si="2"/>
        <v>1072636000</v>
      </c>
      <c r="CW5" s="14">
        <f t="shared" si="2"/>
        <v>35200</v>
      </c>
      <c r="CX5" s="14">
        <f>SUM(BS5:CW5)</f>
        <v>1114917767</v>
      </c>
      <c r="CY5" s="28">
        <f>CX5+BP5</f>
        <v>3086097219</v>
      </c>
      <c r="CZ5" s="59">
        <f>SUM(CZ8:CZ1019)</f>
        <v>3086097219</v>
      </c>
      <c r="DA5" s="36">
        <f>CY5-CZ5</f>
        <v>0</v>
      </c>
      <c r="DB5" s="14">
        <f t="shared" ref="DB5:EF5" si="3">SUM(DB8:DB1019)</f>
        <v>0</v>
      </c>
      <c r="DC5" s="14">
        <f t="shared" si="3"/>
        <v>0</v>
      </c>
      <c r="DD5" s="14">
        <f t="shared" si="3"/>
        <v>0</v>
      </c>
      <c r="DE5" s="14">
        <f t="shared" si="3"/>
        <v>0</v>
      </c>
      <c r="DF5" s="14">
        <f t="shared" si="3"/>
        <v>0</v>
      </c>
      <c r="DG5" s="14">
        <f t="shared" si="3"/>
        <v>0</v>
      </c>
      <c r="DH5" s="14">
        <f t="shared" si="3"/>
        <v>11344995</v>
      </c>
      <c r="DI5" s="14">
        <f t="shared" si="3"/>
        <v>65258</v>
      </c>
      <c r="DJ5" s="14">
        <f t="shared" si="3"/>
        <v>0</v>
      </c>
      <c r="DK5" s="14">
        <f t="shared" si="3"/>
        <v>0</v>
      </c>
      <c r="DL5" s="14">
        <f t="shared" si="3"/>
        <v>0</v>
      </c>
      <c r="DM5" s="14">
        <f t="shared" si="3"/>
        <v>0</v>
      </c>
      <c r="DN5" s="14">
        <f t="shared" si="3"/>
        <v>9187</v>
      </c>
      <c r="DO5" s="14">
        <f t="shared" si="3"/>
        <v>74525</v>
      </c>
      <c r="DP5" s="14">
        <f t="shared" si="3"/>
        <v>0</v>
      </c>
      <c r="DQ5" s="14">
        <f t="shared" si="3"/>
        <v>0</v>
      </c>
      <c r="DR5" s="14">
        <f t="shared" si="3"/>
        <v>7895366</v>
      </c>
      <c r="DS5" s="14">
        <f t="shared" si="3"/>
        <v>0</v>
      </c>
      <c r="DT5" s="14">
        <f t="shared" si="3"/>
        <v>0</v>
      </c>
      <c r="DU5" s="14">
        <f t="shared" si="3"/>
        <v>132410</v>
      </c>
      <c r="DV5" s="14">
        <f t="shared" si="3"/>
        <v>185166</v>
      </c>
      <c r="DW5" s="14">
        <f t="shared" si="3"/>
        <v>0</v>
      </c>
      <c r="DX5" s="14">
        <f t="shared" si="3"/>
        <v>800</v>
      </c>
      <c r="DY5" s="14">
        <f t="shared" si="3"/>
        <v>0</v>
      </c>
      <c r="DZ5" s="14">
        <f t="shared" si="3"/>
        <v>0</v>
      </c>
      <c r="EA5" s="14">
        <f t="shared" si="3"/>
        <v>0</v>
      </c>
      <c r="EB5" s="14">
        <f t="shared" si="3"/>
        <v>0</v>
      </c>
      <c r="EC5" s="14">
        <f t="shared" si="3"/>
        <v>24996</v>
      </c>
      <c r="ED5" s="14">
        <f t="shared" si="3"/>
        <v>6790</v>
      </c>
      <c r="EE5" s="14">
        <f t="shared" si="3"/>
        <v>0</v>
      </c>
      <c r="EF5" s="14">
        <f t="shared" si="3"/>
        <v>19739493</v>
      </c>
      <c r="EG5" s="28">
        <f>EF5+CY5</f>
        <v>3105836712</v>
      </c>
      <c r="EH5" s="59">
        <f t="shared" ref="EH5:FM5" si="4">SUM(EH8:EH1019)</f>
        <v>0</v>
      </c>
      <c r="EI5" s="36">
        <f>EG5-EH5</f>
        <v>3105836712</v>
      </c>
      <c r="EJ5" s="14">
        <f t="shared" si="4"/>
        <v>0</v>
      </c>
      <c r="EK5" s="14">
        <f t="shared" si="4"/>
        <v>0</v>
      </c>
      <c r="EL5" s="14">
        <f t="shared" si="4"/>
        <v>0</v>
      </c>
      <c r="EM5" s="14">
        <f t="shared" si="4"/>
        <v>0</v>
      </c>
      <c r="EN5" s="14">
        <f t="shared" si="4"/>
        <v>0</v>
      </c>
      <c r="EO5" s="14">
        <f t="shared" si="4"/>
        <v>0</v>
      </c>
      <c r="EP5" s="14">
        <f t="shared" si="4"/>
        <v>0</v>
      </c>
      <c r="EQ5" s="14">
        <f t="shared" si="4"/>
        <v>0</v>
      </c>
      <c r="ER5" s="14">
        <f t="shared" si="4"/>
        <v>0</v>
      </c>
      <c r="ES5" s="14">
        <f t="shared" si="4"/>
        <v>0</v>
      </c>
      <c r="ET5" s="14">
        <f t="shared" si="4"/>
        <v>0</v>
      </c>
      <c r="EU5" s="14">
        <f t="shared" si="4"/>
        <v>0</v>
      </c>
      <c r="EV5" s="14">
        <f t="shared" si="4"/>
        <v>0</v>
      </c>
      <c r="EW5" s="14">
        <f t="shared" si="4"/>
        <v>0</v>
      </c>
      <c r="EX5" s="14">
        <f t="shared" si="4"/>
        <v>0</v>
      </c>
      <c r="EY5" s="14">
        <f t="shared" si="4"/>
        <v>0</v>
      </c>
      <c r="EZ5" s="14">
        <f t="shared" si="4"/>
        <v>0</v>
      </c>
      <c r="FA5" s="14">
        <f t="shared" si="4"/>
        <v>0</v>
      </c>
      <c r="FB5" s="14">
        <f t="shared" si="4"/>
        <v>0</v>
      </c>
      <c r="FC5" s="14">
        <f t="shared" si="4"/>
        <v>0</v>
      </c>
      <c r="FD5" s="14">
        <f t="shared" si="4"/>
        <v>0</v>
      </c>
      <c r="FE5" s="14">
        <f t="shared" si="4"/>
        <v>0</v>
      </c>
      <c r="FF5" s="14">
        <f t="shared" si="4"/>
        <v>0</v>
      </c>
      <c r="FG5" s="14">
        <f t="shared" si="4"/>
        <v>0</v>
      </c>
      <c r="FH5" s="14">
        <f t="shared" si="4"/>
        <v>0</v>
      </c>
      <c r="FI5" s="14">
        <f t="shared" si="4"/>
        <v>0</v>
      </c>
      <c r="FJ5" s="14">
        <f t="shared" si="4"/>
        <v>0</v>
      </c>
      <c r="FK5" s="14">
        <f t="shared" si="4"/>
        <v>0</v>
      </c>
      <c r="FL5" s="14">
        <f t="shared" si="4"/>
        <v>0</v>
      </c>
      <c r="FM5" s="14">
        <f t="shared" si="4"/>
        <v>0</v>
      </c>
      <c r="FN5" s="14">
        <f t="shared" ref="FN5:GS5" si="5">SUM(FN8:FN1019)</f>
        <v>0</v>
      </c>
      <c r="FO5" s="14">
        <f t="shared" si="5"/>
        <v>0</v>
      </c>
      <c r="FP5" s="14">
        <f>FO5+EH5</f>
        <v>0</v>
      </c>
      <c r="FQ5" s="59">
        <f t="shared" si="5"/>
        <v>0</v>
      </c>
      <c r="FR5" s="36">
        <f>FP5-FQ5</f>
        <v>0</v>
      </c>
      <c r="FS5" s="14">
        <f t="shared" si="5"/>
        <v>0</v>
      </c>
      <c r="FT5" s="14">
        <f t="shared" si="5"/>
        <v>0</v>
      </c>
      <c r="FU5" s="14">
        <f t="shared" si="5"/>
        <v>0</v>
      </c>
      <c r="FV5" s="14">
        <f t="shared" si="5"/>
        <v>0</v>
      </c>
      <c r="FW5" s="14">
        <f t="shared" si="5"/>
        <v>0</v>
      </c>
      <c r="FX5" s="14">
        <f t="shared" si="5"/>
        <v>0</v>
      </c>
      <c r="FY5" s="14">
        <f t="shared" si="5"/>
        <v>0</v>
      </c>
      <c r="FZ5" s="14">
        <f t="shared" si="5"/>
        <v>0</v>
      </c>
      <c r="GA5" s="14">
        <f t="shared" si="5"/>
        <v>0</v>
      </c>
      <c r="GB5" s="14">
        <f t="shared" si="5"/>
        <v>0</v>
      </c>
      <c r="GC5" s="14">
        <f t="shared" si="5"/>
        <v>0</v>
      </c>
      <c r="GD5" s="14">
        <f t="shared" si="5"/>
        <v>0</v>
      </c>
      <c r="GE5" s="14">
        <f t="shared" si="5"/>
        <v>0</v>
      </c>
      <c r="GF5" s="14">
        <f t="shared" si="5"/>
        <v>0</v>
      </c>
      <c r="GG5" s="14">
        <f t="shared" si="5"/>
        <v>0</v>
      </c>
      <c r="GH5" s="14">
        <f t="shared" si="5"/>
        <v>0</v>
      </c>
      <c r="GI5" s="14">
        <f t="shared" si="5"/>
        <v>0</v>
      </c>
      <c r="GJ5" s="14">
        <f t="shared" si="5"/>
        <v>0</v>
      </c>
      <c r="GK5" s="14">
        <f t="shared" si="5"/>
        <v>0</v>
      </c>
      <c r="GL5" s="14">
        <f t="shared" si="5"/>
        <v>0</v>
      </c>
      <c r="GM5" s="14">
        <f t="shared" si="5"/>
        <v>0</v>
      </c>
      <c r="GN5" s="14">
        <f t="shared" si="5"/>
        <v>0</v>
      </c>
      <c r="GO5" s="14">
        <f t="shared" si="5"/>
        <v>0</v>
      </c>
      <c r="GP5" s="14">
        <f t="shared" si="5"/>
        <v>0</v>
      </c>
      <c r="GQ5" s="14">
        <f t="shared" si="5"/>
        <v>0</v>
      </c>
      <c r="GR5" s="14">
        <f t="shared" si="5"/>
        <v>0</v>
      </c>
      <c r="GS5" s="14">
        <f t="shared" si="5"/>
        <v>0</v>
      </c>
      <c r="GT5" s="14">
        <f t="shared" ref="GT5:GY5" si="6">SUM(GT8:GT1019)</f>
        <v>0</v>
      </c>
      <c r="GU5" s="14">
        <f t="shared" si="6"/>
        <v>0</v>
      </c>
      <c r="GV5" s="14">
        <f t="shared" si="6"/>
        <v>0</v>
      </c>
      <c r="GW5" s="14">
        <f t="shared" si="6"/>
        <v>0</v>
      </c>
      <c r="GX5" s="14">
        <f>GW5+FP5</f>
        <v>0</v>
      </c>
      <c r="GY5" s="59">
        <f t="shared" si="6"/>
        <v>0</v>
      </c>
      <c r="GZ5" s="36">
        <f>GX5-GY5</f>
        <v>0</v>
      </c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14" customFormat="1" ht="30.2" customHeight="1">
      <c r="A6" s="10"/>
      <c r="B6" s="11"/>
      <c r="C6" s="11"/>
      <c r="D6" s="12"/>
      <c r="E6" s="12"/>
      <c r="AJ6" s="28"/>
      <c r="AK6" s="13"/>
      <c r="AL6" s="36"/>
      <c r="BP6" s="28"/>
      <c r="BQ6" s="13"/>
      <c r="BR6" s="36"/>
      <c r="CY6" s="28"/>
      <c r="CZ6" s="59"/>
      <c r="DA6" s="36"/>
      <c r="EG6" s="28"/>
      <c r="EH6" s="59"/>
      <c r="EI6" s="36"/>
      <c r="FP6" s="28"/>
      <c r="FQ6" s="59"/>
      <c r="FR6" s="36"/>
      <c r="GX6" s="28"/>
      <c r="GY6" s="59"/>
      <c r="GZ6" s="36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</row>
    <row r="7" spans="1:256" s="14" customFormat="1" ht="30.2" customHeight="1">
      <c r="A7" s="10" t="s">
        <v>516</v>
      </c>
      <c r="B7" s="11"/>
      <c r="C7" s="11"/>
      <c r="D7" s="12"/>
      <c r="E7" s="25" t="s">
        <v>506</v>
      </c>
      <c r="F7" s="14">
        <f>F12+F20+F28+F36+F44+F52+F60+F68+F76+F84+F92+F100+F108+F116+F124+F132+F140+F148+F156+F164+F172+F180+F188+F196+F204+F212+F220+F228+F236+F244+F252+F260+F268+F276+F284+F292+F300+F308+F316+F324+F332+F340+F348+F356+F364+F372+F380+F388+F396+F404+F412+F420+F428+F436+F444+F452+F460+F468+F476+F484+F492+F500+F508+F516+F524+F532+F540+F548+F556+F564+F572+F580+F588+F596+F604+F612+F620+F628+F636+F644+F652+F660+F668+F676+F684+F692+F700+F708+F716+F724+F732+F740+F748+F756+F764+F772+F780+F788+F796+F804+F812+F820+F828+F836+F844+F852+F860+F868+F876+F884+F892+F900+F908+F916+F924+F932+F940+F948+F956</f>
        <v>1960608000</v>
      </c>
      <c r="G7" s="14">
        <f t="shared" ref="G7:AH7" si="7">G12+G20+G28+G36+G44+G52+G60+G68+G76+G84+G92+G100+G108+G116+G124+G132+G140+G148+G156+G164+G172+G180+G188+G196+G204+G212+G220+G228+G236+G244+G252+G260+G268+G276+G284+G292+G300+G308+G316+G324+G332+G340+G348+G356+G364+G372+G380+G388+G396+G404+G412+G420+G428+G436+G444+G452+G460+G468+G476+G484+G492+G500+G508+G516+G524+G532+G540+G548+G556+G564+G572+G580+G588+G596+G604+G612+G620+G628+G636+G644+G652+G660+G668+G676+G684+G692+G700+G708+G716+G724+G732+G740+G748+G756+G764+G772+G780+G788+G796+G804+G812+G820+G828+G836+G844+G852+G860+G868+G876+G884+G892+G900+G908+G916+G924+G932+G940+G948+G956</f>
        <v>0</v>
      </c>
      <c r="H7" s="14">
        <f t="shared" si="7"/>
        <v>0</v>
      </c>
      <c r="I7" s="14">
        <f t="shared" si="7"/>
        <v>0</v>
      </c>
      <c r="J7" s="14">
        <f t="shared" si="7"/>
        <v>0</v>
      </c>
      <c r="K7" s="14">
        <f t="shared" si="7"/>
        <v>0</v>
      </c>
      <c r="L7" s="14">
        <f t="shared" si="7"/>
        <v>0</v>
      </c>
      <c r="M7" s="14">
        <f t="shared" si="7"/>
        <v>0</v>
      </c>
      <c r="N7" s="14">
        <f t="shared" si="7"/>
        <v>0</v>
      </c>
      <c r="O7" s="14">
        <f t="shared" si="7"/>
        <v>0</v>
      </c>
      <c r="P7" s="14">
        <f t="shared" si="7"/>
        <v>0</v>
      </c>
      <c r="Q7" s="14">
        <f t="shared" si="7"/>
        <v>4437589</v>
      </c>
      <c r="R7" s="14">
        <f t="shared" si="7"/>
        <v>0</v>
      </c>
      <c r="S7" s="14">
        <f t="shared" si="7"/>
        <v>0</v>
      </c>
      <c r="T7" s="14">
        <f t="shared" si="7"/>
        <v>0</v>
      </c>
      <c r="U7" s="14">
        <f t="shared" si="7"/>
        <v>0</v>
      </c>
      <c r="V7" s="14">
        <f t="shared" si="7"/>
        <v>0</v>
      </c>
      <c r="W7" s="14">
        <f t="shared" si="7"/>
        <v>0</v>
      </c>
      <c r="X7" s="14">
        <f t="shared" si="7"/>
        <v>0</v>
      </c>
      <c r="Y7" s="14">
        <f t="shared" si="7"/>
        <v>0</v>
      </c>
      <c r="Z7" s="14">
        <f t="shared" si="7"/>
        <v>0</v>
      </c>
      <c r="AA7" s="14">
        <f t="shared" si="7"/>
        <v>0</v>
      </c>
      <c r="AB7" s="14">
        <f t="shared" si="7"/>
        <v>0</v>
      </c>
      <c r="AC7" s="14">
        <f t="shared" si="7"/>
        <v>0</v>
      </c>
      <c r="AD7" s="14">
        <f t="shared" si="7"/>
        <v>0</v>
      </c>
      <c r="AE7" s="14">
        <f t="shared" si="7"/>
        <v>0</v>
      </c>
      <c r="AF7" s="14">
        <f t="shared" si="7"/>
        <v>0</v>
      </c>
      <c r="AG7" s="14">
        <f t="shared" si="7"/>
        <v>4437590</v>
      </c>
      <c r="AH7" s="14">
        <f t="shared" si="7"/>
        <v>0</v>
      </c>
      <c r="AI7" s="14">
        <f>AI12+AI20+AI28+AI36+AI44+AI52+AI60+AI68+AI76+AI84+AI92+AI100+AI108+AI116+AI124+AI132+AI140+AI148+AI156+AI164+AI172+AI180+AI188+AI196+AI204+AI212+AI220+AI228+AI236+AI244+AI252+AI260+AI268+AI276+AI284+AI292+AI300+AI308+AI316+AI324+AI332+AI340+AI348+AI356+AI364+AI372+AI380+AI388+AI396+AI404+AI412+AI420+AI428+AI436+AI444+AI452+AI460+AI468+AI476+AI484+AI492+AI500+AI508+AI516+AI524+AI532+AI540+AI548+AI556+AI564+AI572+AI580+AI588+AI596+AI604+AI612+AI620+AI628+AI636+AI644+AI652+AI660+AI668+AI676+AI684+AI692+AI700+AI708+AI716+AI724+AI732+AI740+AI748+AI756+AI764+AI772+AI780+AI788+AI796+AI804+AI812+AI820+AI828+AI836+AI844+AI852+AI860+AI868+AI876+AI884+AI892+AI900+AI908+AI916+AI924+AI932+AI940+AI948+AI956</f>
        <v>0</v>
      </c>
      <c r="AJ7" s="28">
        <f>AJ12+AJ20+AJ28+AJ36+AJ44+AJ52+AJ60+AJ68+AJ76+AJ84+AJ92+AJ100+AJ108+AJ116+AJ124+AJ132+AJ140+AJ148+AJ156+AJ164+AJ172+AJ180+AJ188+AJ196+AJ204+AJ212+AJ220+AJ228+AJ236+AJ244+AJ252+AJ260+AJ268+AJ276+AJ284+AJ292+AJ300+AJ308+AJ316+AJ324+AJ332+AJ340+AJ348+AJ356+AJ364+AJ372+AJ380+AJ388+AJ396+AJ404+AJ412+AJ420+AJ428+AJ436+AJ444+AJ452+AJ460+AJ468+AJ476+AJ484+AJ492+AJ500+AJ508+AJ516+AJ524+AJ532+AJ540+AJ548+AJ556+AJ564+AJ572+AJ580+AJ588+AJ596+AJ604+AJ612+AJ620+AJ628+AJ636+AJ644+AJ652+AJ660+AJ668+AJ676+AJ684+AJ692+AJ700+AJ708+AJ716+AJ724+AJ732+AJ740+AJ748+AJ756+AJ764+AJ772+AJ780+AJ788+AJ796+AJ804+AJ812+AJ820+AJ828+AJ836+AJ844+AJ852+AJ860+AJ868+AJ876+AJ884+AJ892+AJ900+AJ908+AJ916+AJ924+AJ932+AJ940+AJ948+AJ956</f>
        <v>1969483179</v>
      </c>
      <c r="AK7" s="13">
        <f>AK12+AK20+AK28+AK36+AK44+AK52+AK60+AK68+AK76+AK84+AK92+AK100+AK108+AK116+AK124+AK132+AK140+AK148+AK156+AK164+AK172+AK180+AK188+AK196+AK204+AK212+AK220+AK228+AK236+AK244+AK252+AK260+AK268+AK276+AK284+AK292+AK300+AK308+AK316+AK324+AK332+AK340+AK348+AK356+AK364+AK372+AK380+AK388+AK396+AK404+AK412+AK420+AK428+AK436+AK444+AK452+AK460+AK468+AK476+AK484+AK492+AK500+AK508+AK516+AK524+AK532+AK540+AK548+AK556+AK564+AK572+AK580+AK588+AK596+AK604+AK612+AK620+AK628+AK636+AK644+AK652+AK660+AK668+AK676+AK684+AK692+AK700+AK708+AK716+AK724+AK732+AK740+AK748+AK756+AK764+AK772+AK780+AK788+AK796+AK804+AK812+AK820+AK828+AK836+AK844+AK852+AK860+AK868+AK876+AK884+AK892+AK900+AK908+AK916+AK924+AK932+AK940+AK948+AK956</f>
        <v>1969483179</v>
      </c>
      <c r="AL7" s="36">
        <f>AJ7-AK7</f>
        <v>0</v>
      </c>
      <c r="AM7" s="14">
        <f>AM12+AM20+AM28+AM36+AM44+AM52+AM60+AM68+AM76+AM84+AM92+AM100+AM108+AM116+AM124+AM132+AM140+AM148+AM156+AM164+AM172+AM180+AM188+AM196+AM204+AM212+AM220+AM228+AM236+AM244+AM252+AM260+AM268+AM276+AM284+AM292+AM300+AM308+AM316+AM324+AM332+AM340+AM348+AM356+AM364+AM372+AM380+AM388+AM396+AM404+AM412+AM420+AM428+AM436+AM444+AM452+AM460+AM468+AM476+AM484+AM492+AM500+AM508+AM516+AM524+AM532+AM540+AM548+AM556+AM564+AM572+AM580+AM588+AM596+AM604+AM612+AM620+AM628+AM636+AM644+AM652+AM660+AM668+AM676+AM684+AM692+AM700+AM708+AM716+AM724+AM732+AM740+AM748+AM756+AM764+AM772+AM780+AM788+AM796+AM804+AM812+AM820+AM828+AM836+AM844+AM852+AM860+AM868+AM876+AM884+AM892+AM900+AM908+AM916+AM924+AM932+AM940+AM948+AM956</f>
        <v>0</v>
      </c>
      <c r="AN7" s="14">
        <f t="shared" ref="AN7:BM7" si="8">AN12+AN20+AN28+AN36+AN44+AN52+AN60+AN68+AN76+AN84+AN92+AN100+AN108+AN116+AN124+AN132+AN140+AN148+AN156+AN164+AN172+AN180+AN188+AN196+AN204+AN212+AN220+AN228+AN236+AN244+AN252+AN260+AN268+AN276+AN284+AN292+AN300+AN308+AN316+AN324+AN332+AN340+AN348+AN356+AN364+AN372+AN380+AN388+AN396+AN404+AN412+AN420+AN428+AN436+AN444+AN452+AN460+AN468+AN476+AN484+AN492+AN500+AN508+AN516+AN524+AN532+AN540+AN548+AN556+AN564+AN572+AN580+AN588+AN596+AN604+AN612+AN620+AN628+AN636+AN644+AN652+AN660+AN668+AN676+AN684+AN692+AN700+AN708+AN716+AN724+AN732+AN740+AN748+AN756+AN764+AN772+AN780+AN788+AN796+AN804+AN812+AN820+AN828+AN836+AN844+AN852+AN860+AN868+AN876+AN884+AN892+AN900+AN908+AN916+AN924+AN932+AN940+AN948+AN956</f>
        <v>0</v>
      </c>
      <c r="AO7" s="14">
        <f t="shared" si="8"/>
        <v>0</v>
      </c>
      <c r="AP7" s="14">
        <f t="shared" si="8"/>
        <v>0</v>
      </c>
      <c r="AQ7" s="14">
        <f t="shared" si="8"/>
        <v>0</v>
      </c>
      <c r="AR7" s="14">
        <f t="shared" si="8"/>
        <v>0</v>
      </c>
      <c r="AS7" s="14">
        <f t="shared" si="8"/>
        <v>0</v>
      </c>
      <c r="AT7" s="14">
        <f t="shared" si="8"/>
        <v>0</v>
      </c>
      <c r="AU7" s="14">
        <f t="shared" si="8"/>
        <v>0</v>
      </c>
      <c r="AV7" s="14">
        <f t="shared" si="8"/>
        <v>0</v>
      </c>
      <c r="AW7" s="14">
        <f t="shared" si="8"/>
        <v>0</v>
      </c>
      <c r="AX7" s="14">
        <f t="shared" si="8"/>
        <v>0</v>
      </c>
      <c r="AY7" s="14">
        <f t="shared" si="8"/>
        <v>0</v>
      </c>
      <c r="AZ7" s="14">
        <f t="shared" si="8"/>
        <v>0</v>
      </c>
      <c r="BA7" s="14">
        <f t="shared" si="8"/>
        <v>0</v>
      </c>
      <c r="BB7" s="14">
        <f t="shared" si="8"/>
        <v>0</v>
      </c>
      <c r="BC7" s="14">
        <f t="shared" si="8"/>
        <v>0</v>
      </c>
      <c r="BD7" s="14">
        <f t="shared" si="8"/>
        <v>0</v>
      </c>
      <c r="BE7" s="14">
        <f t="shared" si="8"/>
        <v>0</v>
      </c>
      <c r="BF7" s="14">
        <f t="shared" si="8"/>
        <v>0</v>
      </c>
      <c r="BG7" s="14">
        <f t="shared" si="8"/>
        <v>0</v>
      </c>
      <c r="BH7" s="14">
        <f t="shared" si="8"/>
        <v>0</v>
      </c>
      <c r="BI7" s="14">
        <f t="shared" si="8"/>
        <v>0</v>
      </c>
      <c r="BJ7" s="14">
        <f t="shared" si="8"/>
        <v>0</v>
      </c>
      <c r="BK7" s="14">
        <f t="shared" si="8"/>
        <v>0</v>
      </c>
      <c r="BL7" s="14">
        <f t="shared" si="8"/>
        <v>0</v>
      </c>
      <c r="BM7" s="14">
        <f t="shared" si="8"/>
        <v>0</v>
      </c>
      <c r="BN7" s="14">
        <f>BN12+BN20+BN28+BN36+BN44+BN52+BN60+BN68+BN76+BN84+BN92+BN100+BN108+BN116+BN124+BN132+BN140+BN148+BN156+BN164+BN172+BN180+BN188+BN196+BN204+BN212+BN220+BN228+BN236+BN244+BN252+BN260+BN268+BN276+BN284+BN292+BN300+BN308+BN316+BN324+BN332+BN340+BN348+BN356+BN364+BN372+BN380+BN388+BN396+BN404+BN412+BN420+BN428+BN436+BN444+BN452+BN460+BN468+BN476+BN484+BN492+BN500+BN508+BN516+BN524+BN532+BN540+BN548+BN556+BN564+BN572+BN580+BN588+BN596+BN604+BN612+BN620+BN628+BN636+BN644+BN652+BN660+BN668+BN676+BN684+BN692+BN700+BN708+BN716+BN724+BN732+BN740+BN748+BN756+BN764+BN772+BN780+BN788+BN796+BN804+BN812+BN820+BN828+BN836+BN844+BN852+BN860+BN868+BN876+BN884+BN892+BN900+BN908+BN916+BN924+BN932+BN940+BN948+BN956</f>
        <v>0</v>
      </c>
      <c r="BO7" s="14">
        <f>BO12+BO20+BO28+BO36+BO44+BO52+BO60+BO68+BO76+BO84+BO92+BO100+BO108+BO116+BO124+BO132+BO140+BO148+BO156+BO164+BO172+BO180+BO188+BO196+BO204+BO212+BO220+BO228+BO236+BO244+BO252+BO260+BO268+BO276+BO284+BO292+BO300+BO308+BO316+BO324+BO332+BO340+BO348+BO356+BO364+BO372+BO380+BO388+BO396+BO404+BO412+BO420+BO428+BO436+BO444+BO452+BO460+BO468+BO476+BO484+BO492+BO500+BO508+BO516+BO524+BO532+BO540+BO548+BO556+BO564+BO572+BO580+BO588+BO596+BO604+BO612+BO620+BO628+BO636+BO644+BO652+BO660+BO668+BO676+BO684+BO692+BO700+BO708+BO716+BO724+BO732+BO740+BO748+BO756+BO764+BO772+BO780+BO788+BO796+BO804+BO812+BO820+BO828+BO836+BO844+BO852+BO860+BO868+BO876+BO884+BO892+BO900+BO908+BO916+BO924+BO932+BO940+BO948+BO956</f>
        <v>0</v>
      </c>
      <c r="BP7" s="28">
        <f>BO7+AJ7</f>
        <v>1969483179</v>
      </c>
      <c r="BQ7" s="13">
        <f>BQ12+BQ20+BQ28+BQ36+BQ44+BQ52+BQ60+BQ68+BQ76+BQ84+BQ92+BQ100+BQ108+BQ116+BQ124+BQ132+BQ140+BQ148+BQ156+BQ164+BQ172+BQ180+BQ188+BQ196+BQ204+BQ212+BQ220+BQ228+BQ236+BQ244+BQ252+BQ260+BQ268+BQ276+BQ284+BQ292+BQ300+BQ308+BQ316+BQ324+BQ332+BQ340+BQ348+BQ356+BQ364+BQ372+BQ380+BQ388+BQ396+BQ404+BQ412+BQ420+BQ428+BQ436+BQ444+BQ452+BQ460+BQ468+BQ476+BQ484+BQ492+BQ500+BQ508+BQ516+BQ524+BQ532+BQ540+BQ548+BQ556+BQ564+BQ572+BQ580+BQ588+BQ596+BQ604+BQ612+BQ620+BQ628+BQ636+BQ644+BQ652+BQ660+BQ668+BQ676+BQ684+BQ692+BQ700+BQ708+BQ716+BQ724+BQ732+BQ740+BQ748+BQ756+BQ764+BQ772+BQ780+BQ788+BQ796+BQ804+BQ812+BQ820+BQ828+BQ836+BQ844+BQ852+BQ860+BQ868+BQ876+BQ884+BQ892+BQ900+BQ908+BQ916+BQ924+BQ932+BQ940+BQ948+BQ956</f>
        <v>1969483179</v>
      </c>
      <c r="BR7" s="36">
        <f>BP7-BQ7</f>
        <v>0</v>
      </c>
      <c r="BS7" s="14">
        <f>BS12+BS20+BS28+BS36+BS44+BS52+BS60+BS68+BS76+BS84+BS92+BS100+BS108+BS116+BS124+BS132+BS140+BS148+BS156+BS164+BS172+BS180+BS188+BS196+BS204+BS212+BS220+BS228+BS236+BS244+BS252+BS260+BS268+BS276+BS284+BS292+BS300+BS308+BS316+BS324+BS332+BS340+BS348+BS356+BS364+BS372+BS380+BS388+BS396+BS404+BS412+BS420+BS428+BS436+BS444+BS452+BS460+BS468+BS476+BS484+BS492+BS500+BS508+BS516+BS524+BS532+BS540+BS548+BS556+BS564+BS572+BS580+BS588+BS596+BS604+BS612+BS620+BS628+BS636+BS644+BS652+BS660+BS668+BS676+BS684+BS692+BS700+BS708+BS716+BS724+BS732+BS740+BS748+BS756+BS764+BS772+BS780+BS788+BS796+BS804+BS812+BS820+BS828+BS836+BS844+BS852+BS860+BS868+BS876+BS884+BS892+BS900+BS908+BS916+BS924+BS932+BS940+BS948+BS956</f>
        <v>0</v>
      </c>
      <c r="BT7" s="14">
        <f t="shared" ref="BT7:CW7" si="9">BT12+BT20+BT28+BT36+BT44+BT52+BT60+BT68+BT76+BT84+BT92+BT100+BT108+BT116+BT124+BT132+BT140+BT148+BT156+BT164+BT172+BT180+BT188+BT196+BT204+BT212+BT220+BT228+BT236+BT244+BT252+BT260+BT268+BT276+BT284+BT292+BT300+BT308+BT316+BT324+BT332+BT340+BT348+BT356+BT364+BT372+BT380+BT388+BT396+BT404+BT412+BT420+BT428+BT436+BT444+BT452+BT460+BT468+BT476+BT484+BT492+BT500+BT508+BT516+BT524+BT532+BT540+BT548+BT556+BT564+BT572+BT580+BT588+BT596+BT604+BT612+BT620+BT628+BT636+BT644+BT652+BT660+BT668+BT676+BT684+BT692+BT700+BT708+BT716+BT724+BT732+BT740+BT748+BT756+BT764+BT772+BT780+BT788+BT796+BT804+BT812+BT820+BT828+BT836+BT844+BT852+BT860+BT868+BT876+BT884+BT892+BT900+BT908+BT916+BT924+BT932+BT940+BT948+BT956</f>
        <v>15179859</v>
      </c>
      <c r="BU7" s="14">
        <f t="shared" si="9"/>
        <v>400000</v>
      </c>
      <c r="BV7" s="14">
        <f t="shared" si="9"/>
        <v>0</v>
      </c>
      <c r="BW7" s="14">
        <f t="shared" si="9"/>
        <v>0</v>
      </c>
      <c r="BX7" s="14">
        <f t="shared" si="9"/>
        <v>0</v>
      </c>
      <c r="BY7" s="14">
        <f t="shared" si="9"/>
        <v>0</v>
      </c>
      <c r="BZ7" s="14">
        <f t="shared" si="9"/>
        <v>0</v>
      </c>
      <c r="CA7" s="14">
        <f t="shared" si="9"/>
        <v>0</v>
      </c>
      <c r="CB7" s="14">
        <f t="shared" si="9"/>
        <v>0</v>
      </c>
      <c r="CC7" s="14">
        <f t="shared" si="9"/>
        <v>0</v>
      </c>
      <c r="CD7" s="14">
        <f t="shared" si="9"/>
        <v>0</v>
      </c>
      <c r="CE7" s="14">
        <f t="shared" si="9"/>
        <v>25731602</v>
      </c>
      <c r="CF7" s="14">
        <f t="shared" si="9"/>
        <v>0</v>
      </c>
      <c r="CG7" s="14">
        <f t="shared" si="9"/>
        <v>0</v>
      </c>
      <c r="CH7" s="14">
        <f t="shared" si="9"/>
        <v>0</v>
      </c>
      <c r="CI7" s="14">
        <f t="shared" si="9"/>
        <v>0</v>
      </c>
      <c r="CJ7" s="14">
        <f t="shared" si="9"/>
        <v>0</v>
      </c>
      <c r="CK7" s="14">
        <f t="shared" si="9"/>
        <v>0</v>
      </c>
      <c r="CL7" s="14">
        <f t="shared" si="9"/>
        <v>0</v>
      </c>
      <c r="CM7" s="14">
        <f t="shared" si="9"/>
        <v>0</v>
      </c>
      <c r="CN7" s="14">
        <f t="shared" si="9"/>
        <v>0</v>
      </c>
      <c r="CO7" s="14">
        <f t="shared" si="9"/>
        <v>0</v>
      </c>
      <c r="CP7" s="14">
        <f t="shared" si="9"/>
        <v>0</v>
      </c>
      <c r="CQ7" s="14">
        <f t="shared" si="9"/>
        <v>0</v>
      </c>
      <c r="CR7" s="14">
        <f t="shared" si="9"/>
        <v>0</v>
      </c>
      <c r="CS7" s="14">
        <f t="shared" si="9"/>
        <v>0</v>
      </c>
      <c r="CT7" s="14">
        <f t="shared" si="9"/>
        <v>0</v>
      </c>
      <c r="CU7" s="14">
        <f t="shared" si="9"/>
        <v>0</v>
      </c>
      <c r="CV7" s="14">
        <f t="shared" si="9"/>
        <v>1072636000</v>
      </c>
      <c r="CW7" s="14">
        <f t="shared" si="9"/>
        <v>0</v>
      </c>
      <c r="CX7" s="14">
        <f>CX12+CX20+CX28+CX36+CX44+CX52+CX60+CX68+CX76+CX84+CX92+CX100+CX108+CX116+CX124+CX132+CX140+CX148+CX156+CX164+CX172+CX180+CX188+CX196+CX204+CX212+CX220+CX228+CX236+CX244+CX252+CX260+CX268+CX276+CX284+CX292+CX300+CX308+CX316+CX324+CX332+CX340+CX348+CX356+CX364+CX372+CX380+CX388+CX396+CX404+CX412+CX420+CX428+CX436+CX444+CX452+CX460+CX468+CX476+CX484+CX492+CX500+CX508+CX516+CX524+CX532+CX540+CX548+CX556+CX564+CX572+CX580+CX588+CX596+CX604+CX612+CX620+CX628+CX636+CX644+CX652+CX660+CX668+CX676+CX684+CX692+CX700+CX708+CX716+CX724+CX732+CX740+CX748+CX756+CX764+CX772+CX780+CX788+CX796+CX804+CX812+CX820+CX828+CX836+CX844+CX852+CX860+CX868+CX876+CX884+CX892+CX900+CX908+CX916+CX924+CX932+CX940+CX948+CX956</f>
        <v>1113947461</v>
      </c>
      <c r="CY7" s="28">
        <f t="shared" ref="CY7:CY12" si="10">CX7+BP7</f>
        <v>3083430640</v>
      </c>
      <c r="CZ7" s="59">
        <f>CZ12+CZ20+CZ28+CZ36+CZ44+CZ52+CZ60+CZ68+CZ76+CZ84+CZ92+CZ100+CZ108+CZ116+CZ124+CZ132+CZ140+CZ148+CZ156+CZ164+CZ172+CZ180+CZ188+CZ196+CZ204+CZ212+CZ220+CZ228+CZ236+CZ244+CZ252+CZ260+CZ268+CZ276+CZ284+CZ292+CZ300+CZ308+CZ316+CZ324+CZ332+CZ340+CZ348+CZ356+CZ364+CZ372+CZ380+CZ388+CZ396+CZ404+CZ412+CZ420+CZ428+CZ436+CZ444+CZ452+CZ460+CZ468+CZ476+CZ484+CZ492+CZ500+CZ508+CZ516+CZ524+CZ532+CZ540+CZ548+CZ556+CZ564+CZ572+CZ580+CZ588+CZ596+CZ604+CZ612+CZ620+CZ628+CZ636+CZ644+CZ652+CZ660+CZ668+CZ676+CZ684+CZ692+CZ700+CZ708+CZ716+CZ724+CZ732+CZ740+CZ748+CZ756+CZ764+CZ772+CZ780+CZ788+CZ796+CZ804+CZ812+CZ820+CZ828+CZ836+CZ844+CZ852+CZ860+CZ868+CZ876+CZ884+CZ892+CZ900+CZ908+CZ916+CZ924+CZ932+CZ940+CZ948+CZ956</f>
        <v>3083463640</v>
      </c>
      <c r="DA7" s="36">
        <f>CY7-CZ7</f>
        <v>-33000</v>
      </c>
      <c r="DB7" s="14">
        <f>DB12+DB20+DB28+DB36+DB44+DB52+DB60+DB68+DB76+DB84+DB92+DB100+DB108+DB116+DB124+DB132+DB140+DB148+DB156+DB164+DB172+DB180+DB188+DB196+DB204+DB212+DB220+DB228+DB236+DB244+DB252+DB260+DB268+DB276+DB284+DB292+DB300+DB308+DB316+DB324+DB332+DB340+DB348+DB356+DB364+DB372+DB380+DB388+DB396+DB404+DB412+DB420+DB428+DB436+DB444+DB452+DB460+DB468+DB476+DB484+DB492+DB500+DB508+DB516+DB524+DB532+DB540+DB548+DB556+DB564+DB572+DB580+DB588+DB596+DB604+DB612+DB620+DB628+DB636+DB644+DB652+DB660+DB668+DB676+DB684+DB692+DB700+DB708+DB716+DB724+DB732+DB740+DB748+DB756+DB764+DB772+DB780+DB788+DB796+DB804+DB812+DB820+DB828+DB836+DB844+DB852+DB860+DB868+DB876+DB884+DB892+DB900+DB908+DB916+DB924+DB932+DB940+DB948+DB956</f>
        <v>0</v>
      </c>
      <c r="DC7" s="14">
        <f t="shared" ref="DC7:EE7" si="11">DC12+DC20+DC28+DC36+DC44+DC52+DC60+DC68+DC76+DC84+DC92+DC100+DC108+DC116+DC124+DC132+DC140+DC148+DC156+DC164+DC172+DC180+DC188+DC196+DC204+DC212+DC220+DC228+DC236+DC244+DC252+DC260+DC268+DC276+DC284+DC292+DC300+DC308+DC316+DC324+DC332+DC340+DC348+DC356+DC364+DC372+DC380+DC388+DC396+DC404+DC412+DC420+DC428+DC436+DC444+DC452+DC460+DC468+DC476+DC484+DC492+DC500+DC508+DC516+DC524+DC532+DC540+DC548+DC556+DC564+DC572+DC580+DC588+DC596+DC604+DC612+DC620+DC628+DC636+DC644+DC652+DC660+DC668+DC676+DC684+DC692+DC700+DC708+DC716+DC724+DC732+DC740+DC748+DC756+DC764+DC772+DC780+DC788+DC796+DC804+DC812+DC820+DC828+DC836+DC844+DC852+DC860+DC868+DC876+DC884+DC892+DC900+DC908+DC916+DC924+DC932+DC940+DC948+DC956</f>
        <v>0</v>
      </c>
      <c r="DD7" s="14">
        <f t="shared" si="11"/>
        <v>0</v>
      </c>
      <c r="DE7" s="14">
        <f t="shared" si="11"/>
        <v>0</v>
      </c>
      <c r="DF7" s="14">
        <f t="shared" si="11"/>
        <v>0</v>
      </c>
      <c r="DG7" s="14">
        <f t="shared" si="11"/>
        <v>0</v>
      </c>
      <c r="DH7" s="14">
        <f t="shared" si="11"/>
        <v>6436180</v>
      </c>
      <c r="DI7" s="14">
        <f t="shared" si="11"/>
        <v>0</v>
      </c>
      <c r="DJ7" s="14">
        <f t="shared" si="11"/>
        <v>0</v>
      </c>
      <c r="DK7" s="14">
        <f t="shared" si="11"/>
        <v>0</v>
      </c>
      <c r="DL7" s="14">
        <f t="shared" si="11"/>
        <v>0</v>
      </c>
      <c r="DM7" s="14">
        <f t="shared" si="11"/>
        <v>0</v>
      </c>
      <c r="DN7" s="14">
        <f t="shared" si="11"/>
        <v>0</v>
      </c>
      <c r="DO7" s="14">
        <f t="shared" si="11"/>
        <v>0</v>
      </c>
      <c r="DP7" s="14">
        <f t="shared" si="11"/>
        <v>0</v>
      </c>
      <c r="DQ7" s="14">
        <f t="shared" si="11"/>
        <v>0</v>
      </c>
      <c r="DR7" s="14">
        <f t="shared" si="11"/>
        <v>7895366</v>
      </c>
      <c r="DS7" s="14">
        <f t="shared" si="11"/>
        <v>0</v>
      </c>
      <c r="DT7" s="14">
        <f t="shared" si="11"/>
        <v>0</v>
      </c>
      <c r="DU7" s="14">
        <f t="shared" si="11"/>
        <v>0</v>
      </c>
      <c r="DV7" s="14">
        <f t="shared" si="11"/>
        <v>0</v>
      </c>
      <c r="DW7" s="14">
        <f t="shared" si="11"/>
        <v>0</v>
      </c>
      <c r="DX7" s="14">
        <f t="shared" si="11"/>
        <v>0</v>
      </c>
      <c r="DY7" s="14">
        <f t="shared" si="11"/>
        <v>0</v>
      </c>
      <c r="DZ7" s="14">
        <f t="shared" si="11"/>
        <v>0</v>
      </c>
      <c r="EA7" s="14">
        <f t="shared" si="11"/>
        <v>0</v>
      </c>
      <c r="EB7" s="14">
        <f t="shared" si="11"/>
        <v>0</v>
      </c>
      <c r="EC7" s="14">
        <f t="shared" si="11"/>
        <v>0</v>
      </c>
      <c r="ED7" s="14">
        <f t="shared" si="11"/>
        <v>0</v>
      </c>
      <c r="EE7" s="14">
        <f t="shared" si="11"/>
        <v>0</v>
      </c>
      <c r="EF7" s="14">
        <f>EF12+EF20+EF28+EF36+EF44+EF52+EF60+EF68+EF76+EF84+EF92+EF100+EF108+EF116+EF124+EF132+EF140+EF148+EF156+EF164+EF172+EF180+EF188+EF196+EF204+EF212+EF220+EF228+EF236+EF244+EF252+EF260+EF268+EF276+EF284+EF292+EF300+EF308+EF316+EF324+EF332+EF340+EF348+EF356+EF364+EF372+EF380+EF388+EF396+EF404+EF412+EF420+EF428+EF436+EF444+EF452+EF460+EF468+EF476+EF484+EF492+EF500+EF508+EF516+EF524+EF532+EF540+EF548+EF556+EF564+EF572+EF580+EF588+EF596+EF604+EF612+EF620+EF628+EF636+EF644+EF652+EF660+EF668+EF676+EF684+EF692+EF700+EF708+EF716+EF724+EF732+EF740+EF748+EF756+EF764+EF772+EF780+EF788+EF796+EF804+EF812+EF820+EF828+EF836+EF844+EF852+EF860+EF868+EF876+EF884+EF892+EF900+EF908+EF916+EF924+EF932+EF940+EF948+EF956</f>
        <v>14331546</v>
      </c>
      <c r="EG7" s="14">
        <f>EF7+CY7</f>
        <v>3097762186</v>
      </c>
      <c r="EH7" s="59">
        <f>EH12+EH20+EH28+EH36+EH44+EH52+EH60+EH68+EH76+EH84+EH92+EH100+EH108+EH116+EH124+EH132+EH140+EH148+EH156+EH164+EH172+EH180+EH188+EH196+EH204+EH212+EH220+EH228+EH236+EH244+EH252+EH260+EH268+EH276+EH284+EH292+EH300+EH308+EH316+EH324+EH332+EH340+EH348+EH356+EH364+EH372+EH380+EH388+EH396+EH404+EH412+EH420+EH428+EH436+EH444+EH452+EH460+EH468+EH476+EH484+EH492+EH500+EH508+EH516+EH524+EH532+EH540+EH548+EH556+EH564+EH572+EH580+EH588+EH596+EH604+EH612+EH620+EH628+EH636+EH644+EH652+EH660+EH668+EH676+EH684+EH692+EH700+EH708+EH716+EH724+EH732+EH740+EH748+EH756+EH764+EH772+EH780+EH788+EH796+EH804+EH812+EH820+EH828+EH836+EH844+EH852+EH860+EH868+EH876+EH884+EH892+EH900+EH908+EH916+EH924+EH932+EH940+EH948+EH956</f>
        <v>0</v>
      </c>
      <c r="EI7" s="36"/>
      <c r="EJ7" s="14">
        <f t="shared" ref="EJ7:GU7" si="12">EJ12+EJ20+EJ28+EJ36+EJ44+EJ52+EJ60+EJ68+EJ76+EJ84+EJ92+EJ100+EJ108+EJ116+EJ124+EJ132+EJ140+EJ148+EJ156+EJ164+EJ172+EJ180+EJ188+EJ196+EJ204+EJ212+EJ220+EJ228+EJ236+EJ244+EJ252+EJ260+EJ268+EJ276+EJ284+EJ292+EJ300+EJ308+EJ316+EJ324+EJ332+EJ340+EJ348+EJ356+EJ364+EJ372+EJ380+EJ388+EJ396+EJ404+EJ412+EJ420+EJ428+EJ436+EJ444+EJ452+EJ460+EJ468+EJ476+EJ484+EJ492+EJ500+EJ508+EJ516+EJ524+EJ532+EJ540+EJ548+EJ556+EJ564+EJ572+EJ580+EJ588+EJ596+EJ604+EJ612+EJ620+EJ628+EJ636+EJ644+EJ652+EJ660+EJ668+EJ676+EJ684+EJ692+EJ700+EJ708+EJ716+EJ724+EJ732+EJ740+EJ748+EJ756+EJ764+EJ772+EJ780+EJ788+EJ796+EJ804+EJ812+EJ820+EJ828+EJ836+EJ844+EJ852+EJ860+EJ868+EJ876+EJ884+EJ892+EJ900+EJ908+EJ916+EJ924+EJ932+EJ940+EJ948+EJ956</f>
        <v>0</v>
      </c>
      <c r="EK7" s="14">
        <f t="shared" si="12"/>
        <v>0</v>
      </c>
      <c r="EL7" s="14">
        <f t="shared" si="12"/>
        <v>0</v>
      </c>
      <c r="EM7" s="14">
        <f t="shared" si="12"/>
        <v>0</v>
      </c>
      <c r="EN7" s="14">
        <f t="shared" si="12"/>
        <v>0</v>
      </c>
      <c r="EO7" s="14">
        <f t="shared" si="12"/>
        <v>0</v>
      </c>
      <c r="EP7" s="14">
        <f t="shared" si="12"/>
        <v>0</v>
      </c>
      <c r="EQ7" s="14">
        <f t="shared" si="12"/>
        <v>0</v>
      </c>
      <c r="ER7" s="14">
        <f t="shared" si="12"/>
        <v>0</v>
      </c>
      <c r="ES7" s="14">
        <f t="shared" si="12"/>
        <v>0</v>
      </c>
      <c r="ET7" s="14">
        <f t="shared" si="12"/>
        <v>0</v>
      </c>
      <c r="EU7" s="14">
        <f t="shared" si="12"/>
        <v>0</v>
      </c>
      <c r="EV7" s="14">
        <f t="shared" si="12"/>
        <v>0</v>
      </c>
      <c r="EW7" s="14">
        <f t="shared" si="12"/>
        <v>0</v>
      </c>
      <c r="EX7" s="14">
        <f t="shared" si="12"/>
        <v>0</v>
      </c>
      <c r="EY7" s="14">
        <f t="shared" si="12"/>
        <v>0</v>
      </c>
      <c r="EZ7" s="14">
        <f t="shared" si="12"/>
        <v>0</v>
      </c>
      <c r="FA7" s="14">
        <f t="shared" si="12"/>
        <v>0</v>
      </c>
      <c r="FB7" s="14">
        <f t="shared" si="12"/>
        <v>0</v>
      </c>
      <c r="FC7" s="14">
        <f t="shared" si="12"/>
        <v>0</v>
      </c>
      <c r="FD7" s="14">
        <f t="shared" si="12"/>
        <v>0</v>
      </c>
      <c r="FE7" s="14">
        <f t="shared" si="12"/>
        <v>0</v>
      </c>
      <c r="FF7" s="14">
        <f t="shared" si="12"/>
        <v>0</v>
      </c>
      <c r="FG7" s="14">
        <f t="shared" si="12"/>
        <v>0</v>
      </c>
      <c r="FH7" s="14">
        <f t="shared" si="12"/>
        <v>0</v>
      </c>
      <c r="FI7" s="14">
        <f t="shared" si="12"/>
        <v>0</v>
      </c>
      <c r="FJ7" s="14">
        <f t="shared" si="12"/>
        <v>0</v>
      </c>
      <c r="FK7" s="14">
        <f t="shared" si="12"/>
        <v>0</v>
      </c>
      <c r="FL7" s="14">
        <f t="shared" si="12"/>
        <v>0</v>
      </c>
      <c r="FM7" s="14">
        <f t="shared" si="12"/>
        <v>0</v>
      </c>
      <c r="FN7" s="14">
        <f t="shared" si="12"/>
        <v>0</v>
      </c>
      <c r="FO7" s="14">
        <f t="shared" si="12"/>
        <v>0</v>
      </c>
      <c r="FP7" s="28">
        <f>FO7+EH7</f>
        <v>0</v>
      </c>
      <c r="FQ7" s="59">
        <f>FQ12+FQ20+FQ28+FQ36+FQ44+FQ52+FQ60+FQ68+FQ76+FQ84+FQ92+FQ100+FQ108+FQ116+FQ124+FQ132+FQ140+FQ148+FQ156+FQ164+FQ172+FQ180+FQ188+FQ196+FQ204+FQ212+FQ220+FQ228+FQ236+FQ244+FQ252+FQ260+FQ268+FQ276+FQ284+FQ292+FQ300+FQ308+FQ316+FQ324+FQ332+FQ340+FQ348+FQ356+FQ364+FQ372+FQ380+FQ388+FQ396+FQ404+FQ412+FQ420+FQ428+FQ436+FQ444+FQ452+FQ460+FQ468+FQ476+FQ484+FQ492+FQ500+FQ508+FQ516+FQ524+FQ532+FQ540+FQ548+FQ556+FQ564+FQ572+FQ580+FQ588+FQ596+FQ604+FQ612+FQ620+FQ628+FQ636+FQ644+FQ652+FQ660+FQ668+FQ676+FQ684+FQ692+FQ700+FQ708+FQ716+FQ724+FQ732+FQ740+FQ748+FQ756+FQ764+FQ772+FQ780+FQ788+FQ796+FQ804+FQ812+FQ820+FQ828+FQ836+FQ844+FQ852+FQ860+FQ868+FQ876+FQ884+FQ892+FQ900+FQ908+FQ916+FQ924+FQ932+FQ940+FQ948+FQ956</f>
        <v>0</v>
      </c>
      <c r="FR7" s="36">
        <f>FP7-FQ7</f>
        <v>0</v>
      </c>
      <c r="FS7" s="14">
        <f t="shared" si="12"/>
        <v>0</v>
      </c>
      <c r="FT7" s="14">
        <f t="shared" si="12"/>
        <v>0</v>
      </c>
      <c r="FU7" s="14">
        <f t="shared" si="12"/>
        <v>0</v>
      </c>
      <c r="FV7" s="14">
        <f t="shared" si="12"/>
        <v>0</v>
      </c>
      <c r="FW7" s="14">
        <f t="shared" si="12"/>
        <v>0</v>
      </c>
      <c r="FX7" s="14">
        <f t="shared" si="12"/>
        <v>0</v>
      </c>
      <c r="FY7" s="14">
        <f t="shared" si="12"/>
        <v>0</v>
      </c>
      <c r="FZ7" s="14">
        <f t="shared" si="12"/>
        <v>0</v>
      </c>
      <c r="GA7" s="14">
        <f t="shared" si="12"/>
        <v>0</v>
      </c>
      <c r="GB7" s="14">
        <f t="shared" si="12"/>
        <v>0</v>
      </c>
      <c r="GC7" s="14">
        <f t="shared" si="12"/>
        <v>0</v>
      </c>
      <c r="GD7" s="14">
        <f t="shared" si="12"/>
        <v>0</v>
      </c>
      <c r="GE7" s="14">
        <f t="shared" si="12"/>
        <v>0</v>
      </c>
      <c r="GF7" s="14">
        <f t="shared" si="12"/>
        <v>0</v>
      </c>
      <c r="GG7" s="14">
        <f t="shared" si="12"/>
        <v>0</v>
      </c>
      <c r="GH7" s="14">
        <f t="shared" si="12"/>
        <v>0</v>
      </c>
      <c r="GI7" s="14">
        <f t="shared" si="12"/>
        <v>0</v>
      </c>
      <c r="GJ7" s="14">
        <f t="shared" si="12"/>
        <v>0</v>
      </c>
      <c r="GK7" s="14">
        <f t="shared" si="12"/>
        <v>0</v>
      </c>
      <c r="GL7" s="14">
        <f t="shared" si="12"/>
        <v>0</v>
      </c>
      <c r="GM7" s="14">
        <f t="shared" si="12"/>
        <v>0</v>
      </c>
      <c r="GN7" s="14">
        <f t="shared" si="12"/>
        <v>0</v>
      </c>
      <c r="GO7" s="14">
        <f t="shared" si="12"/>
        <v>0</v>
      </c>
      <c r="GP7" s="14">
        <f t="shared" si="12"/>
        <v>0</v>
      </c>
      <c r="GQ7" s="14">
        <f t="shared" si="12"/>
        <v>0</v>
      </c>
      <c r="GR7" s="14">
        <f t="shared" si="12"/>
        <v>0</v>
      </c>
      <c r="GS7" s="14">
        <f t="shared" si="12"/>
        <v>0</v>
      </c>
      <c r="GT7" s="14">
        <f t="shared" si="12"/>
        <v>0</v>
      </c>
      <c r="GU7" s="14">
        <f t="shared" si="12"/>
        <v>0</v>
      </c>
      <c r="GV7" s="14">
        <f>GV12+GV20+GV28+GV36+GV44+GV52+GV60+GV68+GV76+GV84+GV92+GV100+GV108+GV116+GV124+GV132+GV140+GV148+GV156+GV164+GV172+GV180+GV188+GV196+GV204+GV212+GV220+GV228+GV236+GV244+GV252+GV260+GV268+GV276+GV284+GV292+GV300+GV308+GV316+GV324+GV332+GV340+GV348+GV356+GV364+GV372+GV380+GV388+GV396+GV404+GV412+GV420+GV428+GV436+GV444+GV452+GV460+GV468+GV476+GV484+GV492+GV500+GV508+GV516+GV524+GV532+GV540+GV548+GV556+GV564+GV572+GV580+GV588+GV596+GV604+GV612+GV620+GV628+GV636+GV644+GV652+GV660+GV668+GV676+GV684+GV692+GV700+GV708+GV716+GV724+GV732+GV740+GV748+GV756+GV764+GV772+GV780+GV788+GV796+GV804+GV812+GV820+GV828+GV836+GV844+GV852+GV860+GV868+GV876+GV884+GV892+GV900+GV908+GV916+GV924+GV932+GV940+GV948+GV956</f>
        <v>0</v>
      </c>
      <c r="GW7" s="14">
        <f>GW12+GW20+GW28+GW36+GW44+GW52+GW60+GW68+GW76+GW84+GW92+GW100+GW108+GW116+GW124+GW132+GW140+GW148+GW156+GW164+GW172+GW180+GW188+GW196+GW204+GW212+GW220+GW228+GW236+GW244+GW252+GW260+GW268+GW276+GW284+GW292+GW300+GW308+GW316+GW324+GW332+GW340+GW348+GW356+GW364+GW372+GW380+GW388+GW396+GW404+GW412+GW420+GW428+GW436+GW444+GW452+GW460+GW468+GW476+GW484+GW492+GW500+GW508+GW516+GW524+GW532+GW540+GW548+GW556+GW564+GW572+GW580+GW588+GW596+GW604+GW612+GW620+GW628+GW636+GW644+GW652+GW660+GW668+GW676+GW684+GW692+GW700+GW708+GW716+GW724+GW732+GW740+GW748+GW756+GW764+GW772+GW780+GW788+GW796+GW804+GW812+GW820+GW828+GW836+GW844+GW852+GW860+GW868+GW876+GW884+GW892+GW900+GW908+GW916+GW924+GW932+GW940+GW948+GW956</f>
        <v>0</v>
      </c>
      <c r="GX7" s="28">
        <f>GW7+FP7</f>
        <v>0</v>
      </c>
      <c r="GY7" s="59">
        <f>GY12+GY20+GY28+GY36+GY44+GY52+GY60+GY68+GY76+GY84+GY92+GY100+GY108+GY116+GY124+GY132+GY140+GY148+GY156+GY164+GY172+GY180+GY188+GY196+GY204+GY212+GY220+GY228+GY236+GY244+GY252+GY260+GY268+GY276+GY284+GY292+GY300+GY308+GY316+GY324+GY332+GY340+GY348+GY356+GY364+GY372+GY380+GY388+GY396+GY404+GY412+GY420+GY428+GY436+GY444+GY452+GY460+GY468+GY476+GY484+GY492+GY500+GY508+GY516+GY524+GY532+GY540+GY548+GY556+GY564+GY572+GY580+GY588+GY596+GY604+GY612+GY620+GY628+GY636+GY644+GY652+GY660+GY668+GY676+GY684+GY692+GY700+GY708+GY716+GY724+GY732+GY740+GY748+GY756+GY764+GY772+GY780+GY788+GY796+GY804+GY812+GY820+GY828+GY836+GY844+GY852+GY860+GY868+GY876+GY884+GY892+GY900+GY908+GY916+GY924+GY932+GY940+GY948+GY956</f>
        <v>0</v>
      </c>
      <c r="GZ7" s="36">
        <f>GX7-GY7</f>
        <v>0</v>
      </c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pans="1:256" s="14" customFormat="1" ht="30.2" hidden="1" customHeight="1">
      <c r="A8" s="10" t="s">
        <v>516</v>
      </c>
      <c r="B8" s="17" t="s">
        <v>10</v>
      </c>
      <c r="C8" s="18" t="s">
        <v>121</v>
      </c>
      <c r="D8" s="2" t="s">
        <v>122</v>
      </c>
      <c r="E8" s="57" t="s">
        <v>123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>
        <v>4006</v>
      </c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28">
        <f>SUM(F8:AI8)</f>
        <v>4006</v>
      </c>
      <c r="AK8" s="13">
        <v>4006</v>
      </c>
      <c r="AL8" s="36">
        <f>AJ8-AK8</f>
        <v>0</v>
      </c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4">
        <f>SUM(AM8:BN8)</f>
        <v>0</v>
      </c>
      <c r="BP8" s="28">
        <f>BO8+AJ8</f>
        <v>4006</v>
      </c>
      <c r="BQ8" s="13">
        <v>4006</v>
      </c>
      <c r="BR8" s="36">
        <f t="shared" ref="BR8:BR71" si="13">BP8-BQ8</f>
        <v>0</v>
      </c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4">
        <f t="shared" ref="CX8:CX80" si="14">SUM(BS8:CW8)</f>
        <v>0</v>
      </c>
      <c r="CY8" s="28">
        <f t="shared" si="10"/>
        <v>4006</v>
      </c>
      <c r="CZ8" s="59">
        <v>4006</v>
      </c>
      <c r="DA8" s="36">
        <f t="shared" ref="DA8:DA71" si="15">CY8-CZ8</f>
        <v>0</v>
      </c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4">
        <f>SUM(DB8:EE8)</f>
        <v>0</v>
      </c>
      <c r="EG8" s="28">
        <f>EF8+CY8</f>
        <v>4006</v>
      </c>
      <c r="EH8" s="59"/>
      <c r="EI8" s="36">
        <f t="shared" ref="EI8:EI71" si="16">EG8-EH8</f>
        <v>4006</v>
      </c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4">
        <f>SUM(EJ8:FN8)</f>
        <v>0</v>
      </c>
      <c r="FP8" s="28">
        <f>FO8+EG8</f>
        <v>4006</v>
      </c>
      <c r="FQ8" s="59"/>
      <c r="FR8" s="36">
        <f t="shared" ref="FR8:FR71" si="17">FP8-FQ8</f>
        <v>4006</v>
      </c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4">
        <f>SUM(FS8:GV8)</f>
        <v>0</v>
      </c>
      <c r="GX8" s="28">
        <f>GW8+FP8</f>
        <v>4006</v>
      </c>
      <c r="GY8" s="59"/>
      <c r="GZ8" s="36">
        <f t="shared" ref="GZ8:GZ70" si="18">GX8-GY8</f>
        <v>4006</v>
      </c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</row>
    <row r="9" spans="1:256" s="14" customFormat="1" ht="30.2" hidden="1" customHeight="1">
      <c r="A9" s="10" t="s">
        <v>516</v>
      </c>
      <c r="B9" s="17" t="s">
        <v>10</v>
      </c>
      <c r="C9" s="18" t="s">
        <v>121</v>
      </c>
      <c r="D9" s="2" t="s">
        <v>122</v>
      </c>
      <c r="E9" s="57" t="s">
        <v>125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28">
        <f t="shared" ref="AJ9:AJ72" si="19">SUM(F9:AI9)</f>
        <v>0</v>
      </c>
      <c r="AK9" s="13"/>
      <c r="AL9" s="36">
        <f t="shared" ref="AL9:AL69" si="20">AJ9-AK9</f>
        <v>0</v>
      </c>
      <c r="AM9" s="15"/>
      <c r="AN9" s="15"/>
      <c r="AO9" s="15"/>
      <c r="AP9" s="15"/>
      <c r="AQ9" s="15"/>
      <c r="AR9" s="15"/>
      <c r="AS9" s="15"/>
      <c r="AT9" s="15"/>
      <c r="AU9" s="15"/>
      <c r="AV9" s="15">
        <v>12000</v>
      </c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4">
        <f t="shared" ref="BO9:BO72" si="21">SUM(AM9:BN9)</f>
        <v>12000</v>
      </c>
      <c r="BP9" s="28">
        <f t="shared" ref="BP9:BP72" si="22">BO9+AJ9</f>
        <v>12000</v>
      </c>
      <c r="BQ9" s="13">
        <v>12000</v>
      </c>
      <c r="BR9" s="36">
        <f t="shared" si="13"/>
        <v>0</v>
      </c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4">
        <f t="shared" si="14"/>
        <v>0</v>
      </c>
      <c r="CY9" s="28">
        <f t="shared" si="10"/>
        <v>12000</v>
      </c>
      <c r="CZ9" s="59">
        <v>12000</v>
      </c>
      <c r="DA9" s="36">
        <f t="shared" si="15"/>
        <v>0</v>
      </c>
      <c r="DB9" s="15"/>
      <c r="DC9" s="15"/>
      <c r="DD9" s="15"/>
      <c r="DE9" s="15"/>
      <c r="DF9" s="15"/>
      <c r="DG9" s="15"/>
      <c r="DH9" s="15">
        <v>119767</v>
      </c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>
        <f>29133+11627</f>
        <v>40760</v>
      </c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4">
        <f t="shared" ref="EF9:EF72" si="23">SUM(DB9:EE9)</f>
        <v>160527</v>
      </c>
      <c r="EG9" s="28">
        <f t="shared" ref="EG9:EG72" si="24">EF9+CY9</f>
        <v>172527</v>
      </c>
      <c r="EH9" s="59"/>
      <c r="EI9" s="36">
        <f t="shared" si="16"/>
        <v>172527</v>
      </c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4">
        <f t="shared" ref="FO9:FO72" si="25">SUM(EJ9:FN9)</f>
        <v>0</v>
      </c>
      <c r="FP9" s="28">
        <f t="shared" ref="FP9:FP72" si="26">FO9+EG9</f>
        <v>172527</v>
      </c>
      <c r="FQ9" s="59"/>
      <c r="FR9" s="36">
        <f t="shared" si="17"/>
        <v>172527</v>
      </c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4">
        <f t="shared" ref="GW9:GW72" si="27">SUM(FS9:GV9)</f>
        <v>0</v>
      </c>
      <c r="GX9" s="28">
        <f t="shared" ref="GX9:GX72" si="28">GW9+FP9</f>
        <v>172527</v>
      </c>
      <c r="GY9" s="59"/>
      <c r="GZ9" s="36">
        <f t="shared" si="18"/>
        <v>172527</v>
      </c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</row>
    <row r="10" spans="1:256" s="14" customFormat="1" ht="30.2" hidden="1" customHeight="1">
      <c r="A10" s="10" t="s">
        <v>516</v>
      </c>
      <c r="B10" s="17" t="s">
        <v>10</v>
      </c>
      <c r="C10" s="18" t="s">
        <v>121</v>
      </c>
      <c r="D10" s="2" t="s">
        <v>122</v>
      </c>
      <c r="E10" s="57" t="s">
        <v>126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28">
        <f t="shared" si="19"/>
        <v>0</v>
      </c>
      <c r="AK10" s="13"/>
      <c r="AL10" s="36">
        <f t="shared" si="20"/>
        <v>0</v>
      </c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4">
        <f t="shared" si="21"/>
        <v>0</v>
      </c>
      <c r="BP10" s="28">
        <f t="shared" si="22"/>
        <v>0</v>
      </c>
      <c r="BQ10" s="13"/>
      <c r="BR10" s="36">
        <f t="shared" si="13"/>
        <v>0</v>
      </c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4">
        <f t="shared" si="14"/>
        <v>0</v>
      </c>
      <c r="CY10" s="28">
        <f t="shared" si="10"/>
        <v>0</v>
      </c>
      <c r="CZ10" s="59"/>
      <c r="DA10" s="36">
        <f t="shared" si="15"/>
        <v>0</v>
      </c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4">
        <f t="shared" si="23"/>
        <v>0</v>
      </c>
      <c r="EG10" s="28">
        <f t="shared" si="24"/>
        <v>0</v>
      </c>
      <c r="EH10" s="59"/>
      <c r="EI10" s="36">
        <f t="shared" si="16"/>
        <v>0</v>
      </c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4">
        <f t="shared" si="25"/>
        <v>0</v>
      </c>
      <c r="FP10" s="28">
        <f t="shared" si="26"/>
        <v>0</v>
      </c>
      <c r="FQ10" s="59"/>
      <c r="FR10" s="36">
        <f t="shared" si="17"/>
        <v>0</v>
      </c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4">
        <f t="shared" si="27"/>
        <v>0</v>
      </c>
      <c r="GX10" s="28">
        <f t="shared" si="28"/>
        <v>0</v>
      </c>
      <c r="GY10" s="59"/>
      <c r="GZ10" s="36">
        <f t="shared" si="18"/>
        <v>0</v>
      </c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</row>
    <row r="11" spans="1:256" s="14" customFormat="1" ht="30.2" hidden="1" customHeight="1">
      <c r="A11" s="10" t="s">
        <v>516</v>
      </c>
      <c r="B11" s="22" t="s">
        <v>10</v>
      </c>
      <c r="C11" s="18" t="s">
        <v>121</v>
      </c>
      <c r="D11" s="2" t="s">
        <v>0</v>
      </c>
      <c r="E11" s="57" t="s">
        <v>127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>
        <v>160</v>
      </c>
      <c r="AF11" s="15"/>
      <c r="AG11" s="15"/>
      <c r="AH11" s="15"/>
      <c r="AI11" s="15"/>
      <c r="AJ11" s="28">
        <f t="shared" si="19"/>
        <v>160</v>
      </c>
      <c r="AK11" s="13">
        <v>160</v>
      </c>
      <c r="AL11" s="36">
        <f t="shared" si="20"/>
        <v>0</v>
      </c>
      <c r="AM11" s="15"/>
      <c r="AN11" s="15"/>
      <c r="AO11" s="15">
        <f>6000+840</f>
        <v>6840</v>
      </c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4">
        <f t="shared" si="21"/>
        <v>6840</v>
      </c>
      <c r="BP11" s="28">
        <f t="shared" si="22"/>
        <v>7000</v>
      </c>
      <c r="BQ11" s="13">
        <v>7000</v>
      </c>
      <c r="BR11" s="36">
        <f t="shared" si="13"/>
        <v>0</v>
      </c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>
        <v>9600</v>
      </c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4">
        <f t="shared" si="14"/>
        <v>9600</v>
      </c>
      <c r="CY11" s="28">
        <f t="shared" si="10"/>
        <v>16600</v>
      </c>
      <c r="CZ11" s="59">
        <v>16600</v>
      </c>
      <c r="DA11" s="36">
        <f t="shared" si="15"/>
        <v>0</v>
      </c>
      <c r="DB11" s="15"/>
      <c r="DC11" s="15"/>
      <c r="DD11" s="15"/>
      <c r="DE11" s="15"/>
      <c r="DF11" s="15"/>
      <c r="DG11" s="15"/>
      <c r="DH11" s="15"/>
      <c r="DI11" s="15">
        <v>500</v>
      </c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4">
        <f t="shared" si="23"/>
        <v>500</v>
      </c>
      <c r="EG11" s="28">
        <f t="shared" si="24"/>
        <v>17100</v>
      </c>
      <c r="EH11" s="59"/>
      <c r="EI11" s="36">
        <f t="shared" si="16"/>
        <v>17100</v>
      </c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4">
        <f t="shared" si="25"/>
        <v>0</v>
      </c>
      <c r="FP11" s="28">
        <f t="shared" si="26"/>
        <v>17100</v>
      </c>
      <c r="FQ11" s="59"/>
      <c r="FR11" s="36">
        <f t="shared" si="17"/>
        <v>17100</v>
      </c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4">
        <f t="shared" si="27"/>
        <v>0</v>
      </c>
      <c r="GX11" s="28">
        <f t="shared" si="28"/>
        <v>17100</v>
      </c>
      <c r="GY11" s="59"/>
      <c r="GZ11" s="36">
        <f t="shared" si="18"/>
        <v>17100</v>
      </c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</row>
    <row r="12" spans="1:256" s="14" customFormat="1" ht="30.2" hidden="1" customHeight="1">
      <c r="A12" s="10" t="s">
        <v>516</v>
      </c>
      <c r="B12" s="17" t="s">
        <v>10</v>
      </c>
      <c r="C12" s="18" t="s">
        <v>121</v>
      </c>
      <c r="D12" s="2" t="s">
        <v>128</v>
      </c>
      <c r="E12" s="57" t="s">
        <v>505</v>
      </c>
      <c r="F12" s="1">
        <v>42458000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>
        <v>111280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>
        <v>111280</v>
      </c>
      <c r="AH12" s="1"/>
      <c r="AI12" s="1"/>
      <c r="AJ12" s="28">
        <f t="shared" si="19"/>
        <v>42680560</v>
      </c>
      <c r="AK12" s="13">
        <v>42680560</v>
      </c>
      <c r="AL12" s="36">
        <f t="shared" si="20"/>
        <v>0</v>
      </c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5"/>
      <c r="BO12" s="14">
        <f t="shared" si="21"/>
        <v>0</v>
      </c>
      <c r="BP12" s="28">
        <f t="shared" si="22"/>
        <v>42680560</v>
      </c>
      <c r="BQ12" s="13">
        <v>42680560</v>
      </c>
      <c r="BR12" s="36">
        <f t="shared" si="13"/>
        <v>0</v>
      </c>
      <c r="BS12" s="15"/>
      <c r="BT12" s="15">
        <v>240243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>
        <v>306699</v>
      </c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>
        <v>25392000</v>
      </c>
      <c r="CW12" s="15"/>
      <c r="CX12" s="14">
        <f t="shared" si="14"/>
        <v>25938942</v>
      </c>
      <c r="CY12" s="28">
        <f t="shared" si="10"/>
        <v>68619502</v>
      </c>
      <c r="CZ12" s="59">
        <v>68619502</v>
      </c>
      <c r="DA12" s="36">
        <f t="shared" si="15"/>
        <v>0</v>
      </c>
      <c r="DB12" s="15"/>
      <c r="DC12" s="15"/>
      <c r="DD12" s="15"/>
      <c r="DE12" s="15"/>
      <c r="DF12" s="15"/>
      <c r="DG12" s="15"/>
      <c r="DH12" s="15">
        <f>630000+15480</f>
        <v>645480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4">
        <f t="shared" si="23"/>
        <v>645480</v>
      </c>
      <c r="EG12" s="28">
        <f t="shared" si="24"/>
        <v>69264982</v>
      </c>
      <c r="EH12" s="59"/>
      <c r="EI12" s="36">
        <f t="shared" si="16"/>
        <v>69264982</v>
      </c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4">
        <f t="shared" si="25"/>
        <v>0</v>
      </c>
      <c r="FP12" s="28">
        <f t="shared" si="26"/>
        <v>69264982</v>
      </c>
      <c r="FQ12" s="59"/>
      <c r="FR12" s="36">
        <f t="shared" si="17"/>
        <v>69264982</v>
      </c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4">
        <f t="shared" si="27"/>
        <v>0</v>
      </c>
      <c r="GX12" s="28">
        <f t="shared" si="28"/>
        <v>69264982</v>
      </c>
      <c r="GY12" s="59"/>
      <c r="GZ12" s="36">
        <f t="shared" si="18"/>
        <v>69264982</v>
      </c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</row>
    <row r="13" spans="1:256" s="62" customFormat="1" ht="30.2" hidden="1" customHeight="1">
      <c r="A13" s="10" t="s">
        <v>516</v>
      </c>
      <c r="B13" s="17" t="s">
        <v>10</v>
      </c>
      <c r="C13" s="18" t="s">
        <v>121</v>
      </c>
      <c r="D13" s="61" t="s">
        <v>128</v>
      </c>
      <c r="E13" s="61" t="s">
        <v>508</v>
      </c>
      <c r="AJ13" s="28">
        <f t="shared" si="19"/>
        <v>0</v>
      </c>
      <c r="AK13" s="13"/>
      <c r="AL13" s="36">
        <f t="shared" si="20"/>
        <v>0</v>
      </c>
      <c r="BO13" s="14">
        <f t="shared" si="21"/>
        <v>0</v>
      </c>
      <c r="BP13" s="28">
        <f t="shared" si="22"/>
        <v>0</v>
      </c>
      <c r="BQ13" s="13"/>
      <c r="BR13" s="36">
        <f t="shared" si="13"/>
        <v>0</v>
      </c>
      <c r="CX13" s="14">
        <f t="shared" si="14"/>
        <v>0</v>
      </c>
      <c r="CY13" s="28">
        <f t="shared" ref="CY13:CY76" si="29">CX13+BP13</f>
        <v>0</v>
      </c>
      <c r="CZ13" s="59"/>
      <c r="DA13" s="36">
        <f t="shared" si="15"/>
        <v>0</v>
      </c>
      <c r="EF13" s="14">
        <f t="shared" si="23"/>
        <v>0</v>
      </c>
      <c r="EG13" s="28">
        <f t="shared" si="24"/>
        <v>0</v>
      </c>
      <c r="EH13" s="59"/>
      <c r="EI13" s="36">
        <f t="shared" si="16"/>
        <v>0</v>
      </c>
      <c r="FO13" s="14">
        <f t="shared" si="25"/>
        <v>0</v>
      </c>
      <c r="FP13" s="28">
        <f t="shared" si="26"/>
        <v>0</v>
      </c>
      <c r="FQ13" s="59"/>
      <c r="FR13" s="36">
        <f t="shared" si="17"/>
        <v>0</v>
      </c>
      <c r="GW13" s="14">
        <f t="shared" si="27"/>
        <v>0</v>
      </c>
      <c r="GX13" s="28">
        <f t="shared" si="28"/>
        <v>0</v>
      </c>
      <c r="GY13" s="59"/>
      <c r="GZ13" s="36">
        <f t="shared" si="18"/>
        <v>0</v>
      </c>
    </row>
    <row r="14" spans="1:256" s="14" customFormat="1" ht="30.2" hidden="1" customHeight="1">
      <c r="A14" s="10" t="s">
        <v>516</v>
      </c>
      <c r="B14" s="17" t="s">
        <v>10</v>
      </c>
      <c r="C14" s="18" t="s">
        <v>121</v>
      </c>
      <c r="D14" s="2" t="s">
        <v>129</v>
      </c>
      <c r="E14" s="57" t="s">
        <v>130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28">
        <f t="shared" si="19"/>
        <v>0</v>
      </c>
      <c r="AK14" s="13"/>
      <c r="AL14" s="36">
        <f t="shared" si="20"/>
        <v>0</v>
      </c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4">
        <f t="shared" si="21"/>
        <v>0</v>
      </c>
      <c r="BP14" s="28">
        <f t="shared" si="22"/>
        <v>0</v>
      </c>
      <c r="BQ14" s="13"/>
      <c r="BR14" s="36">
        <f t="shared" si="13"/>
        <v>0</v>
      </c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4">
        <f t="shared" si="14"/>
        <v>0</v>
      </c>
      <c r="CY14" s="28">
        <f t="shared" si="29"/>
        <v>0</v>
      </c>
      <c r="CZ14" s="59"/>
      <c r="DA14" s="36">
        <f t="shared" si="15"/>
        <v>0</v>
      </c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4">
        <f t="shared" si="23"/>
        <v>0</v>
      </c>
      <c r="EG14" s="28">
        <f t="shared" si="24"/>
        <v>0</v>
      </c>
      <c r="EH14" s="59"/>
      <c r="EI14" s="36">
        <f t="shared" si="16"/>
        <v>0</v>
      </c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4">
        <f t="shared" si="25"/>
        <v>0</v>
      </c>
      <c r="FP14" s="28">
        <f t="shared" si="26"/>
        <v>0</v>
      </c>
      <c r="FQ14" s="59"/>
      <c r="FR14" s="36">
        <f t="shared" si="17"/>
        <v>0</v>
      </c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4">
        <f t="shared" si="27"/>
        <v>0</v>
      </c>
      <c r="GX14" s="28">
        <f t="shared" si="28"/>
        <v>0</v>
      </c>
      <c r="GY14" s="59"/>
      <c r="GZ14" s="36">
        <f t="shared" si="18"/>
        <v>0</v>
      </c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</row>
    <row r="15" spans="1:256" s="14" customFormat="1" ht="30.2" hidden="1" customHeight="1">
      <c r="A15" s="10" t="s">
        <v>516</v>
      </c>
      <c r="B15" s="17" t="s">
        <v>10</v>
      </c>
      <c r="C15" s="18" t="s">
        <v>124</v>
      </c>
      <c r="D15" s="2" t="s">
        <v>131</v>
      </c>
      <c r="E15" s="57" t="s">
        <v>132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>
        <v>300</v>
      </c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>
        <v>89860</v>
      </c>
      <c r="AF15" s="15"/>
      <c r="AG15" s="15"/>
      <c r="AH15" s="15"/>
      <c r="AI15" s="15"/>
      <c r="AJ15" s="28">
        <f t="shared" si="19"/>
        <v>90160</v>
      </c>
      <c r="AK15" s="13">
        <v>90160</v>
      </c>
      <c r="AL15" s="36">
        <f t="shared" si="20"/>
        <v>0</v>
      </c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4">
        <f t="shared" si="21"/>
        <v>0</v>
      </c>
      <c r="BP15" s="28">
        <f t="shared" si="22"/>
        <v>90160</v>
      </c>
      <c r="BQ15" s="13">
        <v>90160</v>
      </c>
      <c r="BR15" s="36">
        <f t="shared" si="13"/>
        <v>0</v>
      </c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4">
        <f t="shared" si="14"/>
        <v>0</v>
      </c>
      <c r="CY15" s="28">
        <f t="shared" si="29"/>
        <v>90160</v>
      </c>
      <c r="CZ15" s="59">
        <v>90160</v>
      </c>
      <c r="DA15" s="36">
        <f t="shared" si="15"/>
        <v>0</v>
      </c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4">
        <f t="shared" si="23"/>
        <v>0</v>
      </c>
      <c r="EG15" s="28">
        <f t="shared" si="24"/>
        <v>90160</v>
      </c>
      <c r="EH15" s="59"/>
      <c r="EI15" s="36">
        <f t="shared" si="16"/>
        <v>90160</v>
      </c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4">
        <f t="shared" si="25"/>
        <v>0</v>
      </c>
      <c r="FP15" s="28">
        <f t="shared" si="26"/>
        <v>90160</v>
      </c>
      <c r="FQ15" s="59"/>
      <c r="FR15" s="36">
        <f t="shared" si="17"/>
        <v>90160</v>
      </c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4">
        <f t="shared" si="27"/>
        <v>0</v>
      </c>
      <c r="GX15" s="28">
        <f t="shared" si="28"/>
        <v>90160</v>
      </c>
      <c r="GY15" s="59"/>
      <c r="GZ15" s="36">
        <f t="shared" si="18"/>
        <v>90160</v>
      </c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</row>
    <row r="16" spans="1:256" s="14" customFormat="1" ht="30.2" hidden="1" customHeight="1">
      <c r="A16" s="10" t="s">
        <v>516</v>
      </c>
      <c r="B16" s="16" t="s">
        <v>11</v>
      </c>
      <c r="C16" s="19">
        <v>502</v>
      </c>
      <c r="D16" s="2" t="s">
        <v>122</v>
      </c>
      <c r="E16" s="57" t="s">
        <v>123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28">
        <f t="shared" si="19"/>
        <v>0</v>
      </c>
      <c r="AK16" s="13"/>
      <c r="AL16" s="36">
        <f t="shared" si="20"/>
        <v>0</v>
      </c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74"/>
      <c r="BJ16" s="15"/>
      <c r="BK16" s="15"/>
      <c r="BL16" s="15"/>
      <c r="BM16" s="15"/>
      <c r="BN16" s="15"/>
      <c r="BO16" s="14">
        <f t="shared" si="21"/>
        <v>0</v>
      </c>
      <c r="BP16" s="28">
        <f t="shared" si="22"/>
        <v>0</v>
      </c>
      <c r="BQ16" s="13"/>
      <c r="BR16" s="36">
        <f t="shared" si="13"/>
        <v>0</v>
      </c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>
        <v>2930</v>
      </c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4">
        <f t="shared" si="14"/>
        <v>2930</v>
      </c>
      <c r="CY16" s="28">
        <f t="shared" si="29"/>
        <v>2930</v>
      </c>
      <c r="CZ16" s="59">
        <v>2930</v>
      </c>
      <c r="DA16" s="36">
        <f t="shared" si="15"/>
        <v>0</v>
      </c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4">
        <f t="shared" si="23"/>
        <v>0</v>
      </c>
      <c r="EG16" s="28">
        <f t="shared" si="24"/>
        <v>2930</v>
      </c>
      <c r="EH16" s="59"/>
      <c r="EI16" s="36">
        <f t="shared" si="16"/>
        <v>2930</v>
      </c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4">
        <f t="shared" si="25"/>
        <v>0</v>
      </c>
      <c r="FP16" s="28">
        <f t="shared" si="26"/>
        <v>2930</v>
      </c>
      <c r="FQ16" s="59"/>
      <c r="FR16" s="36">
        <f t="shared" si="17"/>
        <v>2930</v>
      </c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4">
        <f t="shared" si="27"/>
        <v>0</v>
      </c>
      <c r="GX16" s="28">
        <f t="shared" si="28"/>
        <v>2930</v>
      </c>
      <c r="GY16" s="59"/>
      <c r="GZ16" s="36">
        <f t="shared" si="18"/>
        <v>2930</v>
      </c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</row>
    <row r="17" spans="1:256" s="14" customFormat="1" ht="30.2" hidden="1" customHeight="1">
      <c r="A17" s="10" t="s">
        <v>516</v>
      </c>
      <c r="B17" s="16" t="s">
        <v>11</v>
      </c>
      <c r="C17" s="19">
        <v>502</v>
      </c>
      <c r="D17" s="2" t="s">
        <v>122</v>
      </c>
      <c r="E17" s="57" t="s">
        <v>125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28">
        <f t="shared" si="19"/>
        <v>0</v>
      </c>
      <c r="AK17" s="13"/>
      <c r="AL17" s="36">
        <f t="shared" si="20"/>
        <v>0</v>
      </c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4">
        <f t="shared" si="21"/>
        <v>0</v>
      </c>
      <c r="BP17" s="28">
        <f t="shared" si="22"/>
        <v>0</v>
      </c>
      <c r="BQ17" s="13"/>
      <c r="BR17" s="36">
        <f t="shared" si="13"/>
        <v>0</v>
      </c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4">
        <f t="shared" si="14"/>
        <v>0</v>
      </c>
      <c r="CY17" s="28">
        <f t="shared" si="29"/>
        <v>0</v>
      </c>
      <c r="CZ17" s="59"/>
      <c r="DA17" s="36">
        <f t="shared" si="15"/>
        <v>0</v>
      </c>
      <c r="DB17" s="15"/>
      <c r="DC17" s="15"/>
      <c r="DD17" s="15"/>
      <c r="DE17" s="15"/>
      <c r="DF17" s="15"/>
      <c r="DG17" s="15"/>
      <c r="DH17" s="15">
        <v>152763</v>
      </c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4">
        <f t="shared" si="23"/>
        <v>152763</v>
      </c>
      <c r="EG17" s="28">
        <f t="shared" si="24"/>
        <v>152763</v>
      </c>
      <c r="EH17" s="59"/>
      <c r="EI17" s="36">
        <f t="shared" si="16"/>
        <v>152763</v>
      </c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4">
        <f t="shared" si="25"/>
        <v>0</v>
      </c>
      <c r="FP17" s="28">
        <f t="shared" si="26"/>
        <v>152763</v>
      </c>
      <c r="FQ17" s="59"/>
      <c r="FR17" s="36">
        <f t="shared" si="17"/>
        <v>152763</v>
      </c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4">
        <f t="shared" si="27"/>
        <v>0</v>
      </c>
      <c r="GX17" s="28">
        <f t="shared" si="28"/>
        <v>152763</v>
      </c>
      <c r="GY17" s="59"/>
      <c r="GZ17" s="36">
        <f t="shared" si="18"/>
        <v>152763</v>
      </c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</row>
    <row r="18" spans="1:256" s="14" customFormat="1" ht="30.2" hidden="1" customHeight="1">
      <c r="A18" s="10" t="s">
        <v>516</v>
      </c>
      <c r="B18" s="16" t="s">
        <v>11</v>
      </c>
      <c r="C18" s="19">
        <v>502</v>
      </c>
      <c r="D18" s="2" t="s">
        <v>122</v>
      </c>
      <c r="E18" s="57" t="s">
        <v>126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28">
        <f t="shared" si="19"/>
        <v>0</v>
      </c>
      <c r="AK18" s="13"/>
      <c r="AL18" s="36">
        <f t="shared" si="20"/>
        <v>0</v>
      </c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4">
        <f t="shared" si="21"/>
        <v>0</v>
      </c>
      <c r="BP18" s="28">
        <f t="shared" si="22"/>
        <v>0</v>
      </c>
      <c r="BQ18" s="13"/>
      <c r="BR18" s="36">
        <f t="shared" si="13"/>
        <v>0</v>
      </c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4">
        <f t="shared" si="14"/>
        <v>0</v>
      </c>
      <c r="CY18" s="28">
        <f t="shared" si="29"/>
        <v>0</v>
      </c>
      <c r="CZ18" s="59"/>
      <c r="DA18" s="36">
        <f t="shared" si="15"/>
        <v>0</v>
      </c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4">
        <f t="shared" si="23"/>
        <v>0</v>
      </c>
      <c r="EG18" s="28">
        <f t="shared" si="24"/>
        <v>0</v>
      </c>
      <c r="EH18" s="59"/>
      <c r="EI18" s="36">
        <f t="shared" si="16"/>
        <v>0</v>
      </c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4">
        <f t="shared" si="25"/>
        <v>0</v>
      </c>
      <c r="FP18" s="28">
        <f t="shared" si="26"/>
        <v>0</v>
      </c>
      <c r="FQ18" s="59"/>
      <c r="FR18" s="36">
        <f t="shared" si="17"/>
        <v>0</v>
      </c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4">
        <f t="shared" si="27"/>
        <v>0</v>
      </c>
      <c r="GX18" s="28">
        <f t="shared" si="28"/>
        <v>0</v>
      </c>
      <c r="GY18" s="59"/>
      <c r="GZ18" s="36">
        <f t="shared" si="18"/>
        <v>0</v>
      </c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</row>
    <row r="19" spans="1:256" s="14" customFormat="1" ht="30.2" hidden="1" customHeight="1">
      <c r="A19" s="10" t="s">
        <v>516</v>
      </c>
      <c r="B19" s="16" t="s">
        <v>11</v>
      </c>
      <c r="C19" s="19">
        <v>502</v>
      </c>
      <c r="D19" s="2" t="s">
        <v>0</v>
      </c>
      <c r="E19" s="57" t="s">
        <v>127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28">
        <f t="shared" si="19"/>
        <v>0</v>
      </c>
      <c r="AK19" s="13"/>
      <c r="AL19" s="36">
        <f t="shared" si="20"/>
        <v>0</v>
      </c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4">
        <f t="shared" si="21"/>
        <v>0</v>
      </c>
      <c r="BP19" s="28">
        <f t="shared" si="22"/>
        <v>0</v>
      </c>
      <c r="BQ19" s="13"/>
      <c r="BR19" s="36">
        <f t="shared" si="13"/>
        <v>0</v>
      </c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4">
        <f t="shared" si="14"/>
        <v>0</v>
      </c>
      <c r="CY19" s="28">
        <f t="shared" si="29"/>
        <v>0</v>
      </c>
      <c r="CZ19" s="59"/>
      <c r="DA19" s="36">
        <f t="shared" si="15"/>
        <v>0</v>
      </c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60"/>
      <c r="EE19" s="15"/>
      <c r="EF19" s="14">
        <f t="shared" si="23"/>
        <v>0</v>
      </c>
      <c r="EG19" s="28">
        <f t="shared" si="24"/>
        <v>0</v>
      </c>
      <c r="EH19" s="59"/>
      <c r="EI19" s="36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4">
        <f t="shared" si="25"/>
        <v>0</v>
      </c>
      <c r="FP19" s="28">
        <f t="shared" si="26"/>
        <v>0</v>
      </c>
      <c r="FQ19" s="59"/>
      <c r="FR19" s="36">
        <f t="shared" si="17"/>
        <v>0</v>
      </c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4">
        <f t="shared" si="27"/>
        <v>0</v>
      </c>
      <c r="GX19" s="28">
        <f t="shared" si="28"/>
        <v>0</v>
      </c>
      <c r="GY19" s="59"/>
      <c r="GZ19" s="36">
        <f t="shared" si="18"/>
        <v>0</v>
      </c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</row>
    <row r="20" spans="1:256" s="14" customFormat="1" ht="30.2" hidden="1" customHeight="1">
      <c r="A20" s="10" t="s">
        <v>516</v>
      </c>
      <c r="B20" s="16" t="s">
        <v>11</v>
      </c>
      <c r="C20" s="19">
        <v>502</v>
      </c>
      <c r="D20" s="2" t="s">
        <v>128</v>
      </c>
      <c r="E20" s="57" t="s">
        <v>505</v>
      </c>
      <c r="F20" s="1">
        <v>66946000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>
        <v>173000</v>
      </c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>
        <v>173000</v>
      </c>
      <c r="AH20" s="1"/>
      <c r="AI20" s="1"/>
      <c r="AJ20" s="28">
        <f t="shared" si="19"/>
        <v>67292000</v>
      </c>
      <c r="AK20" s="13">
        <v>67292000</v>
      </c>
      <c r="AL20" s="36">
        <f t="shared" si="20"/>
        <v>0</v>
      </c>
      <c r="AM20" s="1"/>
      <c r="AN20" s="1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4">
        <f t="shared" si="21"/>
        <v>0</v>
      </c>
      <c r="BP20" s="28">
        <f t="shared" si="22"/>
        <v>67292000</v>
      </c>
      <c r="BQ20" s="13">
        <v>67292000</v>
      </c>
      <c r="BR20" s="36">
        <f t="shared" si="13"/>
        <v>0</v>
      </c>
      <c r="BS20" s="15"/>
      <c r="BT20" s="15">
        <v>468903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>
        <v>410414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>
        <v>38688000</v>
      </c>
      <c r="CW20" s="15"/>
      <c r="CX20" s="14">
        <f t="shared" si="14"/>
        <v>39567317</v>
      </c>
      <c r="CY20" s="28">
        <f t="shared" si="29"/>
        <v>106859317</v>
      </c>
      <c r="CZ20" s="59">
        <v>106859317</v>
      </c>
      <c r="DA20" s="36">
        <f t="shared" si="15"/>
        <v>0</v>
      </c>
      <c r="DB20" s="15"/>
      <c r="DC20" s="15"/>
      <c r="DD20" s="15"/>
      <c r="DE20" s="15"/>
      <c r="DF20" s="15"/>
      <c r="DG20" s="15"/>
      <c r="DH20" s="15">
        <v>20645</v>
      </c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4">
        <f t="shared" si="23"/>
        <v>20645</v>
      </c>
      <c r="EG20" s="28">
        <f t="shared" si="24"/>
        <v>106879962</v>
      </c>
      <c r="EH20" s="59"/>
      <c r="EI20" s="36">
        <f t="shared" si="16"/>
        <v>106879962</v>
      </c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4">
        <f t="shared" si="25"/>
        <v>0</v>
      </c>
      <c r="FP20" s="28">
        <f t="shared" si="26"/>
        <v>106879962</v>
      </c>
      <c r="FQ20" s="59"/>
      <c r="FR20" s="36">
        <f t="shared" si="17"/>
        <v>106879962</v>
      </c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4">
        <f t="shared" si="27"/>
        <v>0</v>
      </c>
      <c r="GX20" s="28">
        <f t="shared" si="28"/>
        <v>106879962</v>
      </c>
      <c r="GY20" s="59"/>
      <c r="GZ20" s="36">
        <f t="shared" si="18"/>
        <v>106879962</v>
      </c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</row>
    <row r="21" spans="1:256" s="62" customFormat="1" ht="30.2" hidden="1" customHeight="1">
      <c r="A21" s="10" t="s">
        <v>516</v>
      </c>
      <c r="B21" s="16" t="s">
        <v>11</v>
      </c>
      <c r="C21" s="19">
        <v>502</v>
      </c>
      <c r="D21" s="61" t="s">
        <v>128</v>
      </c>
      <c r="E21" s="61" t="s">
        <v>508</v>
      </c>
      <c r="AJ21" s="28">
        <f t="shared" si="19"/>
        <v>0</v>
      </c>
      <c r="AK21" s="13"/>
      <c r="AL21" s="36">
        <f t="shared" si="20"/>
        <v>0</v>
      </c>
      <c r="BO21" s="14">
        <f t="shared" si="21"/>
        <v>0</v>
      </c>
      <c r="BP21" s="28">
        <f t="shared" si="22"/>
        <v>0</v>
      </c>
      <c r="BQ21" s="13"/>
      <c r="BR21" s="36">
        <f t="shared" si="13"/>
        <v>0</v>
      </c>
      <c r="CX21" s="14">
        <f t="shared" si="14"/>
        <v>0</v>
      </c>
      <c r="CY21" s="28">
        <f t="shared" si="29"/>
        <v>0</v>
      </c>
      <c r="CZ21" s="59"/>
      <c r="DA21" s="36">
        <f t="shared" si="15"/>
        <v>0</v>
      </c>
      <c r="EF21" s="14">
        <f t="shared" si="23"/>
        <v>0</v>
      </c>
      <c r="EG21" s="28">
        <f t="shared" si="24"/>
        <v>0</v>
      </c>
      <c r="EH21" s="59"/>
      <c r="EI21" s="36">
        <f t="shared" si="16"/>
        <v>0</v>
      </c>
      <c r="FO21" s="14">
        <f t="shared" si="25"/>
        <v>0</v>
      </c>
      <c r="FP21" s="28">
        <f t="shared" si="26"/>
        <v>0</v>
      </c>
      <c r="FQ21" s="59"/>
      <c r="FR21" s="36">
        <f t="shared" si="17"/>
        <v>0</v>
      </c>
      <c r="GW21" s="14">
        <f t="shared" si="27"/>
        <v>0</v>
      </c>
      <c r="GX21" s="28">
        <f t="shared" si="28"/>
        <v>0</v>
      </c>
      <c r="GY21" s="59"/>
      <c r="GZ21" s="36">
        <f t="shared" si="18"/>
        <v>0</v>
      </c>
    </row>
    <row r="22" spans="1:256" s="14" customFormat="1" ht="30.2" hidden="1" customHeight="1">
      <c r="A22" s="10" t="s">
        <v>516</v>
      </c>
      <c r="B22" s="16" t="s">
        <v>11</v>
      </c>
      <c r="C22" s="19">
        <v>502</v>
      </c>
      <c r="D22" s="2" t="s">
        <v>129</v>
      </c>
      <c r="E22" s="57" t="s">
        <v>130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28">
        <f t="shared" si="19"/>
        <v>0</v>
      </c>
      <c r="AK22" s="13"/>
      <c r="AL22" s="36">
        <f t="shared" si="20"/>
        <v>0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4">
        <f t="shared" si="21"/>
        <v>0</v>
      </c>
      <c r="BP22" s="28">
        <f t="shared" si="22"/>
        <v>0</v>
      </c>
      <c r="BQ22" s="13"/>
      <c r="BR22" s="36">
        <f t="shared" si="13"/>
        <v>0</v>
      </c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4">
        <f t="shared" si="14"/>
        <v>0</v>
      </c>
      <c r="CY22" s="28">
        <f t="shared" si="29"/>
        <v>0</v>
      </c>
      <c r="CZ22" s="59"/>
      <c r="DA22" s="36">
        <f t="shared" si="15"/>
        <v>0</v>
      </c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4">
        <f t="shared" si="23"/>
        <v>0</v>
      </c>
      <c r="EG22" s="28">
        <f t="shared" si="24"/>
        <v>0</v>
      </c>
      <c r="EH22" s="59"/>
      <c r="EI22" s="36">
        <f t="shared" si="16"/>
        <v>0</v>
      </c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4">
        <f t="shared" si="25"/>
        <v>0</v>
      </c>
      <c r="FP22" s="28">
        <f t="shared" si="26"/>
        <v>0</v>
      </c>
      <c r="FQ22" s="59"/>
      <c r="FR22" s="36">
        <f t="shared" si="17"/>
        <v>0</v>
      </c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4">
        <f t="shared" si="27"/>
        <v>0</v>
      </c>
      <c r="GX22" s="28">
        <f t="shared" si="28"/>
        <v>0</v>
      </c>
      <c r="GY22" s="59"/>
      <c r="GZ22" s="36">
        <f t="shared" si="18"/>
        <v>0</v>
      </c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</row>
    <row r="23" spans="1:256" ht="30.2" hidden="1" customHeight="1">
      <c r="A23" s="10" t="s">
        <v>516</v>
      </c>
      <c r="B23" s="16" t="s">
        <v>11</v>
      </c>
      <c r="C23" s="19">
        <v>502</v>
      </c>
      <c r="D23" s="2" t="s">
        <v>131</v>
      </c>
      <c r="E23" s="57" t="s">
        <v>132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8">
        <f t="shared" si="19"/>
        <v>0</v>
      </c>
      <c r="AK23" s="13"/>
      <c r="AL23" s="36">
        <f t="shared" si="20"/>
        <v>0</v>
      </c>
      <c r="BN23" s="15"/>
      <c r="BO23" s="14">
        <f t="shared" si="21"/>
        <v>0</v>
      </c>
      <c r="BP23" s="28">
        <f t="shared" si="22"/>
        <v>0</v>
      </c>
      <c r="BQ23" s="13"/>
      <c r="BR23" s="36">
        <f t="shared" si="13"/>
        <v>0</v>
      </c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15"/>
      <c r="CW23" s="15"/>
      <c r="CX23" s="14">
        <f t="shared" si="14"/>
        <v>0</v>
      </c>
      <c r="CY23" s="28">
        <f t="shared" si="29"/>
        <v>0</v>
      </c>
      <c r="CZ23" s="59"/>
      <c r="DA23" s="36">
        <f t="shared" si="15"/>
        <v>0</v>
      </c>
      <c r="ED23" s="15"/>
      <c r="EE23" s="15"/>
      <c r="EF23" s="14">
        <f t="shared" si="23"/>
        <v>0</v>
      </c>
      <c r="EG23" s="28">
        <f t="shared" si="24"/>
        <v>0</v>
      </c>
      <c r="EH23" s="59"/>
      <c r="EI23" s="36">
        <f t="shared" si="16"/>
        <v>0</v>
      </c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15"/>
      <c r="FN23" s="15"/>
      <c r="FO23" s="14">
        <f t="shared" si="25"/>
        <v>0</v>
      </c>
      <c r="FP23" s="28">
        <f t="shared" si="26"/>
        <v>0</v>
      </c>
      <c r="FQ23" s="59"/>
      <c r="FR23" s="36">
        <f t="shared" si="17"/>
        <v>0</v>
      </c>
      <c r="GT23" s="15"/>
      <c r="GU23" s="15"/>
      <c r="GV23" s="26"/>
      <c r="GW23" s="14">
        <f t="shared" si="27"/>
        <v>0</v>
      </c>
      <c r="GX23" s="28">
        <f t="shared" si="28"/>
        <v>0</v>
      </c>
      <c r="GY23" s="59"/>
      <c r="GZ23" s="36">
        <f t="shared" si="18"/>
        <v>0</v>
      </c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</row>
    <row r="24" spans="1:256" ht="30.2" hidden="1" customHeight="1">
      <c r="A24" s="10" t="s">
        <v>516</v>
      </c>
      <c r="B24" s="16" t="s">
        <v>12</v>
      </c>
      <c r="C24" s="19">
        <v>503</v>
      </c>
      <c r="D24" s="2" t="s">
        <v>122</v>
      </c>
      <c r="E24" s="57" t="s">
        <v>123</v>
      </c>
      <c r="AJ24" s="28">
        <f t="shared" si="19"/>
        <v>0</v>
      </c>
      <c r="AK24" s="13"/>
      <c r="AL24" s="36">
        <f t="shared" si="20"/>
        <v>0</v>
      </c>
      <c r="BN24" s="15"/>
      <c r="BO24" s="14">
        <f t="shared" si="21"/>
        <v>0</v>
      </c>
      <c r="BP24" s="28">
        <f t="shared" si="22"/>
        <v>0</v>
      </c>
      <c r="BQ24" s="13"/>
      <c r="BR24" s="36">
        <f t="shared" si="13"/>
        <v>0</v>
      </c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15"/>
      <c r="CW24" s="15"/>
      <c r="CX24" s="14">
        <f t="shared" si="14"/>
        <v>0</v>
      </c>
      <c r="CY24" s="28">
        <f t="shared" si="29"/>
        <v>0</v>
      </c>
      <c r="CZ24" s="59"/>
      <c r="DA24" s="36">
        <f t="shared" si="15"/>
        <v>0</v>
      </c>
      <c r="ED24" s="15"/>
      <c r="EE24" s="15"/>
      <c r="EF24" s="14">
        <f t="shared" si="23"/>
        <v>0</v>
      </c>
      <c r="EG24" s="28">
        <f t="shared" si="24"/>
        <v>0</v>
      </c>
      <c r="EH24" s="59"/>
      <c r="EI24" s="36">
        <f t="shared" si="16"/>
        <v>0</v>
      </c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15"/>
      <c r="FN24" s="15"/>
      <c r="FO24" s="14">
        <f t="shared" si="25"/>
        <v>0</v>
      </c>
      <c r="FP24" s="28">
        <f t="shared" si="26"/>
        <v>0</v>
      </c>
      <c r="FQ24" s="59"/>
      <c r="FR24" s="36">
        <f t="shared" si="17"/>
        <v>0</v>
      </c>
      <c r="GT24" s="15"/>
      <c r="GU24" s="15"/>
      <c r="GV24" s="26"/>
      <c r="GW24" s="14">
        <f t="shared" si="27"/>
        <v>0</v>
      </c>
      <c r="GX24" s="28">
        <f t="shared" si="28"/>
        <v>0</v>
      </c>
      <c r="GY24" s="59"/>
      <c r="GZ24" s="36">
        <f t="shared" si="18"/>
        <v>0</v>
      </c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</row>
    <row r="25" spans="1:256" ht="30.2" hidden="1" customHeight="1">
      <c r="A25" s="10" t="s">
        <v>516</v>
      </c>
      <c r="B25" s="16" t="s">
        <v>12</v>
      </c>
      <c r="C25" s="19">
        <v>503</v>
      </c>
      <c r="D25" s="2" t="s">
        <v>122</v>
      </c>
      <c r="E25" s="57" t="s">
        <v>125</v>
      </c>
      <c r="AJ25" s="28">
        <f t="shared" si="19"/>
        <v>0</v>
      </c>
      <c r="AK25" s="13"/>
      <c r="AL25" s="36">
        <f t="shared" si="20"/>
        <v>0</v>
      </c>
      <c r="BN25" s="15"/>
      <c r="BO25" s="14">
        <f t="shared" si="21"/>
        <v>0</v>
      </c>
      <c r="BP25" s="28">
        <f t="shared" si="22"/>
        <v>0</v>
      </c>
      <c r="BQ25" s="13"/>
      <c r="BR25" s="36">
        <f t="shared" si="13"/>
        <v>0</v>
      </c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15"/>
      <c r="CW25" s="15"/>
      <c r="CX25" s="14">
        <f t="shared" si="14"/>
        <v>0</v>
      </c>
      <c r="CY25" s="28">
        <f t="shared" si="29"/>
        <v>0</v>
      </c>
      <c r="CZ25" s="59"/>
      <c r="DA25" s="36">
        <f t="shared" si="15"/>
        <v>0</v>
      </c>
      <c r="DH25" s="3">
        <v>16723</v>
      </c>
      <c r="ED25" s="15"/>
      <c r="EE25" s="15"/>
      <c r="EF25" s="14">
        <f t="shared" si="23"/>
        <v>16723</v>
      </c>
      <c r="EG25" s="28">
        <f t="shared" si="24"/>
        <v>16723</v>
      </c>
      <c r="EH25" s="59"/>
      <c r="EI25" s="36">
        <f t="shared" si="16"/>
        <v>16723</v>
      </c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15"/>
      <c r="FN25" s="15"/>
      <c r="FO25" s="14">
        <f t="shared" si="25"/>
        <v>0</v>
      </c>
      <c r="FP25" s="28">
        <f t="shared" si="26"/>
        <v>16723</v>
      </c>
      <c r="FQ25" s="59"/>
      <c r="FR25" s="36">
        <f t="shared" si="17"/>
        <v>16723</v>
      </c>
      <c r="GT25" s="15"/>
      <c r="GU25" s="15"/>
      <c r="GV25" s="26"/>
      <c r="GW25" s="14">
        <f t="shared" si="27"/>
        <v>0</v>
      </c>
      <c r="GX25" s="28">
        <f t="shared" si="28"/>
        <v>16723</v>
      </c>
      <c r="GY25" s="59"/>
      <c r="GZ25" s="36">
        <f t="shared" si="18"/>
        <v>16723</v>
      </c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</row>
    <row r="26" spans="1:256" ht="30.2" hidden="1" customHeight="1">
      <c r="A26" s="10" t="s">
        <v>516</v>
      </c>
      <c r="B26" s="16" t="s">
        <v>12</v>
      </c>
      <c r="C26" s="19">
        <v>503</v>
      </c>
      <c r="D26" s="2" t="s">
        <v>122</v>
      </c>
      <c r="E26" s="57" t="s">
        <v>126</v>
      </c>
      <c r="AJ26" s="28">
        <f t="shared" si="19"/>
        <v>0</v>
      </c>
      <c r="AK26" s="13"/>
      <c r="AL26" s="36">
        <f t="shared" si="20"/>
        <v>0</v>
      </c>
      <c r="BN26" s="15"/>
      <c r="BO26" s="14">
        <f t="shared" si="21"/>
        <v>0</v>
      </c>
      <c r="BP26" s="28">
        <f t="shared" si="22"/>
        <v>0</v>
      </c>
      <c r="BQ26" s="13"/>
      <c r="BR26" s="36">
        <f t="shared" si="13"/>
        <v>0</v>
      </c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15"/>
      <c r="CW26" s="15"/>
      <c r="CX26" s="14">
        <f t="shared" si="14"/>
        <v>0</v>
      </c>
      <c r="CY26" s="28">
        <f t="shared" si="29"/>
        <v>0</v>
      </c>
      <c r="CZ26" s="59"/>
      <c r="DA26" s="36">
        <f t="shared" si="15"/>
        <v>0</v>
      </c>
      <c r="ED26" s="15"/>
      <c r="EE26" s="15"/>
      <c r="EF26" s="14">
        <f t="shared" si="23"/>
        <v>0</v>
      </c>
      <c r="EG26" s="28">
        <f t="shared" si="24"/>
        <v>0</v>
      </c>
      <c r="EH26" s="59"/>
      <c r="EI26" s="36">
        <f t="shared" si="16"/>
        <v>0</v>
      </c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15"/>
      <c r="FN26" s="15"/>
      <c r="FO26" s="14">
        <f t="shared" si="25"/>
        <v>0</v>
      </c>
      <c r="FP26" s="28">
        <f t="shared" si="26"/>
        <v>0</v>
      </c>
      <c r="FQ26" s="59"/>
      <c r="FR26" s="36">
        <f t="shared" si="17"/>
        <v>0</v>
      </c>
      <c r="GT26" s="15"/>
      <c r="GU26" s="15"/>
      <c r="GV26" s="26"/>
      <c r="GW26" s="14">
        <f t="shared" si="27"/>
        <v>0</v>
      </c>
      <c r="GX26" s="28">
        <f t="shared" si="28"/>
        <v>0</v>
      </c>
      <c r="GY26" s="59"/>
      <c r="GZ26" s="36">
        <f t="shared" si="18"/>
        <v>0</v>
      </c>
    </row>
    <row r="27" spans="1:256" ht="30.2" hidden="1" customHeight="1">
      <c r="A27" s="10" t="s">
        <v>516</v>
      </c>
      <c r="B27" s="16" t="s">
        <v>12</v>
      </c>
      <c r="C27" s="19">
        <v>503</v>
      </c>
      <c r="D27" s="2" t="s">
        <v>0</v>
      </c>
      <c r="E27" s="57" t="s">
        <v>127</v>
      </c>
      <c r="AJ27" s="28">
        <f t="shared" si="19"/>
        <v>0</v>
      </c>
      <c r="AK27" s="13"/>
      <c r="AL27" s="36">
        <f t="shared" si="20"/>
        <v>0</v>
      </c>
      <c r="BN27" s="15"/>
      <c r="BO27" s="14">
        <f t="shared" si="21"/>
        <v>0</v>
      </c>
      <c r="BP27" s="28">
        <f t="shared" si="22"/>
        <v>0</v>
      </c>
      <c r="BQ27" s="13"/>
      <c r="BR27" s="36">
        <f t="shared" si="13"/>
        <v>0</v>
      </c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15"/>
      <c r="CW27" s="15"/>
      <c r="CX27" s="14">
        <f t="shared" si="14"/>
        <v>0</v>
      </c>
      <c r="CY27" s="28">
        <f t="shared" si="29"/>
        <v>0</v>
      </c>
      <c r="CZ27" s="59"/>
      <c r="DA27" s="36">
        <f t="shared" si="15"/>
        <v>0</v>
      </c>
      <c r="ED27" s="15"/>
      <c r="EE27" s="15"/>
      <c r="EF27" s="14">
        <f t="shared" si="23"/>
        <v>0</v>
      </c>
      <c r="EG27" s="28">
        <f t="shared" si="24"/>
        <v>0</v>
      </c>
      <c r="EH27" s="59"/>
      <c r="EI27" s="36">
        <f t="shared" si="16"/>
        <v>0</v>
      </c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15"/>
      <c r="FN27" s="15"/>
      <c r="FO27" s="14">
        <f t="shared" si="25"/>
        <v>0</v>
      </c>
      <c r="FP27" s="28">
        <f t="shared" si="26"/>
        <v>0</v>
      </c>
      <c r="FQ27" s="59"/>
      <c r="FR27" s="36">
        <f t="shared" si="17"/>
        <v>0</v>
      </c>
      <c r="GT27" s="15"/>
      <c r="GU27" s="15"/>
      <c r="GV27" s="26"/>
      <c r="GW27" s="14">
        <f t="shared" si="27"/>
        <v>0</v>
      </c>
      <c r="GX27" s="28">
        <f t="shared" si="28"/>
        <v>0</v>
      </c>
      <c r="GY27" s="59"/>
      <c r="GZ27" s="36">
        <f t="shared" si="18"/>
        <v>0</v>
      </c>
    </row>
    <row r="28" spans="1:256" ht="30.2" hidden="1" customHeight="1">
      <c r="A28" s="10" t="s">
        <v>516</v>
      </c>
      <c r="B28" s="16" t="s">
        <v>12</v>
      </c>
      <c r="C28" s="19">
        <v>503</v>
      </c>
      <c r="D28" s="2" t="s">
        <v>128</v>
      </c>
      <c r="E28" s="57" t="s">
        <v>505</v>
      </c>
      <c r="F28" s="3">
        <v>11500000</v>
      </c>
      <c r="Q28" s="3">
        <v>14777</v>
      </c>
      <c r="AG28" s="3">
        <v>14777</v>
      </c>
      <c r="AJ28" s="28">
        <f t="shared" si="19"/>
        <v>11529554</v>
      </c>
      <c r="AK28" s="13">
        <v>11529554</v>
      </c>
      <c r="AL28" s="36">
        <f t="shared" si="20"/>
        <v>0</v>
      </c>
      <c r="BN28" s="15"/>
      <c r="BO28" s="14">
        <f t="shared" si="21"/>
        <v>0</v>
      </c>
      <c r="BP28" s="28">
        <f t="shared" si="22"/>
        <v>11529554</v>
      </c>
      <c r="BQ28" s="13">
        <v>11529554</v>
      </c>
      <c r="BR28" s="36">
        <f t="shared" si="13"/>
        <v>0</v>
      </c>
      <c r="BS28" s="26"/>
      <c r="BT28" s="26">
        <v>76050</v>
      </c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>
        <v>306699</v>
      </c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15">
        <v>4860000</v>
      </c>
      <c r="CW28" s="15"/>
      <c r="CX28" s="14">
        <f t="shared" si="14"/>
        <v>5242749</v>
      </c>
      <c r="CY28" s="28">
        <f t="shared" si="29"/>
        <v>16772303</v>
      </c>
      <c r="CZ28" s="59">
        <v>16772303</v>
      </c>
      <c r="DA28" s="36">
        <f t="shared" si="15"/>
        <v>0</v>
      </c>
      <c r="ED28" s="15"/>
      <c r="EE28" s="15"/>
      <c r="EF28" s="14">
        <f t="shared" si="23"/>
        <v>0</v>
      </c>
      <c r="EG28" s="28">
        <f t="shared" si="24"/>
        <v>16772303</v>
      </c>
      <c r="EH28" s="59"/>
      <c r="EI28" s="36">
        <f t="shared" si="16"/>
        <v>16772303</v>
      </c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15"/>
      <c r="FN28" s="15"/>
      <c r="FO28" s="14">
        <f t="shared" si="25"/>
        <v>0</v>
      </c>
      <c r="FP28" s="28">
        <f t="shared" si="26"/>
        <v>16772303</v>
      </c>
      <c r="FQ28" s="59"/>
      <c r="FR28" s="36">
        <f t="shared" si="17"/>
        <v>16772303</v>
      </c>
      <c r="GT28" s="15"/>
      <c r="GU28" s="15"/>
      <c r="GV28" s="26"/>
      <c r="GW28" s="14">
        <f t="shared" si="27"/>
        <v>0</v>
      </c>
      <c r="GX28" s="28">
        <f t="shared" si="28"/>
        <v>16772303</v>
      </c>
      <c r="GY28" s="59"/>
      <c r="GZ28" s="36">
        <f t="shared" si="18"/>
        <v>16772303</v>
      </c>
    </row>
    <row r="29" spans="1:256" s="62" customFormat="1" ht="30.2" hidden="1" customHeight="1">
      <c r="A29" s="10" t="s">
        <v>516</v>
      </c>
      <c r="B29" s="16" t="s">
        <v>12</v>
      </c>
      <c r="C29" s="19">
        <v>503</v>
      </c>
      <c r="D29" s="61" t="s">
        <v>128</v>
      </c>
      <c r="E29" s="61" t="s">
        <v>508</v>
      </c>
      <c r="AJ29" s="28">
        <f t="shared" si="19"/>
        <v>0</v>
      </c>
      <c r="AK29" s="13"/>
      <c r="AL29" s="36">
        <f t="shared" si="20"/>
        <v>0</v>
      </c>
      <c r="BO29" s="14">
        <f t="shared" si="21"/>
        <v>0</v>
      </c>
      <c r="BP29" s="28">
        <f t="shared" si="22"/>
        <v>0</v>
      </c>
      <c r="BQ29" s="13"/>
      <c r="BR29" s="36">
        <f t="shared" si="13"/>
        <v>0</v>
      </c>
      <c r="CX29" s="14">
        <f t="shared" si="14"/>
        <v>0</v>
      </c>
      <c r="CY29" s="28">
        <f t="shared" si="29"/>
        <v>0</v>
      </c>
      <c r="CZ29" s="59"/>
      <c r="DA29" s="36">
        <f t="shared" si="15"/>
        <v>0</v>
      </c>
      <c r="EF29" s="14">
        <f t="shared" si="23"/>
        <v>0</v>
      </c>
      <c r="EG29" s="28">
        <f t="shared" si="24"/>
        <v>0</v>
      </c>
      <c r="EH29" s="59"/>
      <c r="EI29" s="36">
        <f t="shared" si="16"/>
        <v>0</v>
      </c>
      <c r="FO29" s="14">
        <f t="shared" si="25"/>
        <v>0</v>
      </c>
      <c r="FP29" s="28">
        <f t="shared" si="26"/>
        <v>0</v>
      </c>
      <c r="FQ29" s="59"/>
      <c r="FR29" s="36">
        <f t="shared" si="17"/>
        <v>0</v>
      </c>
      <c r="GW29" s="14">
        <f t="shared" si="27"/>
        <v>0</v>
      </c>
      <c r="GX29" s="28">
        <f t="shared" si="28"/>
        <v>0</v>
      </c>
      <c r="GY29" s="59"/>
      <c r="GZ29" s="36">
        <f t="shared" si="18"/>
        <v>0</v>
      </c>
    </row>
    <row r="30" spans="1:256" ht="30.2" hidden="1" customHeight="1">
      <c r="A30" s="10" t="s">
        <v>516</v>
      </c>
      <c r="B30" s="16" t="s">
        <v>12</v>
      </c>
      <c r="C30" s="19">
        <v>503</v>
      </c>
      <c r="D30" s="2" t="s">
        <v>129</v>
      </c>
      <c r="E30" s="57" t="s">
        <v>130</v>
      </c>
      <c r="AJ30" s="28">
        <f t="shared" si="19"/>
        <v>0</v>
      </c>
      <c r="AK30" s="13"/>
      <c r="AL30" s="36">
        <f t="shared" si="20"/>
        <v>0</v>
      </c>
      <c r="BN30" s="15"/>
      <c r="BO30" s="14">
        <f t="shared" si="21"/>
        <v>0</v>
      </c>
      <c r="BP30" s="28">
        <f t="shared" si="22"/>
        <v>0</v>
      </c>
      <c r="BQ30" s="13"/>
      <c r="BR30" s="36">
        <f t="shared" si="13"/>
        <v>0</v>
      </c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15"/>
      <c r="CW30" s="15"/>
      <c r="CX30" s="14">
        <f t="shared" si="14"/>
        <v>0</v>
      </c>
      <c r="CY30" s="28">
        <f t="shared" si="29"/>
        <v>0</v>
      </c>
      <c r="CZ30" s="59"/>
      <c r="DA30" s="36">
        <f t="shared" si="15"/>
        <v>0</v>
      </c>
      <c r="ED30" s="15"/>
      <c r="EE30" s="15"/>
      <c r="EF30" s="14">
        <f t="shared" si="23"/>
        <v>0</v>
      </c>
      <c r="EG30" s="28">
        <f t="shared" si="24"/>
        <v>0</v>
      </c>
      <c r="EH30" s="59"/>
      <c r="EI30" s="36">
        <f t="shared" si="16"/>
        <v>0</v>
      </c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15"/>
      <c r="FN30" s="15"/>
      <c r="FO30" s="14">
        <f t="shared" si="25"/>
        <v>0</v>
      </c>
      <c r="FP30" s="28">
        <f t="shared" si="26"/>
        <v>0</v>
      </c>
      <c r="FQ30" s="59"/>
      <c r="FR30" s="36">
        <f t="shared" si="17"/>
        <v>0</v>
      </c>
      <c r="GT30" s="15"/>
      <c r="GU30" s="15"/>
      <c r="GV30" s="26"/>
      <c r="GW30" s="14">
        <f t="shared" si="27"/>
        <v>0</v>
      </c>
      <c r="GX30" s="28">
        <f t="shared" si="28"/>
        <v>0</v>
      </c>
      <c r="GY30" s="59"/>
      <c r="GZ30" s="36">
        <f t="shared" si="18"/>
        <v>0</v>
      </c>
    </row>
    <row r="31" spans="1:256" ht="30.2" hidden="1" customHeight="1">
      <c r="A31" s="10" t="s">
        <v>516</v>
      </c>
      <c r="B31" s="16" t="s">
        <v>12</v>
      </c>
      <c r="C31" s="19">
        <v>503</v>
      </c>
      <c r="D31" s="2" t="s">
        <v>131</v>
      </c>
      <c r="E31" s="57" t="s">
        <v>132</v>
      </c>
      <c r="AJ31" s="28">
        <f t="shared" si="19"/>
        <v>0</v>
      </c>
      <c r="AK31" s="13"/>
      <c r="AL31" s="36">
        <f t="shared" si="20"/>
        <v>0</v>
      </c>
      <c r="BN31" s="15"/>
      <c r="BO31" s="14">
        <f t="shared" si="21"/>
        <v>0</v>
      </c>
      <c r="BP31" s="28">
        <f t="shared" si="22"/>
        <v>0</v>
      </c>
      <c r="BQ31" s="13"/>
      <c r="BR31" s="36">
        <f t="shared" si="13"/>
        <v>0</v>
      </c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15"/>
      <c r="CW31" s="15"/>
      <c r="CX31" s="14">
        <f t="shared" si="14"/>
        <v>0</v>
      </c>
      <c r="CY31" s="28">
        <f t="shared" si="29"/>
        <v>0</v>
      </c>
      <c r="CZ31" s="59"/>
      <c r="DA31" s="36">
        <f t="shared" si="15"/>
        <v>0</v>
      </c>
      <c r="ED31" s="15"/>
      <c r="EE31" s="15"/>
      <c r="EF31" s="14">
        <f t="shared" si="23"/>
        <v>0</v>
      </c>
      <c r="EG31" s="28">
        <f t="shared" si="24"/>
        <v>0</v>
      </c>
      <c r="EH31" s="59"/>
      <c r="EI31" s="36">
        <f t="shared" si="16"/>
        <v>0</v>
      </c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15"/>
      <c r="FN31" s="15"/>
      <c r="FO31" s="14">
        <f t="shared" si="25"/>
        <v>0</v>
      </c>
      <c r="FP31" s="28">
        <f t="shared" si="26"/>
        <v>0</v>
      </c>
      <c r="FQ31" s="59"/>
      <c r="FR31" s="36">
        <f t="shared" si="17"/>
        <v>0</v>
      </c>
      <c r="GT31" s="15"/>
      <c r="GU31" s="15"/>
      <c r="GV31" s="26"/>
      <c r="GW31" s="14">
        <f t="shared" si="27"/>
        <v>0</v>
      </c>
      <c r="GX31" s="28">
        <f t="shared" si="28"/>
        <v>0</v>
      </c>
      <c r="GY31" s="59"/>
      <c r="GZ31" s="36">
        <f t="shared" si="18"/>
        <v>0</v>
      </c>
    </row>
    <row r="32" spans="1:256" ht="30.2" hidden="1" customHeight="1">
      <c r="A32" s="10" t="s">
        <v>516</v>
      </c>
      <c r="B32" s="16" t="s">
        <v>13</v>
      </c>
      <c r="C32" s="19">
        <v>504</v>
      </c>
      <c r="D32" s="2" t="s">
        <v>122</v>
      </c>
      <c r="E32" s="57" t="s">
        <v>123</v>
      </c>
      <c r="AJ32" s="28">
        <f t="shared" si="19"/>
        <v>0</v>
      </c>
      <c r="AK32" s="13"/>
      <c r="AL32" s="36">
        <f t="shared" si="20"/>
        <v>0</v>
      </c>
      <c r="BN32" s="15"/>
      <c r="BO32" s="14">
        <f t="shared" si="21"/>
        <v>0</v>
      </c>
      <c r="BP32" s="28">
        <f t="shared" si="22"/>
        <v>0</v>
      </c>
      <c r="BQ32" s="13"/>
      <c r="BR32" s="36">
        <f t="shared" si="13"/>
        <v>0</v>
      </c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15"/>
      <c r="CW32" s="15"/>
      <c r="CX32" s="14">
        <f t="shared" si="14"/>
        <v>0</v>
      </c>
      <c r="CY32" s="28">
        <f t="shared" si="29"/>
        <v>0</v>
      </c>
      <c r="CZ32" s="59"/>
      <c r="DA32" s="36">
        <f t="shared" si="15"/>
        <v>0</v>
      </c>
      <c r="ED32" s="15"/>
      <c r="EE32" s="15"/>
      <c r="EF32" s="14">
        <f t="shared" si="23"/>
        <v>0</v>
      </c>
      <c r="EG32" s="28">
        <f t="shared" si="24"/>
        <v>0</v>
      </c>
      <c r="EH32" s="59"/>
      <c r="EI32" s="36">
        <f t="shared" si="16"/>
        <v>0</v>
      </c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15"/>
      <c r="FN32" s="15"/>
      <c r="FO32" s="14">
        <f t="shared" si="25"/>
        <v>0</v>
      </c>
      <c r="FP32" s="28">
        <f t="shared" si="26"/>
        <v>0</v>
      </c>
      <c r="FQ32" s="59"/>
      <c r="FR32" s="36">
        <f t="shared" si="17"/>
        <v>0</v>
      </c>
      <c r="GT32" s="15"/>
      <c r="GU32" s="15"/>
      <c r="GV32" s="26"/>
      <c r="GW32" s="14">
        <f t="shared" si="27"/>
        <v>0</v>
      </c>
      <c r="GX32" s="28">
        <f t="shared" si="28"/>
        <v>0</v>
      </c>
      <c r="GY32" s="59"/>
      <c r="GZ32" s="36">
        <f t="shared" si="18"/>
        <v>0</v>
      </c>
    </row>
    <row r="33" spans="1:208" ht="30.2" hidden="1" customHeight="1">
      <c r="A33" s="10" t="s">
        <v>516</v>
      </c>
      <c r="B33" s="16" t="s">
        <v>13</v>
      </c>
      <c r="C33" s="19">
        <v>504</v>
      </c>
      <c r="D33" s="2" t="s">
        <v>122</v>
      </c>
      <c r="E33" s="57" t="s">
        <v>125</v>
      </c>
      <c r="AJ33" s="28">
        <f t="shared" si="19"/>
        <v>0</v>
      </c>
      <c r="AK33" s="13"/>
      <c r="AL33" s="36">
        <f t="shared" si="20"/>
        <v>0</v>
      </c>
      <c r="BN33" s="15"/>
      <c r="BO33" s="14">
        <f t="shared" si="21"/>
        <v>0</v>
      </c>
      <c r="BP33" s="28">
        <f t="shared" si="22"/>
        <v>0</v>
      </c>
      <c r="BQ33" s="13"/>
      <c r="BR33" s="36">
        <f t="shared" si="13"/>
        <v>0</v>
      </c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15"/>
      <c r="CW33" s="15"/>
      <c r="CX33" s="14">
        <f t="shared" si="14"/>
        <v>0</v>
      </c>
      <c r="CY33" s="28">
        <f t="shared" si="29"/>
        <v>0</v>
      </c>
      <c r="CZ33" s="59"/>
      <c r="DA33" s="36">
        <f t="shared" si="15"/>
        <v>0</v>
      </c>
      <c r="DH33" s="3">
        <v>15800</v>
      </c>
      <c r="ED33" s="15"/>
      <c r="EE33" s="15"/>
      <c r="EF33" s="14">
        <f t="shared" si="23"/>
        <v>15800</v>
      </c>
      <c r="EG33" s="28">
        <f t="shared" si="24"/>
        <v>15800</v>
      </c>
      <c r="EH33" s="59"/>
      <c r="EI33" s="36">
        <f t="shared" si="16"/>
        <v>15800</v>
      </c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15"/>
      <c r="FN33" s="15"/>
      <c r="FO33" s="14">
        <f t="shared" si="25"/>
        <v>0</v>
      </c>
      <c r="FP33" s="28">
        <f t="shared" si="26"/>
        <v>15800</v>
      </c>
      <c r="FQ33" s="59"/>
      <c r="FR33" s="36">
        <f t="shared" si="17"/>
        <v>15800</v>
      </c>
      <c r="GT33" s="15"/>
      <c r="GU33" s="15"/>
      <c r="GV33" s="26"/>
      <c r="GW33" s="14">
        <f t="shared" si="27"/>
        <v>0</v>
      </c>
      <c r="GX33" s="28">
        <f t="shared" si="28"/>
        <v>15800</v>
      </c>
      <c r="GY33" s="59"/>
      <c r="GZ33" s="36">
        <f t="shared" si="18"/>
        <v>15800</v>
      </c>
    </row>
    <row r="34" spans="1:208" ht="30.2" hidden="1" customHeight="1">
      <c r="A34" s="10" t="s">
        <v>516</v>
      </c>
      <c r="B34" s="16" t="s">
        <v>13</v>
      </c>
      <c r="C34" s="19">
        <v>504</v>
      </c>
      <c r="D34" s="2" t="s">
        <v>122</v>
      </c>
      <c r="E34" s="57" t="s">
        <v>126</v>
      </c>
      <c r="X34" s="3">
        <v>726</v>
      </c>
      <c r="AJ34" s="28">
        <f t="shared" si="19"/>
        <v>726</v>
      </c>
      <c r="AK34" s="13">
        <v>726</v>
      </c>
      <c r="AL34" s="36">
        <f t="shared" si="20"/>
        <v>0</v>
      </c>
      <c r="BN34" s="15"/>
      <c r="BO34" s="14">
        <f t="shared" si="21"/>
        <v>0</v>
      </c>
      <c r="BP34" s="28">
        <f t="shared" si="22"/>
        <v>726</v>
      </c>
      <c r="BQ34" s="13">
        <v>726</v>
      </c>
      <c r="BR34" s="36">
        <f t="shared" si="13"/>
        <v>0</v>
      </c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15"/>
      <c r="CW34" s="15"/>
      <c r="CX34" s="14">
        <f t="shared" si="14"/>
        <v>0</v>
      </c>
      <c r="CY34" s="28">
        <f t="shared" si="29"/>
        <v>726</v>
      </c>
      <c r="CZ34" s="59">
        <v>726</v>
      </c>
      <c r="DA34" s="36">
        <f t="shared" si="15"/>
        <v>0</v>
      </c>
      <c r="ED34" s="15"/>
      <c r="EE34" s="15"/>
      <c r="EF34" s="14">
        <f t="shared" si="23"/>
        <v>0</v>
      </c>
      <c r="EG34" s="28">
        <f t="shared" si="24"/>
        <v>726</v>
      </c>
      <c r="EH34" s="59"/>
      <c r="EI34" s="36">
        <f t="shared" si="16"/>
        <v>726</v>
      </c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15"/>
      <c r="FN34" s="15"/>
      <c r="FO34" s="14">
        <f t="shared" si="25"/>
        <v>0</v>
      </c>
      <c r="FP34" s="28">
        <f t="shared" si="26"/>
        <v>726</v>
      </c>
      <c r="FQ34" s="59"/>
      <c r="FR34" s="36">
        <f t="shared" si="17"/>
        <v>726</v>
      </c>
      <c r="GT34" s="15"/>
      <c r="GU34" s="15"/>
      <c r="GV34" s="26"/>
      <c r="GW34" s="14">
        <f t="shared" si="27"/>
        <v>0</v>
      </c>
      <c r="GX34" s="28">
        <f t="shared" si="28"/>
        <v>726</v>
      </c>
      <c r="GY34" s="59"/>
      <c r="GZ34" s="36">
        <f t="shared" si="18"/>
        <v>726</v>
      </c>
    </row>
    <row r="35" spans="1:208" ht="30.2" hidden="1" customHeight="1">
      <c r="A35" s="10" t="s">
        <v>516</v>
      </c>
      <c r="B35" s="16" t="s">
        <v>13</v>
      </c>
      <c r="C35" s="19">
        <v>504</v>
      </c>
      <c r="D35" s="2" t="s">
        <v>0</v>
      </c>
      <c r="E35" s="57" t="s">
        <v>127</v>
      </c>
      <c r="AJ35" s="28">
        <f t="shared" si="19"/>
        <v>0</v>
      </c>
      <c r="AK35" s="13"/>
      <c r="AL35" s="36">
        <f t="shared" si="20"/>
        <v>0</v>
      </c>
      <c r="BN35" s="15"/>
      <c r="BO35" s="14">
        <f t="shared" si="21"/>
        <v>0</v>
      </c>
      <c r="BP35" s="28">
        <f t="shared" si="22"/>
        <v>0</v>
      </c>
      <c r="BQ35" s="13"/>
      <c r="BR35" s="36">
        <f t="shared" si="13"/>
        <v>0</v>
      </c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15"/>
      <c r="CW35" s="15"/>
      <c r="CX35" s="14">
        <f t="shared" si="14"/>
        <v>0</v>
      </c>
      <c r="CY35" s="28">
        <f t="shared" si="29"/>
        <v>0</v>
      </c>
      <c r="CZ35" s="59"/>
      <c r="DA35" s="36">
        <f t="shared" si="15"/>
        <v>0</v>
      </c>
      <c r="ED35" s="15"/>
      <c r="EE35" s="15"/>
      <c r="EF35" s="14">
        <f t="shared" si="23"/>
        <v>0</v>
      </c>
      <c r="EG35" s="28">
        <f t="shared" si="24"/>
        <v>0</v>
      </c>
      <c r="EH35" s="59"/>
      <c r="EI35" s="36">
        <f t="shared" si="16"/>
        <v>0</v>
      </c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15"/>
      <c r="FN35" s="15"/>
      <c r="FO35" s="14">
        <f t="shared" si="25"/>
        <v>0</v>
      </c>
      <c r="FP35" s="28">
        <f t="shared" si="26"/>
        <v>0</v>
      </c>
      <c r="FQ35" s="59"/>
      <c r="FR35" s="36">
        <f t="shared" si="17"/>
        <v>0</v>
      </c>
      <c r="GT35" s="15"/>
      <c r="GU35" s="15"/>
      <c r="GV35" s="26"/>
      <c r="GW35" s="14">
        <f t="shared" si="27"/>
        <v>0</v>
      </c>
      <c r="GX35" s="28">
        <f t="shared" si="28"/>
        <v>0</v>
      </c>
      <c r="GY35" s="59"/>
      <c r="GZ35" s="36">
        <f t="shared" si="18"/>
        <v>0</v>
      </c>
    </row>
    <row r="36" spans="1:208" ht="30.2" hidden="1" customHeight="1">
      <c r="A36" s="10" t="s">
        <v>516</v>
      </c>
      <c r="B36" s="16" t="s">
        <v>13</v>
      </c>
      <c r="C36" s="19">
        <v>504</v>
      </c>
      <c r="D36" s="2" t="s">
        <v>128</v>
      </c>
      <c r="E36" s="57" t="s">
        <v>505</v>
      </c>
      <c r="F36" s="3">
        <v>13402000</v>
      </c>
      <c r="Q36" s="3">
        <v>32170</v>
      </c>
      <c r="AG36" s="3">
        <v>32170</v>
      </c>
      <c r="AJ36" s="28">
        <f t="shared" si="19"/>
        <v>13466340</v>
      </c>
      <c r="AK36" s="13">
        <v>13466340</v>
      </c>
      <c r="AL36" s="36">
        <f t="shared" si="20"/>
        <v>0</v>
      </c>
      <c r="BN36" s="15"/>
      <c r="BO36" s="14">
        <f t="shared" si="21"/>
        <v>0</v>
      </c>
      <c r="BP36" s="28">
        <f t="shared" si="22"/>
        <v>13466340</v>
      </c>
      <c r="BQ36" s="13">
        <v>13466340</v>
      </c>
      <c r="BR36" s="36">
        <f t="shared" si="13"/>
        <v>0</v>
      </c>
      <c r="BS36" s="26"/>
      <c r="BT36" s="26">
        <v>76050</v>
      </c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15">
        <v>7254000</v>
      </c>
      <c r="CW36" s="15"/>
      <c r="CX36" s="14">
        <f t="shared" si="14"/>
        <v>7330050</v>
      </c>
      <c r="CY36" s="28">
        <f t="shared" si="29"/>
        <v>20796390</v>
      </c>
      <c r="CZ36" s="59">
        <v>20796390</v>
      </c>
      <c r="DA36" s="36">
        <f t="shared" si="15"/>
        <v>0</v>
      </c>
      <c r="DH36" s="3">
        <v>5165</v>
      </c>
      <c r="ED36" s="15"/>
      <c r="EE36" s="15"/>
      <c r="EF36" s="14">
        <f t="shared" si="23"/>
        <v>5165</v>
      </c>
      <c r="EG36" s="28">
        <f t="shared" si="24"/>
        <v>20801555</v>
      </c>
      <c r="EH36" s="59"/>
      <c r="EI36" s="36">
        <f t="shared" si="16"/>
        <v>20801555</v>
      </c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15"/>
      <c r="FN36" s="15"/>
      <c r="FO36" s="14">
        <f t="shared" si="25"/>
        <v>0</v>
      </c>
      <c r="FP36" s="28">
        <f t="shared" si="26"/>
        <v>20801555</v>
      </c>
      <c r="FQ36" s="59"/>
      <c r="FR36" s="36">
        <f t="shared" si="17"/>
        <v>20801555</v>
      </c>
      <c r="GT36" s="15"/>
      <c r="GU36" s="15"/>
      <c r="GV36" s="26"/>
      <c r="GW36" s="14">
        <f t="shared" si="27"/>
        <v>0</v>
      </c>
      <c r="GX36" s="28">
        <f t="shared" si="28"/>
        <v>20801555</v>
      </c>
      <c r="GY36" s="59"/>
      <c r="GZ36" s="36">
        <f t="shared" si="18"/>
        <v>20801555</v>
      </c>
    </row>
    <row r="37" spans="1:208" s="62" customFormat="1" ht="30.2" hidden="1" customHeight="1">
      <c r="A37" s="10" t="s">
        <v>516</v>
      </c>
      <c r="B37" s="16" t="s">
        <v>13</v>
      </c>
      <c r="C37" s="19">
        <v>504</v>
      </c>
      <c r="D37" s="61" t="s">
        <v>128</v>
      </c>
      <c r="E37" s="61" t="s">
        <v>508</v>
      </c>
      <c r="AJ37" s="28">
        <f t="shared" si="19"/>
        <v>0</v>
      </c>
      <c r="AK37" s="13"/>
      <c r="AL37" s="36">
        <f t="shared" si="20"/>
        <v>0</v>
      </c>
      <c r="BO37" s="14">
        <f t="shared" si="21"/>
        <v>0</v>
      </c>
      <c r="BP37" s="28">
        <f t="shared" si="22"/>
        <v>0</v>
      </c>
      <c r="BQ37" s="13"/>
      <c r="BR37" s="36">
        <f t="shared" si="13"/>
        <v>0</v>
      </c>
      <c r="CX37" s="14">
        <f t="shared" si="14"/>
        <v>0</v>
      </c>
      <c r="CY37" s="28">
        <f t="shared" si="29"/>
        <v>0</v>
      </c>
      <c r="CZ37" s="59"/>
      <c r="DA37" s="36">
        <f t="shared" si="15"/>
        <v>0</v>
      </c>
      <c r="EF37" s="14">
        <f t="shared" si="23"/>
        <v>0</v>
      </c>
      <c r="EG37" s="28">
        <f t="shared" si="24"/>
        <v>0</v>
      </c>
      <c r="EH37" s="59"/>
      <c r="EI37" s="36">
        <f t="shared" si="16"/>
        <v>0</v>
      </c>
      <c r="FO37" s="14">
        <f t="shared" si="25"/>
        <v>0</v>
      </c>
      <c r="FP37" s="28">
        <f t="shared" si="26"/>
        <v>0</v>
      </c>
      <c r="FQ37" s="59"/>
      <c r="FR37" s="36">
        <f t="shared" si="17"/>
        <v>0</v>
      </c>
      <c r="GW37" s="14">
        <f t="shared" si="27"/>
        <v>0</v>
      </c>
      <c r="GX37" s="28">
        <f t="shared" si="28"/>
        <v>0</v>
      </c>
      <c r="GY37" s="59"/>
      <c r="GZ37" s="36">
        <f t="shared" si="18"/>
        <v>0</v>
      </c>
    </row>
    <row r="38" spans="1:208" ht="30.2" hidden="1" customHeight="1">
      <c r="A38" s="10" t="s">
        <v>516</v>
      </c>
      <c r="B38" s="16" t="s">
        <v>13</v>
      </c>
      <c r="C38" s="19">
        <v>504</v>
      </c>
      <c r="D38" s="2" t="s">
        <v>129</v>
      </c>
      <c r="E38" s="57" t="s">
        <v>130</v>
      </c>
      <c r="AJ38" s="28">
        <f t="shared" si="19"/>
        <v>0</v>
      </c>
      <c r="AK38" s="13"/>
      <c r="AL38" s="36">
        <f t="shared" si="20"/>
        <v>0</v>
      </c>
      <c r="BN38" s="15"/>
      <c r="BO38" s="14">
        <f t="shared" si="21"/>
        <v>0</v>
      </c>
      <c r="BP38" s="28">
        <f t="shared" si="22"/>
        <v>0</v>
      </c>
      <c r="BQ38" s="13"/>
      <c r="BR38" s="36">
        <f t="shared" si="13"/>
        <v>0</v>
      </c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15"/>
      <c r="CW38" s="15"/>
      <c r="CX38" s="14">
        <f t="shared" si="14"/>
        <v>0</v>
      </c>
      <c r="CY38" s="28">
        <f t="shared" si="29"/>
        <v>0</v>
      </c>
      <c r="CZ38" s="59"/>
      <c r="DA38" s="36">
        <f t="shared" si="15"/>
        <v>0</v>
      </c>
      <c r="ED38" s="15"/>
      <c r="EE38" s="15"/>
      <c r="EF38" s="14">
        <f t="shared" si="23"/>
        <v>0</v>
      </c>
      <c r="EG38" s="28">
        <f t="shared" si="24"/>
        <v>0</v>
      </c>
      <c r="EH38" s="59"/>
      <c r="EI38" s="36">
        <f t="shared" si="16"/>
        <v>0</v>
      </c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15"/>
      <c r="FN38" s="15"/>
      <c r="FO38" s="14">
        <f t="shared" si="25"/>
        <v>0</v>
      </c>
      <c r="FP38" s="28">
        <f t="shared" si="26"/>
        <v>0</v>
      </c>
      <c r="FQ38" s="59"/>
      <c r="FR38" s="36">
        <f t="shared" si="17"/>
        <v>0</v>
      </c>
      <c r="GT38" s="15"/>
      <c r="GU38" s="15"/>
      <c r="GV38" s="26"/>
      <c r="GW38" s="14">
        <f t="shared" si="27"/>
        <v>0</v>
      </c>
      <c r="GX38" s="28">
        <f t="shared" si="28"/>
        <v>0</v>
      </c>
      <c r="GY38" s="59"/>
      <c r="GZ38" s="36">
        <f t="shared" si="18"/>
        <v>0</v>
      </c>
    </row>
    <row r="39" spans="1:208" ht="30.2" hidden="1" customHeight="1">
      <c r="A39" s="10" t="s">
        <v>516</v>
      </c>
      <c r="B39" s="16" t="s">
        <v>13</v>
      </c>
      <c r="C39" s="19">
        <v>504</v>
      </c>
      <c r="D39" s="2" t="s">
        <v>131</v>
      </c>
      <c r="E39" s="57" t="s">
        <v>132</v>
      </c>
      <c r="AJ39" s="28">
        <f t="shared" si="19"/>
        <v>0</v>
      </c>
      <c r="AK39" s="13"/>
      <c r="AL39" s="36">
        <f t="shared" si="20"/>
        <v>0</v>
      </c>
      <c r="BN39" s="15"/>
      <c r="BO39" s="14">
        <f t="shared" si="21"/>
        <v>0</v>
      </c>
      <c r="BP39" s="28">
        <f t="shared" si="22"/>
        <v>0</v>
      </c>
      <c r="BQ39" s="13"/>
      <c r="BR39" s="36">
        <f t="shared" si="13"/>
        <v>0</v>
      </c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15"/>
      <c r="CW39" s="15"/>
      <c r="CX39" s="14">
        <f t="shared" si="14"/>
        <v>0</v>
      </c>
      <c r="CY39" s="28">
        <f t="shared" si="29"/>
        <v>0</v>
      </c>
      <c r="CZ39" s="59"/>
      <c r="DA39" s="36">
        <f t="shared" si="15"/>
        <v>0</v>
      </c>
      <c r="ED39" s="15"/>
      <c r="EE39" s="15"/>
      <c r="EF39" s="14">
        <f t="shared" si="23"/>
        <v>0</v>
      </c>
      <c r="EG39" s="28">
        <f t="shared" si="24"/>
        <v>0</v>
      </c>
      <c r="EH39" s="59"/>
      <c r="EI39" s="36">
        <f t="shared" si="16"/>
        <v>0</v>
      </c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15"/>
      <c r="FN39" s="15"/>
      <c r="FO39" s="14">
        <f t="shared" si="25"/>
        <v>0</v>
      </c>
      <c r="FP39" s="28">
        <f t="shared" si="26"/>
        <v>0</v>
      </c>
      <c r="FQ39" s="59"/>
      <c r="FR39" s="36">
        <f t="shared" si="17"/>
        <v>0</v>
      </c>
      <c r="GT39" s="15"/>
      <c r="GU39" s="15"/>
      <c r="GV39" s="26"/>
      <c r="GW39" s="14">
        <f t="shared" si="27"/>
        <v>0</v>
      </c>
      <c r="GX39" s="28">
        <f t="shared" si="28"/>
        <v>0</v>
      </c>
      <c r="GY39" s="59"/>
      <c r="GZ39" s="36">
        <f t="shared" si="18"/>
        <v>0</v>
      </c>
    </row>
    <row r="40" spans="1:208" ht="30.2" hidden="1" customHeight="1">
      <c r="A40" s="10" t="s">
        <v>516</v>
      </c>
      <c r="B40" s="16" t="s">
        <v>14</v>
      </c>
      <c r="C40" s="19">
        <v>505</v>
      </c>
      <c r="D40" s="2" t="s">
        <v>122</v>
      </c>
      <c r="E40" s="57" t="s">
        <v>123</v>
      </c>
      <c r="AJ40" s="28">
        <f t="shared" si="19"/>
        <v>0</v>
      </c>
      <c r="AK40" s="13"/>
      <c r="AL40" s="36">
        <f t="shared" si="20"/>
        <v>0</v>
      </c>
      <c r="BN40" s="15"/>
      <c r="BO40" s="14">
        <f t="shared" si="21"/>
        <v>0</v>
      </c>
      <c r="BP40" s="28">
        <f t="shared" si="22"/>
        <v>0</v>
      </c>
      <c r="BQ40" s="13"/>
      <c r="BR40" s="36">
        <f t="shared" si="13"/>
        <v>0</v>
      </c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15"/>
      <c r="CW40" s="15"/>
      <c r="CX40" s="14">
        <f t="shared" si="14"/>
        <v>0</v>
      </c>
      <c r="CY40" s="28">
        <f t="shared" si="29"/>
        <v>0</v>
      </c>
      <c r="CZ40" s="59"/>
      <c r="DA40" s="36">
        <f t="shared" si="15"/>
        <v>0</v>
      </c>
      <c r="ED40" s="15"/>
      <c r="EE40" s="15"/>
      <c r="EF40" s="14">
        <f t="shared" si="23"/>
        <v>0</v>
      </c>
      <c r="EG40" s="28">
        <f t="shared" si="24"/>
        <v>0</v>
      </c>
      <c r="EH40" s="59"/>
      <c r="EI40" s="36">
        <f t="shared" si="16"/>
        <v>0</v>
      </c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15"/>
      <c r="FN40" s="15"/>
      <c r="FO40" s="14">
        <f t="shared" si="25"/>
        <v>0</v>
      </c>
      <c r="FP40" s="28">
        <f t="shared" si="26"/>
        <v>0</v>
      </c>
      <c r="FQ40" s="59"/>
      <c r="FR40" s="36">
        <f t="shared" si="17"/>
        <v>0</v>
      </c>
      <c r="GT40" s="15"/>
      <c r="GU40" s="15"/>
      <c r="GV40" s="26"/>
      <c r="GW40" s="14">
        <f t="shared" si="27"/>
        <v>0</v>
      </c>
      <c r="GX40" s="28">
        <f t="shared" si="28"/>
        <v>0</v>
      </c>
      <c r="GY40" s="59"/>
      <c r="GZ40" s="36">
        <f t="shared" si="18"/>
        <v>0</v>
      </c>
    </row>
    <row r="41" spans="1:208" ht="30.2" hidden="1" customHeight="1">
      <c r="A41" s="10" t="s">
        <v>516</v>
      </c>
      <c r="B41" s="16" t="s">
        <v>14</v>
      </c>
      <c r="C41" s="19">
        <v>505</v>
      </c>
      <c r="D41" s="2" t="s">
        <v>122</v>
      </c>
      <c r="E41" s="57" t="s">
        <v>125</v>
      </c>
      <c r="AJ41" s="28">
        <f t="shared" si="19"/>
        <v>0</v>
      </c>
      <c r="AK41" s="13"/>
      <c r="AL41" s="36">
        <f t="shared" si="20"/>
        <v>0</v>
      </c>
      <c r="BN41" s="15"/>
      <c r="BO41" s="14">
        <f t="shared" si="21"/>
        <v>0</v>
      </c>
      <c r="BP41" s="28">
        <f t="shared" si="22"/>
        <v>0</v>
      </c>
      <c r="BQ41" s="13"/>
      <c r="BR41" s="36">
        <f t="shared" si="13"/>
        <v>0</v>
      </c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15"/>
      <c r="CW41" s="15"/>
      <c r="CX41" s="14">
        <f t="shared" si="14"/>
        <v>0</v>
      </c>
      <c r="CY41" s="28">
        <f t="shared" si="29"/>
        <v>0</v>
      </c>
      <c r="CZ41" s="59"/>
      <c r="DA41" s="36">
        <f t="shared" si="15"/>
        <v>0</v>
      </c>
      <c r="DH41" s="3">
        <v>29039</v>
      </c>
      <c r="DU41" s="3">
        <v>2104</v>
      </c>
      <c r="ED41" s="15"/>
      <c r="EE41" s="15"/>
      <c r="EF41" s="14">
        <f t="shared" si="23"/>
        <v>31143</v>
      </c>
      <c r="EG41" s="28">
        <f t="shared" si="24"/>
        <v>31143</v>
      </c>
      <c r="EH41" s="59"/>
      <c r="EI41" s="36">
        <f t="shared" si="16"/>
        <v>31143</v>
      </c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15"/>
      <c r="FN41" s="15"/>
      <c r="FO41" s="14">
        <f t="shared" si="25"/>
        <v>0</v>
      </c>
      <c r="FP41" s="28">
        <f t="shared" si="26"/>
        <v>31143</v>
      </c>
      <c r="FQ41" s="59"/>
      <c r="FR41" s="36">
        <f t="shared" si="17"/>
        <v>31143</v>
      </c>
      <c r="GT41" s="15"/>
      <c r="GU41" s="15"/>
      <c r="GV41" s="26"/>
      <c r="GW41" s="14">
        <f t="shared" si="27"/>
        <v>0</v>
      </c>
      <c r="GX41" s="28">
        <f t="shared" si="28"/>
        <v>31143</v>
      </c>
      <c r="GY41" s="59"/>
      <c r="GZ41" s="36">
        <f t="shared" si="18"/>
        <v>31143</v>
      </c>
    </row>
    <row r="42" spans="1:208" ht="30.2" hidden="1" customHeight="1">
      <c r="A42" s="10" t="s">
        <v>516</v>
      </c>
      <c r="B42" s="16" t="s">
        <v>14</v>
      </c>
      <c r="C42" s="19">
        <v>505</v>
      </c>
      <c r="D42" s="2" t="s">
        <v>122</v>
      </c>
      <c r="E42" s="57" t="s">
        <v>126</v>
      </c>
      <c r="AJ42" s="28">
        <f t="shared" si="19"/>
        <v>0</v>
      </c>
      <c r="AK42" s="13"/>
      <c r="AL42" s="36">
        <f t="shared" si="20"/>
        <v>0</v>
      </c>
      <c r="BN42" s="15"/>
      <c r="BO42" s="14">
        <f t="shared" si="21"/>
        <v>0</v>
      </c>
      <c r="BP42" s="28">
        <f t="shared" si="22"/>
        <v>0</v>
      </c>
      <c r="BQ42" s="13"/>
      <c r="BR42" s="36">
        <f t="shared" si="13"/>
        <v>0</v>
      </c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15"/>
      <c r="CW42" s="15"/>
      <c r="CX42" s="14">
        <f t="shared" si="14"/>
        <v>0</v>
      </c>
      <c r="CY42" s="28">
        <f t="shared" si="29"/>
        <v>0</v>
      </c>
      <c r="CZ42" s="59"/>
      <c r="DA42" s="36">
        <f t="shared" si="15"/>
        <v>0</v>
      </c>
      <c r="ED42" s="15"/>
      <c r="EE42" s="15"/>
      <c r="EF42" s="14">
        <f t="shared" si="23"/>
        <v>0</v>
      </c>
      <c r="EG42" s="28">
        <f t="shared" si="24"/>
        <v>0</v>
      </c>
      <c r="EH42" s="59"/>
      <c r="EI42" s="36">
        <f t="shared" si="16"/>
        <v>0</v>
      </c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15"/>
      <c r="FN42" s="15"/>
      <c r="FO42" s="14">
        <f t="shared" si="25"/>
        <v>0</v>
      </c>
      <c r="FP42" s="28">
        <f t="shared" si="26"/>
        <v>0</v>
      </c>
      <c r="FQ42" s="59"/>
      <c r="FR42" s="36">
        <f t="shared" si="17"/>
        <v>0</v>
      </c>
      <c r="GT42" s="15"/>
      <c r="GU42" s="15"/>
      <c r="GV42" s="26"/>
      <c r="GW42" s="14">
        <f t="shared" si="27"/>
        <v>0</v>
      </c>
      <c r="GX42" s="28">
        <f t="shared" si="28"/>
        <v>0</v>
      </c>
      <c r="GY42" s="59"/>
      <c r="GZ42" s="36">
        <f t="shared" si="18"/>
        <v>0</v>
      </c>
    </row>
    <row r="43" spans="1:208" ht="30.2" hidden="1" customHeight="1">
      <c r="A43" s="10" t="s">
        <v>516</v>
      </c>
      <c r="B43" s="16" t="s">
        <v>14</v>
      </c>
      <c r="C43" s="19">
        <v>505</v>
      </c>
      <c r="D43" s="2" t="s">
        <v>0</v>
      </c>
      <c r="E43" s="57" t="s">
        <v>127</v>
      </c>
      <c r="AJ43" s="28">
        <f t="shared" si="19"/>
        <v>0</v>
      </c>
      <c r="AK43" s="13"/>
      <c r="AL43" s="36">
        <f t="shared" si="20"/>
        <v>0</v>
      </c>
      <c r="BN43" s="15"/>
      <c r="BO43" s="14">
        <f t="shared" si="21"/>
        <v>0</v>
      </c>
      <c r="BP43" s="28">
        <f t="shared" si="22"/>
        <v>0</v>
      </c>
      <c r="BQ43" s="13"/>
      <c r="BR43" s="36">
        <f t="shared" si="13"/>
        <v>0</v>
      </c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15"/>
      <c r="CW43" s="15"/>
      <c r="CX43" s="14">
        <f t="shared" si="14"/>
        <v>0</v>
      </c>
      <c r="CY43" s="28">
        <f t="shared" si="29"/>
        <v>0</v>
      </c>
      <c r="CZ43" s="59"/>
      <c r="DA43" s="36">
        <f t="shared" si="15"/>
        <v>0</v>
      </c>
      <c r="ED43" s="15"/>
      <c r="EE43" s="15"/>
      <c r="EF43" s="14">
        <f t="shared" si="23"/>
        <v>0</v>
      </c>
      <c r="EG43" s="28">
        <f t="shared" si="24"/>
        <v>0</v>
      </c>
      <c r="EH43" s="59"/>
      <c r="EI43" s="36">
        <f t="shared" si="16"/>
        <v>0</v>
      </c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15"/>
      <c r="FN43" s="15"/>
      <c r="FO43" s="14">
        <f t="shared" si="25"/>
        <v>0</v>
      </c>
      <c r="FP43" s="28">
        <f t="shared" si="26"/>
        <v>0</v>
      </c>
      <c r="FQ43" s="59"/>
      <c r="FR43" s="36">
        <f t="shared" si="17"/>
        <v>0</v>
      </c>
      <c r="GT43" s="15"/>
      <c r="GU43" s="15"/>
      <c r="GV43" s="26"/>
      <c r="GW43" s="14">
        <f t="shared" si="27"/>
        <v>0</v>
      </c>
      <c r="GX43" s="28">
        <f t="shared" si="28"/>
        <v>0</v>
      </c>
      <c r="GY43" s="59"/>
      <c r="GZ43" s="36">
        <f t="shared" si="18"/>
        <v>0</v>
      </c>
    </row>
    <row r="44" spans="1:208" ht="30.2" hidden="1" customHeight="1">
      <c r="A44" s="10" t="s">
        <v>516</v>
      </c>
      <c r="B44" s="16" t="s">
        <v>14</v>
      </c>
      <c r="C44" s="19">
        <v>505</v>
      </c>
      <c r="D44" s="2" t="s">
        <v>128</v>
      </c>
      <c r="E44" s="57" t="s">
        <v>505</v>
      </c>
      <c r="F44" s="3">
        <v>13506000</v>
      </c>
      <c r="Q44" s="3">
        <v>14777</v>
      </c>
      <c r="AG44" s="3">
        <v>14777</v>
      </c>
      <c r="AJ44" s="28">
        <f t="shared" si="19"/>
        <v>13535554</v>
      </c>
      <c r="AK44" s="13">
        <v>13535554</v>
      </c>
      <c r="AL44" s="36">
        <f t="shared" si="20"/>
        <v>0</v>
      </c>
      <c r="BN44" s="15"/>
      <c r="BO44" s="14">
        <f t="shared" si="21"/>
        <v>0</v>
      </c>
      <c r="BP44" s="28">
        <f t="shared" si="22"/>
        <v>13535554</v>
      </c>
      <c r="BQ44" s="13">
        <v>13535554</v>
      </c>
      <c r="BR44" s="36">
        <f t="shared" si="13"/>
        <v>0</v>
      </c>
      <c r="BS44" s="26"/>
      <c r="BT44" s="26">
        <v>76050</v>
      </c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>
        <v>306699</v>
      </c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15">
        <v>5731000</v>
      </c>
      <c r="CW44" s="15"/>
      <c r="CX44" s="14">
        <f t="shared" si="14"/>
        <v>6113749</v>
      </c>
      <c r="CY44" s="28">
        <f t="shared" si="29"/>
        <v>19649303</v>
      </c>
      <c r="CZ44" s="59">
        <v>19649303</v>
      </c>
      <c r="DA44" s="36">
        <f t="shared" si="15"/>
        <v>0</v>
      </c>
      <c r="ED44" s="15"/>
      <c r="EE44" s="15"/>
      <c r="EF44" s="14">
        <f t="shared" si="23"/>
        <v>0</v>
      </c>
      <c r="EG44" s="28">
        <f t="shared" si="24"/>
        <v>19649303</v>
      </c>
      <c r="EH44" s="59"/>
      <c r="EI44" s="36">
        <f t="shared" si="16"/>
        <v>19649303</v>
      </c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15"/>
      <c r="FN44" s="15"/>
      <c r="FO44" s="14">
        <f t="shared" si="25"/>
        <v>0</v>
      </c>
      <c r="FP44" s="28">
        <f t="shared" si="26"/>
        <v>19649303</v>
      </c>
      <c r="FQ44" s="59"/>
      <c r="FR44" s="36">
        <f t="shared" si="17"/>
        <v>19649303</v>
      </c>
      <c r="GT44" s="15"/>
      <c r="GU44" s="15"/>
      <c r="GV44" s="26"/>
      <c r="GW44" s="14">
        <f t="shared" si="27"/>
        <v>0</v>
      </c>
      <c r="GX44" s="28">
        <f t="shared" si="28"/>
        <v>19649303</v>
      </c>
      <c r="GY44" s="59"/>
      <c r="GZ44" s="36">
        <f t="shared" si="18"/>
        <v>19649303</v>
      </c>
    </row>
    <row r="45" spans="1:208" s="62" customFormat="1" ht="30.2" hidden="1" customHeight="1">
      <c r="A45" s="10" t="s">
        <v>516</v>
      </c>
      <c r="B45" s="16" t="s">
        <v>14</v>
      </c>
      <c r="C45" s="19">
        <v>505</v>
      </c>
      <c r="D45" s="61" t="s">
        <v>128</v>
      </c>
      <c r="E45" s="61" t="s">
        <v>508</v>
      </c>
      <c r="AJ45" s="28">
        <f t="shared" si="19"/>
        <v>0</v>
      </c>
      <c r="AK45" s="13"/>
      <c r="AL45" s="36">
        <f t="shared" si="20"/>
        <v>0</v>
      </c>
      <c r="BO45" s="14">
        <f t="shared" si="21"/>
        <v>0</v>
      </c>
      <c r="BP45" s="28">
        <f t="shared" si="22"/>
        <v>0</v>
      </c>
      <c r="BQ45" s="13"/>
      <c r="BR45" s="36">
        <f t="shared" si="13"/>
        <v>0</v>
      </c>
      <c r="CX45" s="14">
        <f t="shared" si="14"/>
        <v>0</v>
      </c>
      <c r="CY45" s="28">
        <f t="shared" si="29"/>
        <v>0</v>
      </c>
      <c r="CZ45" s="59"/>
      <c r="DA45" s="36">
        <f t="shared" si="15"/>
        <v>0</v>
      </c>
      <c r="EF45" s="14">
        <f t="shared" si="23"/>
        <v>0</v>
      </c>
      <c r="EG45" s="28">
        <f t="shared" si="24"/>
        <v>0</v>
      </c>
      <c r="EH45" s="59"/>
      <c r="EI45" s="36">
        <f t="shared" si="16"/>
        <v>0</v>
      </c>
      <c r="FO45" s="14">
        <f t="shared" si="25"/>
        <v>0</v>
      </c>
      <c r="FP45" s="28">
        <f t="shared" si="26"/>
        <v>0</v>
      </c>
      <c r="FQ45" s="59"/>
      <c r="FR45" s="36">
        <f t="shared" si="17"/>
        <v>0</v>
      </c>
      <c r="GW45" s="14">
        <f t="shared" si="27"/>
        <v>0</v>
      </c>
      <c r="GX45" s="28">
        <f t="shared" si="28"/>
        <v>0</v>
      </c>
      <c r="GY45" s="59"/>
      <c r="GZ45" s="36">
        <f t="shared" si="18"/>
        <v>0</v>
      </c>
    </row>
    <row r="46" spans="1:208" ht="30.2" hidden="1" customHeight="1">
      <c r="A46" s="10" t="s">
        <v>516</v>
      </c>
      <c r="B46" s="16" t="s">
        <v>14</v>
      </c>
      <c r="C46" s="19">
        <v>505</v>
      </c>
      <c r="D46" s="2" t="s">
        <v>129</v>
      </c>
      <c r="E46" s="57" t="s">
        <v>130</v>
      </c>
      <c r="AJ46" s="28">
        <f t="shared" si="19"/>
        <v>0</v>
      </c>
      <c r="AK46" s="13"/>
      <c r="AL46" s="36">
        <f t="shared" si="20"/>
        <v>0</v>
      </c>
      <c r="BN46" s="15"/>
      <c r="BO46" s="14">
        <f t="shared" si="21"/>
        <v>0</v>
      </c>
      <c r="BP46" s="28">
        <f t="shared" si="22"/>
        <v>0</v>
      </c>
      <c r="BQ46" s="13"/>
      <c r="BR46" s="36">
        <f t="shared" si="13"/>
        <v>0</v>
      </c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15"/>
      <c r="CW46" s="15"/>
      <c r="CX46" s="14">
        <f t="shared" si="14"/>
        <v>0</v>
      </c>
      <c r="CY46" s="28">
        <f t="shared" si="29"/>
        <v>0</v>
      </c>
      <c r="CZ46" s="59"/>
      <c r="DA46" s="36">
        <f t="shared" si="15"/>
        <v>0</v>
      </c>
      <c r="DO46" s="3">
        <v>6703</v>
      </c>
      <c r="ED46" s="15"/>
      <c r="EE46" s="15"/>
      <c r="EF46" s="14">
        <f t="shared" si="23"/>
        <v>6703</v>
      </c>
      <c r="EG46" s="28">
        <f t="shared" si="24"/>
        <v>6703</v>
      </c>
      <c r="EH46" s="59"/>
      <c r="EI46" s="36">
        <f t="shared" si="16"/>
        <v>6703</v>
      </c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15"/>
      <c r="FN46" s="15"/>
      <c r="FO46" s="14">
        <f t="shared" si="25"/>
        <v>0</v>
      </c>
      <c r="FP46" s="28">
        <f t="shared" si="26"/>
        <v>6703</v>
      </c>
      <c r="FQ46" s="59"/>
      <c r="FR46" s="36">
        <f t="shared" si="17"/>
        <v>6703</v>
      </c>
      <c r="GT46" s="15"/>
      <c r="GU46" s="15"/>
      <c r="GV46" s="26"/>
      <c r="GW46" s="14">
        <f t="shared" si="27"/>
        <v>0</v>
      </c>
      <c r="GX46" s="28">
        <f t="shared" si="28"/>
        <v>6703</v>
      </c>
      <c r="GY46" s="59"/>
      <c r="GZ46" s="36">
        <f t="shared" si="18"/>
        <v>6703</v>
      </c>
    </row>
    <row r="47" spans="1:208" ht="30.2" hidden="1" customHeight="1">
      <c r="A47" s="10" t="s">
        <v>516</v>
      </c>
      <c r="B47" s="16" t="s">
        <v>14</v>
      </c>
      <c r="C47" s="19">
        <v>505</v>
      </c>
      <c r="D47" s="2" t="s">
        <v>131</v>
      </c>
      <c r="E47" s="57" t="s">
        <v>132</v>
      </c>
      <c r="AJ47" s="28">
        <f t="shared" si="19"/>
        <v>0</v>
      </c>
      <c r="AK47" s="13"/>
      <c r="AL47" s="36">
        <f t="shared" si="20"/>
        <v>0</v>
      </c>
      <c r="BN47" s="15"/>
      <c r="BO47" s="14">
        <f t="shared" si="21"/>
        <v>0</v>
      </c>
      <c r="BP47" s="28">
        <f t="shared" si="22"/>
        <v>0</v>
      </c>
      <c r="BQ47" s="13"/>
      <c r="BR47" s="36">
        <f t="shared" si="13"/>
        <v>0</v>
      </c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15"/>
      <c r="CW47" s="15"/>
      <c r="CX47" s="14">
        <f t="shared" si="14"/>
        <v>0</v>
      </c>
      <c r="CY47" s="28">
        <f t="shared" si="29"/>
        <v>0</v>
      </c>
      <c r="CZ47" s="59"/>
      <c r="DA47" s="36">
        <f t="shared" si="15"/>
        <v>0</v>
      </c>
      <c r="ED47" s="15"/>
      <c r="EE47" s="15"/>
      <c r="EF47" s="14">
        <f t="shared" si="23"/>
        <v>0</v>
      </c>
      <c r="EG47" s="28">
        <f t="shared" si="24"/>
        <v>0</v>
      </c>
      <c r="EH47" s="59"/>
      <c r="EI47" s="36">
        <f t="shared" si="16"/>
        <v>0</v>
      </c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15"/>
      <c r="FN47" s="15"/>
      <c r="FO47" s="14">
        <f t="shared" si="25"/>
        <v>0</v>
      </c>
      <c r="FP47" s="28">
        <f t="shared" si="26"/>
        <v>0</v>
      </c>
      <c r="FQ47" s="59"/>
      <c r="FR47" s="36">
        <f t="shared" si="17"/>
        <v>0</v>
      </c>
      <c r="GT47" s="15"/>
      <c r="GU47" s="15"/>
      <c r="GV47" s="26"/>
      <c r="GW47" s="14">
        <f t="shared" si="27"/>
        <v>0</v>
      </c>
      <c r="GX47" s="28">
        <f t="shared" si="28"/>
        <v>0</v>
      </c>
      <c r="GY47" s="59"/>
      <c r="GZ47" s="36">
        <f t="shared" si="18"/>
        <v>0</v>
      </c>
    </row>
    <row r="48" spans="1:208" ht="30.2" hidden="1" customHeight="1">
      <c r="A48" s="10" t="s">
        <v>516</v>
      </c>
      <c r="B48" s="16" t="s">
        <v>15</v>
      </c>
      <c r="C48" s="19">
        <v>506</v>
      </c>
      <c r="D48" s="2" t="s">
        <v>122</v>
      </c>
      <c r="E48" s="57" t="s">
        <v>123</v>
      </c>
      <c r="AJ48" s="28">
        <f t="shared" si="19"/>
        <v>0</v>
      </c>
      <c r="AK48" s="13"/>
      <c r="AL48" s="36">
        <f t="shared" si="20"/>
        <v>0</v>
      </c>
      <c r="BN48" s="15"/>
      <c r="BO48" s="14">
        <f t="shared" si="21"/>
        <v>0</v>
      </c>
      <c r="BP48" s="28">
        <f t="shared" si="22"/>
        <v>0</v>
      </c>
      <c r="BQ48" s="13"/>
      <c r="BR48" s="36">
        <f t="shared" si="13"/>
        <v>0</v>
      </c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15"/>
      <c r="CW48" s="15"/>
      <c r="CX48" s="14">
        <f t="shared" si="14"/>
        <v>0</v>
      </c>
      <c r="CY48" s="28">
        <f t="shared" si="29"/>
        <v>0</v>
      </c>
      <c r="CZ48" s="59"/>
      <c r="DA48" s="36">
        <f t="shared" si="15"/>
        <v>0</v>
      </c>
      <c r="ED48" s="15"/>
      <c r="EE48" s="15"/>
      <c r="EF48" s="14">
        <f t="shared" si="23"/>
        <v>0</v>
      </c>
      <c r="EG48" s="28">
        <f t="shared" si="24"/>
        <v>0</v>
      </c>
      <c r="EH48" s="59"/>
      <c r="EI48" s="36">
        <f t="shared" si="16"/>
        <v>0</v>
      </c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15"/>
      <c r="FN48" s="15"/>
      <c r="FO48" s="14">
        <f t="shared" si="25"/>
        <v>0</v>
      </c>
      <c r="FP48" s="28">
        <f t="shared" si="26"/>
        <v>0</v>
      </c>
      <c r="FQ48" s="59"/>
      <c r="FR48" s="36">
        <f t="shared" si="17"/>
        <v>0</v>
      </c>
      <c r="GT48" s="15"/>
      <c r="GU48" s="15"/>
      <c r="GV48" s="26"/>
      <c r="GW48" s="14">
        <f t="shared" si="27"/>
        <v>0</v>
      </c>
      <c r="GX48" s="28">
        <f t="shared" si="28"/>
        <v>0</v>
      </c>
      <c r="GY48" s="59"/>
      <c r="GZ48" s="36">
        <f t="shared" si="18"/>
        <v>0</v>
      </c>
    </row>
    <row r="49" spans="1:208" ht="30.2" hidden="1" customHeight="1">
      <c r="A49" s="10" t="s">
        <v>516</v>
      </c>
      <c r="B49" s="16" t="s">
        <v>15</v>
      </c>
      <c r="C49" s="19">
        <v>506</v>
      </c>
      <c r="D49" s="2" t="s">
        <v>122</v>
      </c>
      <c r="E49" s="57" t="s">
        <v>125</v>
      </c>
      <c r="AJ49" s="28">
        <f t="shared" si="19"/>
        <v>0</v>
      </c>
      <c r="AK49" s="13"/>
      <c r="AL49" s="36">
        <f t="shared" si="20"/>
        <v>0</v>
      </c>
      <c r="BN49" s="15"/>
      <c r="BO49" s="14">
        <f t="shared" si="21"/>
        <v>0</v>
      </c>
      <c r="BP49" s="28">
        <f t="shared" si="22"/>
        <v>0</v>
      </c>
      <c r="BQ49" s="13"/>
      <c r="BR49" s="36">
        <f t="shared" si="13"/>
        <v>0</v>
      </c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15"/>
      <c r="CW49" s="15"/>
      <c r="CX49" s="14">
        <f t="shared" si="14"/>
        <v>0</v>
      </c>
      <c r="CY49" s="28">
        <f t="shared" si="29"/>
        <v>0</v>
      </c>
      <c r="CZ49" s="59"/>
      <c r="DA49" s="36">
        <f t="shared" si="15"/>
        <v>0</v>
      </c>
      <c r="DH49" s="3">
        <v>11376</v>
      </c>
      <c r="ED49" s="15"/>
      <c r="EE49" s="15"/>
      <c r="EF49" s="14">
        <f t="shared" si="23"/>
        <v>11376</v>
      </c>
      <c r="EG49" s="28">
        <f t="shared" si="24"/>
        <v>11376</v>
      </c>
      <c r="EH49" s="59"/>
      <c r="EI49" s="36">
        <f t="shared" si="16"/>
        <v>11376</v>
      </c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15"/>
      <c r="FN49" s="15"/>
      <c r="FO49" s="14">
        <f t="shared" si="25"/>
        <v>0</v>
      </c>
      <c r="FP49" s="28">
        <f t="shared" si="26"/>
        <v>11376</v>
      </c>
      <c r="FQ49" s="59"/>
      <c r="FR49" s="36">
        <f t="shared" si="17"/>
        <v>11376</v>
      </c>
      <c r="GT49" s="15"/>
      <c r="GU49" s="15"/>
      <c r="GV49" s="26"/>
      <c r="GW49" s="14">
        <f t="shared" si="27"/>
        <v>0</v>
      </c>
      <c r="GX49" s="28">
        <f t="shared" si="28"/>
        <v>11376</v>
      </c>
      <c r="GY49" s="59"/>
      <c r="GZ49" s="36">
        <f t="shared" si="18"/>
        <v>11376</v>
      </c>
    </row>
    <row r="50" spans="1:208" ht="30.2" hidden="1" customHeight="1">
      <c r="A50" s="10" t="s">
        <v>516</v>
      </c>
      <c r="B50" s="16" t="s">
        <v>15</v>
      </c>
      <c r="C50" s="19">
        <v>506</v>
      </c>
      <c r="D50" s="2" t="s">
        <v>122</v>
      </c>
      <c r="E50" s="57" t="s">
        <v>126</v>
      </c>
      <c r="AJ50" s="28">
        <f t="shared" si="19"/>
        <v>0</v>
      </c>
      <c r="AK50" s="13"/>
      <c r="AL50" s="36">
        <f t="shared" si="20"/>
        <v>0</v>
      </c>
      <c r="BN50" s="15"/>
      <c r="BO50" s="14">
        <f t="shared" si="21"/>
        <v>0</v>
      </c>
      <c r="BP50" s="28">
        <f t="shared" si="22"/>
        <v>0</v>
      </c>
      <c r="BQ50" s="13"/>
      <c r="BR50" s="36">
        <f t="shared" si="13"/>
        <v>0</v>
      </c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15"/>
      <c r="CW50" s="15"/>
      <c r="CX50" s="14">
        <f t="shared" si="14"/>
        <v>0</v>
      </c>
      <c r="CY50" s="28">
        <f t="shared" si="29"/>
        <v>0</v>
      </c>
      <c r="CZ50" s="59"/>
      <c r="DA50" s="36">
        <f t="shared" si="15"/>
        <v>0</v>
      </c>
      <c r="ED50" s="15"/>
      <c r="EE50" s="15"/>
      <c r="EF50" s="14">
        <f t="shared" si="23"/>
        <v>0</v>
      </c>
      <c r="EG50" s="28">
        <f t="shared" si="24"/>
        <v>0</v>
      </c>
      <c r="EH50" s="59"/>
      <c r="EI50" s="36">
        <f t="shared" si="16"/>
        <v>0</v>
      </c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15"/>
      <c r="FN50" s="15"/>
      <c r="FO50" s="14">
        <f t="shared" si="25"/>
        <v>0</v>
      </c>
      <c r="FP50" s="28">
        <f t="shared" si="26"/>
        <v>0</v>
      </c>
      <c r="FQ50" s="59"/>
      <c r="FR50" s="36">
        <f t="shared" si="17"/>
        <v>0</v>
      </c>
      <c r="GT50" s="15"/>
      <c r="GU50" s="15"/>
      <c r="GV50" s="26"/>
      <c r="GW50" s="14">
        <f t="shared" si="27"/>
        <v>0</v>
      </c>
      <c r="GX50" s="28">
        <f t="shared" si="28"/>
        <v>0</v>
      </c>
      <c r="GY50" s="59"/>
      <c r="GZ50" s="36">
        <f t="shared" si="18"/>
        <v>0</v>
      </c>
    </row>
    <row r="51" spans="1:208" ht="30.2" hidden="1" customHeight="1">
      <c r="A51" s="10" t="s">
        <v>516</v>
      </c>
      <c r="B51" s="16" t="s">
        <v>15</v>
      </c>
      <c r="C51" s="19">
        <v>506</v>
      </c>
      <c r="D51" s="2" t="s">
        <v>0</v>
      </c>
      <c r="E51" s="57" t="s">
        <v>127</v>
      </c>
      <c r="AJ51" s="28">
        <f t="shared" si="19"/>
        <v>0</v>
      </c>
      <c r="AK51" s="13"/>
      <c r="AL51" s="36">
        <f t="shared" si="20"/>
        <v>0</v>
      </c>
      <c r="BN51" s="15"/>
      <c r="BO51" s="14">
        <f t="shared" si="21"/>
        <v>0</v>
      </c>
      <c r="BP51" s="28">
        <f t="shared" si="22"/>
        <v>0</v>
      </c>
      <c r="BQ51" s="13"/>
      <c r="BR51" s="36">
        <f t="shared" si="13"/>
        <v>0</v>
      </c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15"/>
      <c r="CW51" s="15"/>
      <c r="CX51" s="14">
        <f t="shared" si="14"/>
        <v>0</v>
      </c>
      <c r="CY51" s="28">
        <f t="shared" si="29"/>
        <v>0</v>
      </c>
      <c r="CZ51" s="59"/>
      <c r="DA51" s="36">
        <f t="shared" si="15"/>
        <v>0</v>
      </c>
      <c r="ED51" s="15"/>
      <c r="EE51" s="15"/>
      <c r="EF51" s="14">
        <f t="shared" si="23"/>
        <v>0</v>
      </c>
      <c r="EG51" s="28">
        <f t="shared" si="24"/>
        <v>0</v>
      </c>
      <c r="EH51" s="59"/>
      <c r="EI51" s="36">
        <f t="shared" si="16"/>
        <v>0</v>
      </c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15"/>
      <c r="FN51" s="15"/>
      <c r="FO51" s="14">
        <f t="shared" si="25"/>
        <v>0</v>
      </c>
      <c r="FP51" s="28">
        <f t="shared" si="26"/>
        <v>0</v>
      </c>
      <c r="FQ51" s="59"/>
      <c r="FR51" s="36">
        <f t="shared" si="17"/>
        <v>0</v>
      </c>
      <c r="GT51" s="15"/>
      <c r="GU51" s="15"/>
      <c r="GV51" s="26"/>
      <c r="GW51" s="14">
        <f t="shared" si="27"/>
        <v>0</v>
      </c>
      <c r="GX51" s="28">
        <f t="shared" si="28"/>
        <v>0</v>
      </c>
      <c r="GY51" s="59"/>
      <c r="GZ51" s="36">
        <f t="shared" si="18"/>
        <v>0</v>
      </c>
    </row>
    <row r="52" spans="1:208" ht="30.2" hidden="1" customHeight="1">
      <c r="A52" s="10" t="s">
        <v>516</v>
      </c>
      <c r="B52" s="16" t="s">
        <v>15</v>
      </c>
      <c r="C52" s="19">
        <v>506</v>
      </c>
      <c r="D52" s="2" t="s">
        <v>128</v>
      </c>
      <c r="E52" s="57" t="s">
        <v>505</v>
      </c>
      <c r="F52" s="3">
        <v>5125000</v>
      </c>
      <c r="Q52" s="3">
        <v>17240</v>
      </c>
      <c r="AG52" s="3">
        <v>17240</v>
      </c>
      <c r="AJ52" s="28">
        <f t="shared" si="19"/>
        <v>5159480</v>
      </c>
      <c r="AK52" s="13">
        <v>5159480</v>
      </c>
      <c r="AL52" s="36">
        <f t="shared" si="20"/>
        <v>0</v>
      </c>
      <c r="BN52" s="15"/>
      <c r="BO52" s="14">
        <f t="shared" si="21"/>
        <v>0</v>
      </c>
      <c r="BP52" s="28">
        <f t="shared" si="22"/>
        <v>5159480</v>
      </c>
      <c r="BQ52" s="13">
        <v>5159480</v>
      </c>
      <c r="BR52" s="36">
        <f t="shared" si="13"/>
        <v>0</v>
      </c>
      <c r="BS52" s="26"/>
      <c r="BT52" s="26">
        <v>76050</v>
      </c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>
        <v>306699</v>
      </c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15">
        <v>5034000</v>
      </c>
      <c r="CW52" s="15"/>
      <c r="CX52" s="14">
        <f t="shared" si="14"/>
        <v>5416749</v>
      </c>
      <c r="CY52" s="28">
        <f t="shared" si="29"/>
        <v>10576229</v>
      </c>
      <c r="CZ52" s="59">
        <v>10576229</v>
      </c>
      <c r="DA52" s="36">
        <f>CY52-CZ52</f>
        <v>0</v>
      </c>
      <c r="DH52" s="3">
        <v>112000</v>
      </c>
      <c r="ED52" s="15"/>
      <c r="EE52" s="15"/>
      <c r="EF52" s="14">
        <f t="shared" si="23"/>
        <v>112000</v>
      </c>
      <c r="EG52" s="28">
        <f t="shared" si="24"/>
        <v>10688229</v>
      </c>
      <c r="EH52" s="59"/>
      <c r="EI52" s="36">
        <f t="shared" si="16"/>
        <v>10688229</v>
      </c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15"/>
      <c r="FN52" s="15"/>
      <c r="FO52" s="14">
        <f t="shared" si="25"/>
        <v>0</v>
      </c>
      <c r="FP52" s="28">
        <f t="shared" si="26"/>
        <v>10688229</v>
      </c>
      <c r="FQ52" s="59"/>
      <c r="FR52" s="36">
        <f t="shared" si="17"/>
        <v>10688229</v>
      </c>
      <c r="GT52" s="15"/>
      <c r="GU52" s="15"/>
      <c r="GV52" s="26"/>
      <c r="GW52" s="14">
        <f t="shared" si="27"/>
        <v>0</v>
      </c>
      <c r="GX52" s="28">
        <f t="shared" si="28"/>
        <v>10688229</v>
      </c>
      <c r="GY52" s="59"/>
      <c r="GZ52" s="36">
        <f t="shared" si="18"/>
        <v>10688229</v>
      </c>
    </row>
    <row r="53" spans="1:208" s="62" customFormat="1" ht="30.2" hidden="1" customHeight="1">
      <c r="A53" s="10" t="s">
        <v>516</v>
      </c>
      <c r="B53" s="16" t="s">
        <v>15</v>
      </c>
      <c r="C53" s="19">
        <v>506</v>
      </c>
      <c r="D53" s="61" t="s">
        <v>128</v>
      </c>
      <c r="E53" s="61" t="s">
        <v>508</v>
      </c>
      <c r="AJ53" s="28">
        <f t="shared" si="19"/>
        <v>0</v>
      </c>
      <c r="AK53" s="13"/>
      <c r="AL53" s="36">
        <f t="shared" si="20"/>
        <v>0</v>
      </c>
      <c r="BO53" s="14">
        <f t="shared" si="21"/>
        <v>0</v>
      </c>
      <c r="BP53" s="28">
        <f t="shared" si="22"/>
        <v>0</v>
      </c>
      <c r="BQ53" s="13"/>
      <c r="BR53" s="36">
        <f t="shared" si="13"/>
        <v>0</v>
      </c>
      <c r="CX53" s="14">
        <f t="shared" si="14"/>
        <v>0</v>
      </c>
      <c r="CY53" s="28">
        <f t="shared" si="29"/>
        <v>0</v>
      </c>
      <c r="CZ53" s="59"/>
      <c r="DA53" s="36">
        <f t="shared" si="15"/>
        <v>0</v>
      </c>
      <c r="EF53" s="14">
        <f t="shared" si="23"/>
        <v>0</v>
      </c>
      <c r="EG53" s="28">
        <f t="shared" si="24"/>
        <v>0</v>
      </c>
      <c r="EH53" s="59"/>
      <c r="EI53" s="36">
        <f t="shared" si="16"/>
        <v>0</v>
      </c>
      <c r="FO53" s="14">
        <f t="shared" si="25"/>
        <v>0</v>
      </c>
      <c r="FP53" s="28">
        <f t="shared" si="26"/>
        <v>0</v>
      </c>
      <c r="FQ53" s="59"/>
      <c r="FR53" s="36">
        <f t="shared" si="17"/>
        <v>0</v>
      </c>
      <c r="GW53" s="14">
        <f t="shared" si="27"/>
        <v>0</v>
      </c>
      <c r="GX53" s="28">
        <f t="shared" si="28"/>
        <v>0</v>
      </c>
      <c r="GY53" s="59"/>
      <c r="GZ53" s="36">
        <f t="shared" si="18"/>
        <v>0</v>
      </c>
    </row>
    <row r="54" spans="1:208" ht="30.2" hidden="1" customHeight="1">
      <c r="A54" s="10" t="s">
        <v>516</v>
      </c>
      <c r="B54" s="16" t="s">
        <v>15</v>
      </c>
      <c r="C54" s="19">
        <v>506</v>
      </c>
      <c r="D54" s="2" t="s">
        <v>129</v>
      </c>
      <c r="E54" s="57" t="s">
        <v>130</v>
      </c>
      <c r="AJ54" s="28">
        <f t="shared" si="19"/>
        <v>0</v>
      </c>
      <c r="AK54" s="13"/>
      <c r="AL54" s="36">
        <f t="shared" si="20"/>
        <v>0</v>
      </c>
      <c r="BN54" s="15"/>
      <c r="BO54" s="14">
        <f t="shared" si="21"/>
        <v>0</v>
      </c>
      <c r="BP54" s="28">
        <f t="shared" si="22"/>
        <v>0</v>
      </c>
      <c r="BQ54" s="13"/>
      <c r="BR54" s="36">
        <f t="shared" si="13"/>
        <v>0</v>
      </c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15"/>
      <c r="CW54" s="15"/>
      <c r="CX54" s="14">
        <f t="shared" si="14"/>
        <v>0</v>
      </c>
      <c r="CY54" s="28">
        <f t="shared" si="29"/>
        <v>0</v>
      </c>
      <c r="CZ54" s="59"/>
      <c r="DA54" s="36">
        <f t="shared" si="15"/>
        <v>0</v>
      </c>
      <c r="ED54" s="15"/>
      <c r="EE54" s="15"/>
      <c r="EF54" s="14">
        <f t="shared" si="23"/>
        <v>0</v>
      </c>
      <c r="EG54" s="28">
        <f t="shared" si="24"/>
        <v>0</v>
      </c>
      <c r="EH54" s="59"/>
      <c r="EI54" s="36">
        <f t="shared" si="16"/>
        <v>0</v>
      </c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15"/>
      <c r="FN54" s="15"/>
      <c r="FO54" s="14">
        <f t="shared" si="25"/>
        <v>0</v>
      </c>
      <c r="FP54" s="28">
        <f t="shared" si="26"/>
        <v>0</v>
      </c>
      <c r="FQ54" s="59"/>
      <c r="FR54" s="36">
        <f t="shared" si="17"/>
        <v>0</v>
      </c>
      <c r="GT54" s="15"/>
      <c r="GU54" s="15"/>
      <c r="GV54" s="26"/>
      <c r="GW54" s="14">
        <f t="shared" si="27"/>
        <v>0</v>
      </c>
      <c r="GX54" s="28">
        <f t="shared" si="28"/>
        <v>0</v>
      </c>
      <c r="GY54" s="59"/>
      <c r="GZ54" s="36">
        <f t="shared" si="18"/>
        <v>0</v>
      </c>
    </row>
    <row r="55" spans="1:208" ht="30.2" hidden="1" customHeight="1">
      <c r="A55" s="10" t="s">
        <v>516</v>
      </c>
      <c r="B55" s="16" t="s">
        <v>15</v>
      </c>
      <c r="C55" s="19">
        <v>506</v>
      </c>
      <c r="D55" s="2" t="s">
        <v>131</v>
      </c>
      <c r="E55" s="57" t="s">
        <v>132</v>
      </c>
      <c r="AJ55" s="28">
        <f t="shared" si="19"/>
        <v>0</v>
      </c>
      <c r="AK55" s="13"/>
      <c r="AL55" s="36">
        <f t="shared" si="20"/>
        <v>0</v>
      </c>
      <c r="BN55" s="15"/>
      <c r="BO55" s="14">
        <f t="shared" si="21"/>
        <v>0</v>
      </c>
      <c r="BP55" s="28">
        <f t="shared" si="22"/>
        <v>0</v>
      </c>
      <c r="BQ55" s="13"/>
      <c r="BR55" s="36">
        <f t="shared" si="13"/>
        <v>0</v>
      </c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15"/>
      <c r="CW55" s="15"/>
      <c r="CX55" s="14">
        <f t="shared" si="14"/>
        <v>0</v>
      </c>
      <c r="CY55" s="28">
        <f t="shared" si="29"/>
        <v>0</v>
      </c>
      <c r="CZ55" s="59"/>
      <c r="DA55" s="36">
        <f t="shared" si="15"/>
        <v>0</v>
      </c>
      <c r="ED55" s="15"/>
      <c r="EE55" s="15"/>
      <c r="EF55" s="14">
        <f t="shared" si="23"/>
        <v>0</v>
      </c>
      <c r="EG55" s="28">
        <f t="shared" si="24"/>
        <v>0</v>
      </c>
      <c r="EH55" s="59"/>
      <c r="EI55" s="36">
        <f t="shared" si="16"/>
        <v>0</v>
      </c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15"/>
      <c r="FN55" s="15"/>
      <c r="FO55" s="14">
        <f t="shared" si="25"/>
        <v>0</v>
      </c>
      <c r="FP55" s="28">
        <f t="shared" si="26"/>
        <v>0</v>
      </c>
      <c r="FQ55" s="59"/>
      <c r="FR55" s="36">
        <f t="shared" si="17"/>
        <v>0</v>
      </c>
      <c r="GT55" s="15"/>
      <c r="GU55" s="15"/>
      <c r="GV55" s="26"/>
      <c r="GW55" s="14">
        <f t="shared" si="27"/>
        <v>0</v>
      </c>
      <c r="GX55" s="28">
        <f t="shared" si="28"/>
        <v>0</v>
      </c>
      <c r="GY55" s="59"/>
      <c r="GZ55" s="36">
        <f t="shared" si="18"/>
        <v>0</v>
      </c>
    </row>
    <row r="56" spans="1:208" ht="30.2" hidden="1" customHeight="1">
      <c r="A56" s="10" t="s">
        <v>516</v>
      </c>
      <c r="B56" s="16" t="s">
        <v>16</v>
      </c>
      <c r="C56" s="19">
        <v>507</v>
      </c>
      <c r="D56" s="2" t="s">
        <v>122</v>
      </c>
      <c r="E56" s="57" t="s">
        <v>123</v>
      </c>
      <c r="AJ56" s="28">
        <f t="shared" si="19"/>
        <v>0</v>
      </c>
      <c r="AK56" s="13"/>
      <c r="AL56" s="36">
        <f t="shared" si="20"/>
        <v>0</v>
      </c>
      <c r="BN56" s="15"/>
      <c r="BO56" s="14">
        <f t="shared" si="21"/>
        <v>0</v>
      </c>
      <c r="BP56" s="28">
        <f t="shared" si="22"/>
        <v>0</v>
      </c>
      <c r="BQ56" s="13"/>
      <c r="BR56" s="36">
        <f t="shared" si="13"/>
        <v>0</v>
      </c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15"/>
      <c r="CW56" s="15"/>
      <c r="CX56" s="14">
        <f t="shared" si="14"/>
        <v>0</v>
      </c>
      <c r="CY56" s="28">
        <f t="shared" si="29"/>
        <v>0</v>
      </c>
      <c r="CZ56" s="59"/>
      <c r="DA56" s="36">
        <f t="shared" si="15"/>
        <v>0</v>
      </c>
      <c r="ED56" s="15"/>
      <c r="EE56" s="15"/>
      <c r="EF56" s="14">
        <f t="shared" si="23"/>
        <v>0</v>
      </c>
      <c r="EG56" s="28">
        <f t="shared" si="24"/>
        <v>0</v>
      </c>
      <c r="EH56" s="59"/>
      <c r="EI56" s="36">
        <f t="shared" si="16"/>
        <v>0</v>
      </c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15"/>
      <c r="FN56" s="15"/>
      <c r="FO56" s="14">
        <f t="shared" si="25"/>
        <v>0</v>
      </c>
      <c r="FP56" s="28">
        <f t="shared" si="26"/>
        <v>0</v>
      </c>
      <c r="FQ56" s="59"/>
      <c r="FR56" s="36">
        <f t="shared" si="17"/>
        <v>0</v>
      </c>
      <c r="GT56" s="15"/>
      <c r="GU56" s="15"/>
      <c r="GV56" s="26"/>
      <c r="GW56" s="14">
        <f t="shared" si="27"/>
        <v>0</v>
      </c>
      <c r="GX56" s="28">
        <f t="shared" si="28"/>
        <v>0</v>
      </c>
      <c r="GY56" s="59"/>
      <c r="GZ56" s="36">
        <f t="shared" si="18"/>
        <v>0</v>
      </c>
    </row>
    <row r="57" spans="1:208" ht="30.2" hidden="1" customHeight="1">
      <c r="A57" s="10" t="s">
        <v>516</v>
      </c>
      <c r="B57" s="16" t="s">
        <v>16</v>
      </c>
      <c r="C57" s="19">
        <v>507</v>
      </c>
      <c r="D57" s="2" t="s">
        <v>122</v>
      </c>
      <c r="E57" s="57" t="s">
        <v>125</v>
      </c>
      <c r="AJ57" s="28">
        <f t="shared" si="19"/>
        <v>0</v>
      </c>
      <c r="AK57" s="13"/>
      <c r="AL57" s="36">
        <f t="shared" si="20"/>
        <v>0</v>
      </c>
      <c r="BN57" s="15"/>
      <c r="BO57" s="14">
        <f t="shared" si="21"/>
        <v>0</v>
      </c>
      <c r="BP57" s="28">
        <f t="shared" si="22"/>
        <v>0</v>
      </c>
      <c r="BQ57" s="13"/>
      <c r="BR57" s="36">
        <f t="shared" si="13"/>
        <v>0</v>
      </c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15"/>
      <c r="CW57" s="15"/>
      <c r="CX57" s="14">
        <f t="shared" si="14"/>
        <v>0</v>
      </c>
      <c r="CY57" s="28">
        <f t="shared" si="29"/>
        <v>0</v>
      </c>
      <c r="CZ57" s="59"/>
      <c r="DA57" s="36">
        <f t="shared" si="15"/>
        <v>0</v>
      </c>
      <c r="DH57" s="3">
        <v>75720</v>
      </c>
      <c r="ED57" s="15"/>
      <c r="EE57" s="15"/>
      <c r="EF57" s="14">
        <f t="shared" si="23"/>
        <v>75720</v>
      </c>
      <c r="EG57" s="28">
        <f t="shared" si="24"/>
        <v>75720</v>
      </c>
      <c r="EH57" s="59"/>
      <c r="EI57" s="36">
        <f t="shared" si="16"/>
        <v>75720</v>
      </c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15"/>
      <c r="FN57" s="15"/>
      <c r="FO57" s="14">
        <f t="shared" si="25"/>
        <v>0</v>
      </c>
      <c r="FP57" s="28">
        <f t="shared" si="26"/>
        <v>75720</v>
      </c>
      <c r="FQ57" s="59"/>
      <c r="FR57" s="36">
        <f t="shared" si="17"/>
        <v>75720</v>
      </c>
      <c r="GT57" s="15"/>
      <c r="GU57" s="15"/>
      <c r="GV57" s="26"/>
      <c r="GW57" s="14">
        <f t="shared" si="27"/>
        <v>0</v>
      </c>
      <c r="GX57" s="28">
        <f t="shared" si="28"/>
        <v>75720</v>
      </c>
      <c r="GY57" s="59"/>
      <c r="GZ57" s="36">
        <f t="shared" si="18"/>
        <v>75720</v>
      </c>
    </row>
    <row r="58" spans="1:208" ht="30.2" hidden="1" customHeight="1">
      <c r="A58" s="10" t="s">
        <v>516</v>
      </c>
      <c r="B58" s="16" t="s">
        <v>16</v>
      </c>
      <c r="C58" s="19">
        <v>507</v>
      </c>
      <c r="D58" s="2" t="s">
        <v>122</v>
      </c>
      <c r="E58" s="57" t="s">
        <v>126</v>
      </c>
      <c r="AJ58" s="28">
        <f t="shared" si="19"/>
        <v>0</v>
      </c>
      <c r="AK58" s="13"/>
      <c r="AL58" s="36">
        <f t="shared" si="20"/>
        <v>0</v>
      </c>
      <c r="BN58" s="15"/>
      <c r="BO58" s="14">
        <f t="shared" si="21"/>
        <v>0</v>
      </c>
      <c r="BP58" s="28">
        <f t="shared" si="22"/>
        <v>0</v>
      </c>
      <c r="BQ58" s="13"/>
      <c r="BR58" s="36">
        <f t="shared" si="13"/>
        <v>0</v>
      </c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15"/>
      <c r="CW58" s="15"/>
      <c r="CX58" s="14">
        <f t="shared" si="14"/>
        <v>0</v>
      </c>
      <c r="CY58" s="28">
        <f t="shared" si="29"/>
        <v>0</v>
      </c>
      <c r="CZ58" s="59"/>
      <c r="DA58" s="36">
        <f t="shared" si="15"/>
        <v>0</v>
      </c>
      <c r="ED58" s="15"/>
      <c r="EE58" s="15"/>
      <c r="EF58" s="14">
        <f t="shared" si="23"/>
        <v>0</v>
      </c>
      <c r="EG58" s="28">
        <f t="shared" si="24"/>
        <v>0</v>
      </c>
      <c r="EH58" s="59"/>
      <c r="EI58" s="36">
        <f t="shared" si="16"/>
        <v>0</v>
      </c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15"/>
      <c r="FN58" s="15"/>
      <c r="FO58" s="14">
        <f t="shared" si="25"/>
        <v>0</v>
      </c>
      <c r="FP58" s="28">
        <f t="shared" si="26"/>
        <v>0</v>
      </c>
      <c r="FQ58" s="59"/>
      <c r="FR58" s="36">
        <f t="shared" si="17"/>
        <v>0</v>
      </c>
      <c r="GT58" s="15"/>
      <c r="GU58" s="15"/>
      <c r="GV58" s="26"/>
      <c r="GW58" s="14">
        <f t="shared" si="27"/>
        <v>0</v>
      </c>
      <c r="GX58" s="28">
        <f t="shared" si="28"/>
        <v>0</v>
      </c>
      <c r="GY58" s="59"/>
      <c r="GZ58" s="36">
        <f t="shared" si="18"/>
        <v>0</v>
      </c>
    </row>
    <row r="59" spans="1:208" ht="30.2" hidden="1" customHeight="1">
      <c r="A59" s="10" t="s">
        <v>516</v>
      </c>
      <c r="B59" s="16" t="s">
        <v>16</v>
      </c>
      <c r="C59" s="19">
        <v>507</v>
      </c>
      <c r="D59" s="2" t="s">
        <v>0</v>
      </c>
      <c r="E59" s="57" t="s">
        <v>127</v>
      </c>
      <c r="AJ59" s="28">
        <f t="shared" si="19"/>
        <v>0</v>
      </c>
      <c r="AK59" s="13"/>
      <c r="AL59" s="36">
        <f t="shared" si="20"/>
        <v>0</v>
      </c>
      <c r="BN59" s="15"/>
      <c r="BO59" s="14">
        <f t="shared" si="21"/>
        <v>0</v>
      </c>
      <c r="BP59" s="28">
        <f t="shared" si="22"/>
        <v>0</v>
      </c>
      <c r="BQ59" s="13"/>
      <c r="BR59" s="36">
        <f t="shared" si="13"/>
        <v>0</v>
      </c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15"/>
      <c r="CW59" s="15"/>
      <c r="CX59" s="14">
        <f t="shared" si="14"/>
        <v>0</v>
      </c>
      <c r="CY59" s="28">
        <f t="shared" si="29"/>
        <v>0</v>
      </c>
      <c r="CZ59" s="59"/>
      <c r="DA59" s="79">
        <f t="shared" si="15"/>
        <v>0</v>
      </c>
      <c r="DO59" s="3">
        <v>13000</v>
      </c>
      <c r="ED59" s="15"/>
      <c r="EE59" s="15"/>
      <c r="EF59" s="14">
        <f t="shared" si="23"/>
        <v>13000</v>
      </c>
      <c r="EG59" s="28">
        <f t="shared" si="24"/>
        <v>13000</v>
      </c>
      <c r="EH59" s="59"/>
      <c r="EI59" s="36">
        <f t="shared" si="16"/>
        <v>13000</v>
      </c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15"/>
      <c r="FN59" s="15"/>
      <c r="FO59" s="14">
        <f t="shared" si="25"/>
        <v>0</v>
      </c>
      <c r="FP59" s="28">
        <f t="shared" si="26"/>
        <v>13000</v>
      </c>
      <c r="FQ59" s="59"/>
      <c r="FR59" s="36">
        <f t="shared" si="17"/>
        <v>13000</v>
      </c>
      <c r="GT59" s="15"/>
      <c r="GU59" s="15"/>
      <c r="GV59" s="26"/>
      <c r="GW59" s="14">
        <f t="shared" si="27"/>
        <v>0</v>
      </c>
      <c r="GX59" s="28">
        <f t="shared" si="28"/>
        <v>13000</v>
      </c>
      <c r="GY59" s="59"/>
      <c r="GZ59" s="36">
        <f t="shared" si="18"/>
        <v>13000</v>
      </c>
    </row>
    <row r="60" spans="1:208" ht="30.2" hidden="1" customHeight="1">
      <c r="A60" s="10" t="s">
        <v>516</v>
      </c>
      <c r="B60" s="16" t="s">
        <v>16</v>
      </c>
      <c r="C60" s="19">
        <v>507</v>
      </c>
      <c r="D60" s="2" t="s">
        <v>128</v>
      </c>
      <c r="E60" s="57" t="s">
        <v>505</v>
      </c>
      <c r="F60" s="3">
        <v>19372000</v>
      </c>
      <c r="Q60" s="3">
        <v>44481</v>
      </c>
      <c r="AG60" s="3">
        <v>44481</v>
      </c>
      <c r="AJ60" s="28">
        <f t="shared" si="19"/>
        <v>19460962</v>
      </c>
      <c r="AK60" s="13">
        <v>19460962</v>
      </c>
      <c r="AL60" s="36">
        <f t="shared" si="20"/>
        <v>0</v>
      </c>
      <c r="BN60" s="15"/>
      <c r="BO60" s="14">
        <f t="shared" si="21"/>
        <v>0</v>
      </c>
      <c r="BP60" s="28">
        <f t="shared" si="22"/>
        <v>19460962</v>
      </c>
      <c r="BQ60" s="13">
        <v>19460962</v>
      </c>
      <c r="BR60" s="36">
        <f t="shared" si="13"/>
        <v>0</v>
      </c>
      <c r="BS60" s="26"/>
      <c r="BT60" s="26">
        <v>24324</v>
      </c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>
        <v>306699</v>
      </c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15">
        <v>7601000</v>
      </c>
      <c r="CW60" s="15"/>
      <c r="CX60" s="14">
        <f t="shared" si="14"/>
        <v>7932023</v>
      </c>
      <c r="CY60" s="28">
        <f t="shared" si="29"/>
        <v>27392985</v>
      </c>
      <c r="CZ60" s="59">
        <v>27392985</v>
      </c>
      <c r="DA60" s="36">
        <f t="shared" si="15"/>
        <v>0</v>
      </c>
      <c r="DH60" s="3">
        <f>161000+5165</f>
        <v>166165</v>
      </c>
      <c r="DR60" s="3">
        <v>95366</v>
      </c>
      <c r="ED60" s="15"/>
      <c r="EE60" s="15"/>
      <c r="EF60" s="14">
        <f t="shared" si="23"/>
        <v>261531</v>
      </c>
      <c r="EG60" s="28">
        <f t="shared" si="24"/>
        <v>27654516</v>
      </c>
      <c r="EH60" s="59"/>
      <c r="EI60" s="36">
        <f t="shared" si="16"/>
        <v>27654516</v>
      </c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15"/>
      <c r="FN60" s="15"/>
      <c r="FO60" s="14">
        <f t="shared" si="25"/>
        <v>0</v>
      </c>
      <c r="FP60" s="28">
        <f t="shared" si="26"/>
        <v>27654516</v>
      </c>
      <c r="FQ60" s="59"/>
      <c r="FR60" s="36">
        <f t="shared" si="17"/>
        <v>27654516</v>
      </c>
      <c r="GT60" s="15"/>
      <c r="GU60" s="15"/>
      <c r="GV60" s="26"/>
      <c r="GW60" s="14">
        <f t="shared" si="27"/>
        <v>0</v>
      </c>
      <c r="GX60" s="28">
        <f t="shared" si="28"/>
        <v>27654516</v>
      </c>
      <c r="GY60" s="59"/>
      <c r="GZ60" s="36">
        <f t="shared" si="18"/>
        <v>27654516</v>
      </c>
    </row>
    <row r="61" spans="1:208" s="62" customFormat="1" ht="30.2" hidden="1" customHeight="1">
      <c r="A61" s="10" t="s">
        <v>516</v>
      </c>
      <c r="B61" s="16" t="s">
        <v>16</v>
      </c>
      <c r="C61" s="19">
        <v>507</v>
      </c>
      <c r="D61" s="61" t="s">
        <v>128</v>
      </c>
      <c r="E61" s="61" t="s">
        <v>508</v>
      </c>
      <c r="AJ61" s="28">
        <f t="shared" si="19"/>
        <v>0</v>
      </c>
      <c r="AK61" s="13"/>
      <c r="AL61" s="36">
        <f t="shared" si="20"/>
        <v>0</v>
      </c>
      <c r="BO61" s="14">
        <f t="shared" si="21"/>
        <v>0</v>
      </c>
      <c r="BP61" s="28">
        <f t="shared" si="22"/>
        <v>0</v>
      </c>
      <c r="BQ61" s="13"/>
      <c r="BR61" s="36">
        <f t="shared" si="13"/>
        <v>0</v>
      </c>
      <c r="CX61" s="14">
        <f t="shared" si="14"/>
        <v>0</v>
      </c>
      <c r="CY61" s="28">
        <f t="shared" si="29"/>
        <v>0</v>
      </c>
      <c r="CZ61" s="59"/>
      <c r="DA61" s="36">
        <f t="shared" si="15"/>
        <v>0</v>
      </c>
      <c r="EF61" s="14">
        <f t="shared" si="23"/>
        <v>0</v>
      </c>
      <c r="EG61" s="28">
        <f t="shared" si="24"/>
        <v>0</v>
      </c>
      <c r="EH61" s="59"/>
      <c r="EI61" s="36">
        <f t="shared" si="16"/>
        <v>0</v>
      </c>
      <c r="FO61" s="14">
        <f t="shared" si="25"/>
        <v>0</v>
      </c>
      <c r="FP61" s="28">
        <f t="shared" si="26"/>
        <v>0</v>
      </c>
      <c r="FQ61" s="59"/>
      <c r="FR61" s="36">
        <f t="shared" si="17"/>
        <v>0</v>
      </c>
      <c r="GW61" s="14">
        <f t="shared" si="27"/>
        <v>0</v>
      </c>
      <c r="GX61" s="28">
        <f t="shared" si="28"/>
        <v>0</v>
      </c>
      <c r="GY61" s="59"/>
      <c r="GZ61" s="36">
        <f t="shared" si="18"/>
        <v>0</v>
      </c>
    </row>
    <row r="62" spans="1:208" ht="30.2" hidden="1" customHeight="1">
      <c r="A62" s="10" t="s">
        <v>516</v>
      </c>
      <c r="B62" s="16" t="s">
        <v>16</v>
      </c>
      <c r="C62" s="19">
        <v>507</v>
      </c>
      <c r="D62" s="2" t="s">
        <v>129</v>
      </c>
      <c r="E62" s="57" t="s">
        <v>130</v>
      </c>
      <c r="AJ62" s="28">
        <f t="shared" si="19"/>
        <v>0</v>
      </c>
      <c r="AK62" s="13"/>
      <c r="AL62" s="36">
        <f t="shared" si="20"/>
        <v>0</v>
      </c>
      <c r="BN62" s="15"/>
      <c r="BO62" s="14">
        <f t="shared" si="21"/>
        <v>0</v>
      </c>
      <c r="BP62" s="28">
        <f t="shared" si="22"/>
        <v>0</v>
      </c>
      <c r="BQ62" s="13"/>
      <c r="BR62" s="36">
        <f t="shared" si="13"/>
        <v>0</v>
      </c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15"/>
      <c r="CW62" s="15"/>
      <c r="CX62" s="14">
        <f t="shared" si="14"/>
        <v>0</v>
      </c>
      <c r="CY62" s="28">
        <f t="shared" si="29"/>
        <v>0</v>
      </c>
      <c r="CZ62" s="59"/>
      <c r="DA62" s="36">
        <f t="shared" si="15"/>
        <v>0</v>
      </c>
      <c r="ED62" s="15"/>
      <c r="EE62" s="15"/>
      <c r="EF62" s="14">
        <f t="shared" si="23"/>
        <v>0</v>
      </c>
      <c r="EG62" s="28">
        <f t="shared" si="24"/>
        <v>0</v>
      </c>
      <c r="EH62" s="59"/>
      <c r="EI62" s="36">
        <f t="shared" si="16"/>
        <v>0</v>
      </c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15"/>
      <c r="FN62" s="15"/>
      <c r="FO62" s="14">
        <f t="shared" si="25"/>
        <v>0</v>
      </c>
      <c r="FP62" s="28">
        <f t="shared" si="26"/>
        <v>0</v>
      </c>
      <c r="FQ62" s="59"/>
      <c r="FR62" s="36">
        <f t="shared" si="17"/>
        <v>0</v>
      </c>
      <c r="GT62" s="15"/>
      <c r="GU62" s="15"/>
      <c r="GV62" s="26"/>
      <c r="GW62" s="14">
        <f t="shared" si="27"/>
        <v>0</v>
      </c>
      <c r="GX62" s="28">
        <f t="shared" si="28"/>
        <v>0</v>
      </c>
      <c r="GY62" s="59"/>
      <c r="GZ62" s="36">
        <f t="shared" si="18"/>
        <v>0</v>
      </c>
    </row>
    <row r="63" spans="1:208" ht="30.2" hidden="1" customHeight="1">
      <c r="A63" s="10" t="s">
        <v>516</v>
      </c>
      <c r="B63" s="16" t="s">
        <v>16</v>
      </c>
      <c r="C63" s="19">
        <v>507</v>
      </c>
      <c r="D63" s="2" t="s">
        <v>131</v>
      </c>
      <c r="E63" s="57" t="s">
        <v>132</v>
      </c>
      <c r="AJ63" s="28">
        <f t="shared" si="19"/>
        <v>0</v>
      </c>
      <c r="AK63" s="13"/>
      <c r="AL63" s="36">
        <f t="shared" si="20"/>
        <v>0</v>
      </c>
      <c r="BN63" s="15"/>
      <c r="BO63" s="14">
        <f t="shared" si="21"/>
        <v>0</v>
      </c>
      <c r="BP63" s="28">
        <f t="shared" si="22"/>
        <v>0</v>
      </c>
      <c r="BQ63" s="13"/>
      <c r="BR63" s="36">
        <f t="shared" si="13"/>
        <v>0</v>
      </c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15"/>
      <c r="CW63" s="15"/>
      <c r="CX63" s="14">
        <f t="shared" si="14"/>
        <v>0</v>
      </c>
      <c r="CY63" s="28">
        <f t="shared" si="29"/>
        <v>0</v>
      </c>
      <c r="CZ63" s="59"/>
      <c r="DA63" s="36">
        <f t="shared" si="15"/>
        <v>0</v>
      </c>
      <c r="ED63" s="15"/>
      <c r="EE63" s="15"/>
      <c r="EF63" s="14">
        <f t="shared" si="23"/>
        <v>0</v>
      </c>
      <c r="EG63" s="28">
        <f t="shared" si="24"/>
        <v>0</v>
      </c>
      <c r="EH63" s="59"/>
      <c r="EI63" s="36">
        <f t="shared" si="16"/>
        <v>0</v>
      </c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15"/>
      <c r="FN63" s="15"/>
      <c r="FO63" s="14">
        <f t="shared" si="25"/>
        <v>0</v>
      </c>
      <c r="FP63" s="28">
        <f t="shared" si="26"/>
        <v>0</v>
      </c>
      <c r="FQ63" s="59"/>
      <c r="FR63" s="36">
        <f t="shared" si="17"/>
        <v>0</v>
      </c>
      <c r="GT63" s="15"/>
      <c r="GU63" s="15"/>
      <c r="GV63" s="26"/>
      <c r="GW63" s="14">
        <f t="shared" si="27"/>
        <v>0</v>
      </c>
      <c r="GX63" s="28">
        <f t="shared" si="28"/>
        <v>0</v>
      </c>
      <c r="GY63" s="59"/>
      <c r="GZ63" s="36">
        <f t="shared" si="18"/>
        <v>0</v>
      </c>
    </row>
    <row r="64" spans="1:208" ht="30.2" hidden="1" customHeight="1">
      <c r="A64" s="10" t="s">
        <v>516</v>
      </c>
      <c r="B64" s="16" t="s">
        <v>17</v>
      </c>
      <c r="C64" s="19">
        <v>508</v>
      </c>
      <c r="D64" s="2" t="s">
        <v>122</v>
      </c>
      <c r="E64" s="57" t="s">
        <v>123</v>
      </c>
      <c r="AJ64" s="28">
        <f t="shared" si="19"/>
        <v>0</v>
      </c>
      <c r="AK64" s="13"/>
      <c r="AL64" s="36">
        <f t="shared" si="20"/>
        <v>0</v>
      </c>
      <c r="BN64" s="15"/>
      <c r="BO64" s="14">
        <f t="shared" si="21"/>
        <v>0</v>
      </c>
      <c r="BP64" s="28">
        <f t="shared" si="22"/>
        <v>0</v>
      </c>
      <c r="BQ64" s="13"/>
      <c r="BR64" s="36">
        <f t="shared" si="13"/>
        <v>0</v>
      </c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15"/>
      <c r="CW64" s="15"/>
      <c r="CX64" s="14">
        <f t="shared" si="14"/>
        <v>0</v>
      </c>
      <c r="CY64" s="28">
        <f t="shared" si="29"/>
        <v>0</v>
      </c>
      <c r="CZ64" s="59"/>
      <c r="DA64" s="36">
        <f t="shared" si="15"/>
        <v>0</v>
      </c>
      <c r="ED64" s="15"/>
      <c r="EE64" s="15"/>
      <c r="EF64" s="14">
        <f t="shared" si="23"/>
        <v>0</v>
      </c>
      <c r="EG64" s="28">
        <f t="shared" si="24"/>
        <v>0</v>
      </c>
      <c r="EH64" s="59"/>
      <c r="EI64" s="36">
        <f t="shared" si="16"/>
        <v>0</v>
      </c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15"/>
      <c r="FN64" s="15"/>
      <c r="FO64" s="14">
        <f t="shared" si="25"/>
        <v>0</v>
      </c>
      <c r="FP64" s="28">
        <f t="shared" si="26"/>
        <v>0</v>
      </c>
      <c r="FQ64" s="59"/>
      <c r="FR64" s="36">
        <f t="shared" si="17"/>
        <v>0</v>
      </c>
      <c r="GT64" s="15"/>
      <c r="GU64" s="15"/>
      <c r="GV64" s="26"/>
      <c r="GW64" s="14">
        <f t="shared" si="27"/>
        <v>0</v>
      </c>
      <c r="GX64" s="28">
        <f t="shared" si="28"/>
        <v>0</v>
      </c>
      <c r="GY64" s="59"/>
      <c r="GZ64" s="36">
        <f t="shared" si="18"/>
        <v>0</v>
      </c>
    </row>
    <row r="65" spans="1:208" ht="30.2" hidden="1" customHeight="1">
      <c r="A65" s="10" t="s">
        <v>516</v>
      </c>
      <c r="B65" s="16" t="s">
        <v>17</v>
      </c>
      <c r="C65" s="19">
        <v>508</v>
      </c>
      <c r="D65" s="2" t="s">
        <v>122</v>
      </c>
      <c r="E65" s="57" t="s">
        <v>125</v>
      </c>
      <c r="AJ65" s="28">
        <f t="shared" si="19"/>
        <v>0</v>
      </c>
      <c r="AK65" s="13"/>
      <c r="AL65" s="36">
        <f t="shared" si="20"/>
        <v>0</v>
      </c>
      <c r="BN65" s="15"/>
      <c r="BO65" s="14">
        <f t="shared" si="21"/>
        <v>0</v>
      </c>
      <c r="BP65" s="28">
        <f t="shared" si="22"/>
        <v>0</v>
      </c>
      <c r="BQ65" s="13"/>
      <c r="BR65" s="36">
        <f t="shared" si="13"/>
        <v>0</v>
      </c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15"/>
      <c r="CW65" s="15"/>
      <c r="CX65" s="14">
        <f t="shared" si="14"/>
        <v>0</v>
      </c>
      <c r="CY65" s="28">
        <f t="shared" si="29"/>
        <v>0</v>
      </c>
      <c r="CZ65" s="59"/>
      <c r="DA65" s="36">
        <f t="shared" si="15"/>
        <v>0</v>
      </c>
      <c r="DH65" s="3">
        <v>16143</v>
      </c>
      <c r="ED65" s="15"/>
      <c r="EE65" s="15"/>
      <c r="EF65" s="14">
        <f t="shared" si="23"/>
        <v>16143</v>
      </c>
      <c r="EG65" s="28">
        <f t="shared" si="24"/>
        <v>16143</v>
      </c>
      <c r="EH65" s="59"/>
      <c r="EI65" s="36">
        <f t="shared" si="16"/>
        <v>16143</v>
      </c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15"/>
      <c r="FN65" s="15"/>
      <c r="FO65" s="14">
        <f t="shared" si="25"/>
        <v>0</v>
      </c>
      <c r="FP65" s="28">
        <f t="shared" si="26"/>
        <v>16143</v>
      </c>
      <c r="FQ65" s="59"/>
      <c r="FR65" s="36">
        <f t="shared" si="17"/>
        <v>16143</v>
      </c>
      <c r="GT65" s="15"/>
      <c r="GU65" s="15"/>
      <c r="GV65" s="26"/>
      <c r="GW65" s="14">
        <f t="shared" si="27"/>
        <v>0</v>
      </c>
      <c r="GX65" s="28">
        <f t="shared" si="28"/>
        <v>16143</v>
      </c>
      <c r="GY65" s="59"/>
      <c r="GZ65" s="36">
        <f t="shared" si="18"/>
        <v>16143</v>
      </c>
    </row>
    <row r="66" spans="1:208" ht="30.2" hidden="1" customHeight="1">
      <c r="A66" s="10" t="s">
        <v>516</v>
      </c>
      <c r="B66" s="16" t="s">
        <v>17</v>
      </c>
      <c r="C66" s="19">
        <v>508</v>
      </c>
      <c r="D66" s="2" t="s">
        <v>122</v>
      </c>
      <c r="E66" s="57" t="s">
        <v>126</v>
      </c>
      <c r="AJ66" s="28">
        <f t="shared" si="19"/>
        <v>0</v>
      </c>
      <c r="AK66" s="13"/>
      <c r="AL66" s="36">
        <f t="shared" si="20"/>
        <v>0</v>
      </c>
      <c r="BN66" s="15"/>
      <c r="BO66" s="14">
        <f t="shared" si="21"/>
        <v>0</v>
      </c>
      <c r="BP66" s="28">
        <f t="shared" si="22"/>
        <v>0</v>
      </c>
      <c r="BQ66" s="13"/>
      <c r="BR66" s="36">
        <f t="shared" si="13"/>
        <v>0</v>
      </c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15"/>
      <c r="CW66" s="15"/>
      <c r="CX66" s="14">
        <f t="shared" si="14"/>
        <v>0</v>
      </c>
      <c r="CY66" s="28">
        <f t="shared" si="29"/>
        <v>0</v>
      </c>
      <c r="CZ66" s="59"/>
      <c r="DA66" s="36">
        <f t="shared" si="15"/>
        <v>0</v>
      </c>
      <c r="ED66" s="15"/>
      <c r="EE66" s="15"/>
      <c r="EF66" s="14">
        <f t="shared" si="23"/>
        <v>0</v>
      </c>
      <c r="EG66" s="28">
        <f t="shared" si="24"/>
        <v>0</v>
      </c>
      <c r="EH66" s="59"/>
      <c r="EI66" s="36">
        <f t="shared" si="16"/>
        <v>0</v>
      </c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15"/>
      <c r="FN66" s="15"/>
      <c r="FO66" s="14">
        <f t="shared" si="25"/>
        <v>0</v>
      </c>
      <c r="FP66" s="28">
        <f t="shared" si="26"/>
        <v>0</v>
      </c>
      <c r="FQ66" s="59"/>
      <c r="FR66" s="36">
        <f t="shared" si="17"/>
        <v>0</v>
      </c>
      <c r="GT66" s="15"/>
      <c r="GU66" s="15"/>
      <c r="GV66" s="26"/>
      <c r="GW66" s="14">
        <f t="shared" si="27"/>
        <v>0</v>
      </c>
      <c r="GX66" s="28">
        <f t="shared" si="28"/>
        <v>0</v>
      </c>
      <c r="GY66" s="59"/>
      <c r="GZ66" s="36">
        <f t="shared" si="18"/>
        <v>0</v>
      </c>
    </row>
    <row r="67" spans="1:208" ht="30.2" hidden="1" customHeight="1">
      <c r="A67" s="10" t="s">
        <v>516</v>
      </c>
      <c r="B67" s="16" t="s">
        <v>17</v>
      </c>
      <c r="C67" s="19">
        <v>508</v>
      </c>
      <c r="D67" s="2" t="s">
        <v>0</v>
      </c>
      <c r="E67" s="57" t="s">
        <v>127</v>
      </c>
      <c r="AJ67" s="28">
        <f t="shared" si="19"/>
        <v>0</v>
      </c>
      <c r="AK67" s="13"/>
      <c r="AL67" s="36">
        <f t="shared" si="20"/>
        <v>0</v>
      </c>
      <c r="BN67" s="15"/>
      <c r="BO67" s="14">
        <f t="shared" si="21"/>
        <v>0</v>
      </c>
      <c r="BP67" s="28">
        <f t="shared" si="22"/>
        <v>0</v>
      </c>
      <c r="BQ67" s="13"/>
      <c r="BR67" s="36">
        <f t="shared" si="13"/>
        <v>0</v>
      </c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15"/>
      <c r="CW67" s="15"/>
      <c r="CX67" s="14">
        <f t="shared" si="14"/>
        <v>0</v>
      </c>
      <c r="CY67" s="28">
        <f t="shared" si="29"/>
        <v>0</v>
      </c>
      <c r="CZ67" s="59"/>
      <c r="DA67" s="36">
        <f t="shared" si="15"/>
        <v>0</v>
      </c>
      <c r="ED67" s="15"/>
      <c r="EE67" s="15"/>
      <c r="EF67" s="14">
        <f t="shared" si="23"/>
        <v>0</v>
      </c>
      <c r="EG67" s="28">
        <f t="shared" si="24"/>
        <v>0</v>
      </c>
      <c r="EH67" s="59"/>
      <c r="EI67" s="36">
        <f t="shared" si="16"/>
        <v>0</v>
      </c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15"/>
      <c r="FN67" s="15"/>
      <c r="FO67" s="14">
        <f t="shared" si="25"/>
        <v>0</v>
      </c>
      <c r="FP67" s="28">
        <f t="shared" si="26"/>
        <v>0</v>
      </c>
      <c r="FQ67" s="59"/>
      <c r="FR67" s="36">
        <f t="shared" si="17"/>
        <v>0</v>
      </c>
      <c r="GT67" s="15"/>
      <c r="GU67" s="15"/>
      <c r="GV67" s="26"/>
      <c r="GW67" s="14">
        <f t="shared" si="27"/>
        <v>0</v>
      </c>
      <c r="GX67" s="28">
        <f t="shared" si="28"/>
        <v>0</v>
      </c>
      <c r="GY67" s="59"/>
      <c r="GZ67" s="36">
        <f t="shared" si="18"/>
        <v>0</v>
      </c>
    </row>
    <row r="68" spans="1:208" ht="30.2" hidden="1" customHeight="1">
      <c r="A68" s="10" t="s">
        <v>516</v>
      </c>
      <c r="B68" s="16" t="s">
        <v>17</v>
      </c>
      <c r="C68" s="19">
        <v>508</v>
      </c>
      <c r="D68" s="2" t="s">
        <v>128</v>
      </c>
      <c r="E68" s="57" t="s">
        <v>505</v>
      </c>
      <c r="F68" s="3">
        <v>13518000</v>
      </c>
      <c r="Q68" s="3">
        <v>29552</v>
      </c>
      <c r="AG68" s="3">
        <v>29552</v>
      </c>
      <c r="AJ68" s="28">
        <f t="shared" si="19"/>
        <v>13577104</v>
      </c>
      <c r="AK68" s="13">
        <v>13577104</v>
      </c>
      <c r="AL68" s="36">
        <f t="shared" si="20"/>
        <v>0</v>
      </c>
      <c r="BN68" s="15"/>
      <c r="BO68" s="14">
        <f t="shared" si="21"/>
        <v>0</v>
      </c>
      <c r="BP68" s="28">
        <f t="shared" si="22"/>
        <v>13577104</v>
      </c>
      <c r="BQ68" s="13">
        <v>13577104</v>
      </c>
      <c r="BR68" s="36">
        <f t="shared" si="13"/>
        <v>0</v>
      </c>
      <c r="BS68" s="26"/>
      <c r="BT68" s="26">
        <v>228149</v>
      </c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>
        <v>306699</v>
      </c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15">
        <v>9895000</v>
      </c>
      <c r="CW68" s="15"/>
      <c r="CX68" s="14">
        <f t="shared" si="14"/>
        <v>10429848</v>
      </c>
      <c r="CY68" s="28">
        <f t="shared" si="29"/>
        <v>24006952</v>
      </c>
      <c r="CZ68" s="59">
        <v>24006952</v>
      </c>
      <c r="DA68" s="36">
        <f t="shared" si="15"/>
        <v>0</v>
      </c>
      <c r="DR68" s="3">
        <v>260000</v>
      </c>
      <c r="ED68" s="15"/>
      <c r="EE68" s="15"/>
      <c r="EF68" s="14">
        <f t="shared" si="23"/>
        <v>260000</v>
      </c>
      <c r="EG68" s="28">
        <f t="shared" si="24"/>
        <v>24266952</v>
      </c>
      <c r="EH68" s="59"/>
      <c r="EI68" s="36">
        <f t="shared" si="16"/>
        <v>24266952</v>
      </c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15"/>
      <c r="FN68" s="15"/>
      <c r="FO68" s="14">
        <f t="shared" si="25"/>
        <v>0</v>
      </c>
      <c r="FP68" s="28">
        <f t="shared" si="26"/>
        <v>24266952</v>
      </c>
      <c r="FQ68" s="59"/>
      <c r="FR68" s="36">
        <f t="shared" si="17"/>
        <v>24266952</v>
      </c>
      <c r="GT68" s="15"/>
      <c r="GU68" s="15"/>
      <c r="GV68" s="26"/>
      <c r="GW68" s="14">
        <f t="shared" si="27"/>
        <v>0</v>
      </c>
      <c r="GX68" s="28">
        <f t="shared" si="28"/>
        <v>24266952</v>
      </c>
      <c r="GY68" s="59"/>
      <c r="GZ68" s="36">
        <f t="shared" si="18"/>
        <v>24266952</v>
      </c>
    </row>
    <row r="69" spans="1:208" s="62" customFormat="1" ht="30.2" hidden="1" customHeight="1">
      <c r="A69" s="10" t="s">
        <v>516</v>
      </c>
      <c r="B69" s="16" t="s">
        <v>17</v>
      </c>
      <c r="C69" s="19">
        <v>508</v>
      </c>
      <c r="D69" s="61" t="s">
        <v>128</v>
      </c>
      <c r="E69" s="61" t="s">
        <v>508</v>
      </c>
      <c r="AJ69" s="28">
        <f t="shared" si="19"/>
        <v>0</v>
      </c>
      <c r="AK69" s="13"/>
      <c r="AL69" s="36">
        <f t="shared" si="20"/>
        <v>0</v>
      </c>
      <c r="BO69" s="14">
        <f t="shared" si="21"/>
        <v>0</v>
      </c>
      <c r="BP69" s="28">
        <f t="shared" si="22"/>
        <v>0</v>
      </c>
      <c r="BQ69" s="13"/>
      <c r="BR69" s="36">
        <f t="shared" si="13"/>
        <v>0</v>
      </c>
      <c r="CX69" s="14">
        <f t="shared" si="14"/>
        <v>0</v>
      </c>
      <c r="CY69" s="28">
        <f t="shared" si="29"/>
        <v>0</v>
      </c>
      <c r="CZ69" s="59"/>
      <c r="DA69" s="36">
        <f t="shared" si="15"/>
        <v>0</v>
      </c>
      <c r="EF69" s="14">
        <f t="shared" si="23"/>
        <v>0</v>
      </c>
      <c r="EG69" s="28">
        <f t="shared" si="24"/>
        <v>0</v>
      </c>
      <c r="EH69" s="59"/>
      <c r="EI69" s="36">
        <f t="shared" si="16"/>
        <v>0</v>
      </c>
      <c r="FO69" s="14">
        <f t="shared" si="25"/>
        <v>0</v>
      </c>
      <c r="FP69" s="28">
        <f t="shared" si="26"/>
        <v>0</v>
      </c>
      <c r="FQ69" s="59"/>
      <c r="FR69" s="36">
        <f t="shared" si="17"/>
        <v>0</v>
      </c>
      <c r="GW69" s="14">
        <f t="shared" si="27"/>
        <v>0</v>
      </c>
      <c r="GX69" s="28">
        <f t="shared" si="28"/>
        <v>0</v>
      </c>
      <c r="GY69" s="59"/>
      <c r="GZ69" s="36">
        <f t="shared" si="18"/>
        <v>0</v>
      </c>
    </row>
    <row r="70" spans="1:208" ht="30.2" hidden="1" customHeight="1">
      <c r="A70" s="10" t="s">
        <v>516</v>
      </c>
      <c r="B70" s="16" t="s">
        <v>17</v>
      </c>
      <c r="C70" s="19">
        <v>508</v>
      </c>
      <c r="D70" s="2" t="s">
        <v>129</v>
      </c>
      <c r="E70" s="57" t="s">
        <v>130</v>
      </c>
      <c r="AJ70" s="28">
        <f t="shared" si="19"/>
        <v>0</v>
      </c>
      <c r="AK70" s="13"/>
      <c r="AL70" s="36">
        <f t="shared" ref="AL70:AL133" si="30">AJ70-AK70</f>
        <v>0</v>
      </c>
      <c r="BN70" s="15"/>
      <c r="BO70" s="14">
        <f t="shared" si="21"/>
        <v>0</v>
      </c>
      <c r="BP70" s="28">
        <f t="shared" si="22"/>
        <v>0</v>
      </c>
      <c r="BQ70" s="13"/>
      <c r="BR70" s="36">
        <f t="shared" si="13"/>
        <v>0</v>
      </c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>
        <v>400</v>
      </c>
      <c r="CJ70" s="26"/>
      <c r="CK70" s="26"/>
      <c r="CL70" s="26"/>
      <c r="CM70" s="26"/>
      <c r="CN70" s="26"/>
      <c r="CO70" s="26"/>
      <c r="CP70" s="26">
        <v>200</v>
      </c>
      <c r="CQ70" s="26"/>
      <c r="CR70" s="26"/>
      <c r="CS70" s="26"/>
      <c r="CT70" s="26"/>
      <c r="CU70" s="26"/>
      <c r="CV70" s="15"/>
      <c r="CW70" s="15"/>
      <c r="CX70" s="14">
        <f t="shared" si="14"/>
        <v>600</v>
      </c>
      <c r="CY70" s="28">
        <f t="shared" si="29"/>
        <v>600</v>
      </c>
      <c r="CZ70" s="59">
        <v>600</v>
      </c>
      <c r="DA70" s="36">
        <f t="shared" si="15"/>
        <v>0</v>
      </c>
      <c r="ED70" s="15"/>
      <c r="EE70" s="15"/>
      <c r="EF70" s="14">
        <f t="shared" si="23"/>
        <v>0</v>
      </c>
      <c r="EG70" s="28">
        <f t="shared" si="24"/>
        <v>600</v>
      </c>
      <c r="EH70" s="59"/>
      <c r="EI70" s="36">
        <f t="shared" si="16"/>
        <v>600</v>
      </c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15"/>
      <c r="FN70" s="15"/>
      <c r="FO70" s="14">
        <f t="shared" si="25"/>
        <v>0</v>
      </c>
      <c r="FP70" s="28">
        <f t="shared" si="26"/>
        <v>600</v>
      </c>
      <c r="FQ70" s="59"/>
      <c r="FR70" s="36">
        <f t="shared" si="17"/>
        <v>600</v>
      </c>
      <c r="GT70" s="15"/>
      <c r="GU70" s="15"/>
      <c r="GV70" s="26"/>
      <c r="GW70" s="14">
        <f t="shared" si="27"/>
        <v>0</v>
      </c>
      <c r="GX70" s="28">
        <f t="shared" si="28"/>
        <v>600</v>
      </c>
      <c r="GY70" s="59"/>
      <c r="GZ70" s="36">
        <f t="shared" si="18"/>
        <v>600</v>
      </c>
    </row>
    <row r="71" spans="1:208" ht="30.2" hidden="1" customHeight="1">
      <c r="A71" s="10" t="s">
        <v>516</v>
      </c>
      <c r="B71" s="16" t="s">
        <v>17</v>
      </c>
      <c r="C71" s="19">
        <v>508</v>
      </c>
      <c r="D71" s="2" t="s">
        <v>131</v>
      </c>
      <c r="E71" s="57" t="s">
        <v>132</v>
      </c>
      <c r="AJ71" s="28">
        <f t="shared" si="19"/>
        <v>0</v>
      </c>
      <c r="AK71" s="13"/>
      <c r="AL71" s="36">
        <f t="shared" si="30"/>
        <v>0</v>
      </c>
      <c r="BN71" s="15"/>
      <c r="BO71" s="14">
        <f t="shared" si="21"/>
        <v>0</v>
      </c>
      <c r="BP71" s="28">
        <f t="shared" si="22"/>
        <v>0</v>
      </c>
      <c r="BQ71" s="13"/>
      <c r="BR71" s="36">
        <f t="shared" si="13"/>
        <v>0</v>
      </c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54"/>
      <c r="CG71" s="26"/>
      <c r="CH71" s="26"/>
      <c r="CI71" s="26"/>
      <c r="CJ71" s="26"/>
      <c r="CK71" s="26"/>
      <c r="CL71" s="26"/>
      <c r="CM71" s="26"/>
      <c r="CN71" s="26"/>
      <c r="CO71" s="26"/>
      <c r="CP71" s="26">
        <v>3026</v>
      </c>
      <c r="CQ71" s="26"/>
      <c r="CR71" s="26"/>
      <c r="CS71" s="26"/>
      <c r="CT71" s="26"/>
      <c r="CU71" s="26"/>
      <c r="CV71" s="15"/>
      <c r="CW71" s="15"/>
      <c r="CX71" s="14">
        <f t="shared" si="14"/>
        <v>3026</v>
      </c>
      <c r="CY71" s="28">
        <f t="shared" si="29"/>
        <v>3026</v>
      </c>
      <c r="CZ71" s="59">
        <v>3026</v>
      </c>
      <c r="DA71" s="36">
        <f t="shared" si="15"/>
        <v>0</v>
      </c>
      <c r="ED71" s="15"/>
      <c r="EE71" s="15"/>
      <c r="EF71" s="14">
        <f t="shared" si="23"/>
        <v>0</v>
      </c>
      <c r="EG71" s="28">
        <f t="shared" si="24"/>
        <v>3026</v>
      </c>
      <c r="EH71" s="59"/>
      <c r="EI71" s="36">
        <f t="shared" si="16"/>
        <v>3026</v>
      </c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15"/>
      <c r="FN71" s="15"/>
      <c r="FO71" s="14">
        <f t="shared" si="25"/>
        <v>0</v>
      </c>
      <c r="FP71" s="28">
        <f t="shared" si="26"/>
        <v>3026</v>
      </c>
      <c r="FQ71" s="59"/>
      <c r="FR71" s="36">
        <f t="shared" si="17"/>
        <v>3026</v>
      </c>
      <c r="GT71" s="15"/>
      <c r="GU71" s="15"/>
      <c r="GV71" s="26"/>
      <c r="GW71" s="14">
        <f t="shared" si="27"/>
        <v>0</v>
      </c>
      <c r="GX71" s="28">
        <f t="shared" si="28"/>
        <v>3026</v>
      </c>
      <c r="GY71" s="59"/>
      <c r="GZ71" s="36">
        <f t="shared" ref="GZ71:GZ134" si="31">GX71-GY71</f>
        <v>3026</v>
      </c>
    </row>
    <row r="72" spans="1:208" ht="30.2" customHeight="1">
      <c r="A72" s="10" t="s">
        <v>516</v>
      </c>
      <c r="B72" s="16" t="s">
        <v>18</v>
      </c>
      <c r="C72" s="19">
        <v>509</v>
      </c>
      <c r="D72" s="2" t="s">
        <v>122</v>
      </c>
      <c r="E72" s="57" t="s">
        <v>123</v>
      </c>
      <c r="AJ72" s="28">
        <f t="shared" si="19"/>
        <v>0</v>
      </c>
      <c r="AK72" s="13"/>
      <c r="AL72" s="36">
        <f t="shared" si="30"/>
        <v>0</v>
      </c>
      <c r="BN72" s="15"/>
      <c r="BO72" s="14">
        <f t="shared" si="21"/>
        <v>0</v>
      </c>
      <c r="BP72" s="28">
        <f t="shared" si="22"/>
        <v>0</v>
      </c>
      <c r="BQ72" s="13"/>
      <c r="BR72" s="36">
        <f t="shared" ref="BR72:BR135" si="32">BP72-BQ72</f>
        <v>0</v>
      </c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15"/>
      <c r="CW72" s="15"/>
      <c r="CX72" s="14">
        <f t="shared" si="14"/>
        <v>0</v>
      </c>
      <c r="CY72" s="28">
        <f t="shared" si="29"/>
        <v>0</v>
      </c>
      <c r="CZ72" s="59"/>
      <c r="DA72" s="36">
        <f t="shared" ref="DA72:DA135" si="33">CY72-CZ72</f>
        <v>0</v>
      </c>
      <c r="ED72" s="15"/>
      <c r="EE72" s="15"/>
      <c r="EF72" s="14">
        <f t="shared" si="23"/>
        <v>0</v>
      </c>
      <c r="EG72" s="28">
        <f t="shared" si="24"/>
        <v>0</v>
      </c>
      <c r="EH72" s="59"/>
      <c r="EI72" s="36">
        <f t="shared" ref="EI72:EI135" si="34">EG72-EH72</f>
        <v>0</v>
      </c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15"/>
      <c r="FN72" s="15"/>
      <c r="FO72" s="14">
        <f t="shared" si="25"/>
        <v>0</v>
      </c>
      <c r="FP72" s="28">
        <f t="shared" si="26"/>
        <v>0</v>
      </c>
      <c r="FQ72" s="59"/>
      <c r="FR72" s="36">
        <f t="shared" ref="FR72:FR135" si="35">FP72-FQ72</f>
        <v>0</v>
      </c>
      <c r="GT72" s="15"/>
      <c r="GU72" s="15"/>
      <c r="GV72" s="26"/>
      <c r="GW72" s="14">
        <f t="shared" si="27"/>
        <v>0</v>
      </c>
      <c r="GX72" s="28">
        <f t="shared" si="28"/>
        <v>0</v>
      </c>
      <c r="GY72" s="59"/>
      <c r="GZ72" s="36">
        <f t="shared" si="31"/>
        <v>0</v>
      </c>
    </row>
    <row r="73" spans="1:208" ht="30.2" customHeight="1">
      <c r="A73" s="10" t="s">
        <v>516</v>
      </c>
      <c r="B73" s="16" t="s">
        <v>18</v>
      </c>
      <c r="C73" s="19">
        <v>509</v>
      </c>
      <c r="D73" s="2" t="s">
        <v>122</v>
      </c>
      <c r="E73" s="57" t="s">
        <v>125</v>
      </c>
      <c r="AJ73" s="28">
        <f t="shared" ref="AJ73:AJ136" si="36">SUM(F73:AI73)</f>
        <v>0</v>
      </c>
      <c r="AK73" s="13"/>
      <c r="AL73" s="36">
        <f t="shared" si="30"/>
        <v>0</v>
      </c>
      <c r="BN73" s="15"/>
      <c r="BO73" s="14">
        <f t="shared" ref="BO73:BO136" si="37">SUM(AM73:BN73)</f>
        <v>0</v>
      </c>
      <c r="BP73" s="28">
        <f t="shared" ref="BP73:BP136" si="38">BO73+AJ73</f>
        <v>0</v>
      </c>
      <c r="BQ73" s="13"/>
      <c r="BR73" s="36">
        <f t="shared" si="32"/>
        <v>0</v>
      </c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15"/>
      <c r="CW73" s="15"/>
      <c r="CX73" s="14">
        <f t="shared" si="14"/>
        <v>0</v>
      </c>
      <c r="CY73" s="28">
        <f t="shared" si="29"/>
        <v>0</v>
      </c>
      <c r="CZ73" s="59"/>
      <c r="DA73" s="36">
        <f t="shared" si="33"/>
        <v>0</v>
      </c>
      <c r="DH73" s="3">
        <v>29648</v>
      </c>
      <c r="ED73" s="15"/>
      <c r="EE73" s="15"/>
      <c r="EF73" s="14">
        <f t="shared" ref="EF73:EF136" si="39">SUM(DB73:EE73)</f>
        <v>29648</v>
      </c>
      <c r="EG73" s="28">
        <f t="shared" ref="EG73:EG136" si="40">EF73+CY73</f>
        <v>29648</v>
      </c>
      <c r="EH73" s="59"/>
      <c r="EI73" s="36">
        <f t="shared" si="34"/>
        <v>29648</v>
      </c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15"/>
      <c r="FN73" s="15"/>
      <c r="FO73" s="14">
        <f t="shared" ref="FO73:FO136" si="41">SUM(EJ73:FN73)</f>
        <v>0</v>
      </c>
      <c r="FP73" s="28">
        <f t="shared" ref="FP73:FP136" si="42">FO73+EG73</f>
        <v>29648</v>
      </c>
      <c r="FQ73" s="59"/>
      <c r="FR73" s="36">
        <f t="shared" si="35"/>
        <v>29648</v>
      </c>
      <c r="GT73" s="15"/>
      <c r="GU73" s="15"/>
      <c r="GV73" s="26"/>
      <c r="GW73" s="14">
        <f t="shared" ref="GW73:GW136" si="43">SUM(FS73:GV73)</f>
        <v>0</v>
      </c>
      <c r="GX73" s="28">
        <f t="shared" ref="GX73:GX136" si="44">GW73+FP73</f>
        <v>29648</v>
      </c>
      <c r="GY73" s="59"/>
      <c r="GZ73" s="36">
        <f t="shared" si="31"/>
        <v>29648</v>
      </c>
    </row>
    <row r="74" spans="1:208" ht="30.2" customHeight="1">
      <c r="A74" s="10" t="s">
        <v>516</v>
      </c>
      <c r="B74" s="16" t="s">
        <v>18</v>
      </c>
      <c r="C74" s="19">
        <v>509</v>
      </c>
      <c r="D74" s="2" t="s">
        <v>122</v>
      </c>
      <c r="E74" s="57" t="s">
        <v>126</v>
      </c>
      <c r="AJ74" s="28">
        <f t="shared" si="36"/>
        <v>0</v>
      </c>
      <c r="AK74" s="13"/>
      <c r="AL74" s="36">
        <f t="shared" si="30"/>
        <v>0</v>
      </c>
      <c r="BN74" s="15"/>
      <c r="BO74" s="14">
        <f t="shared" si="37"/>
        <v>0</v>
      </c>
      <c r="BP74" s="28">
        <f t="shared" si="38"/>
        <v>0</v>
      </c>
      <c r="BQ74" s="13"/>
      <c r="BR74" s="36">
        <f t="shared" si="32"/>
        <v>0</v>
      </c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15"/>
      <c r="CW74" s="15"/>
      <c r="CX74" s="14">
        <f t="shared" si="14"/>
        <v>0</v>
      </c>
      <c r="CY74" s="28">
        <f t="shared" si="29"/>
        <v>0</v>
      </c>
      <c r="CZ74" s="59"/>
      <c r="DA74" s="36">
        <f t="shared" si="33"/>
        <v>0</v>
      </c>
      <c r="ED74" s="15"/>
      <c r="EE74" s="15"/>
      <c r="EF74" s="14">
        <f t="shared" si="39"/>
        <v>0</v>
      </c>
      <c r="EG74" s="28">
        <f t="shared" si="40"/>
        <v>0</v>
      </c>
      <c r="EH74" s="59"/>
      <c r="EI74" s="36">
        <f t="shared" si="34"/>
        <v>0</v>
      </c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15"/>
      <c r="FN74" s="15"/>
      <c r="FO74" s="14">
        <f t="shared" si="41"/>
        <v>0</v>
      </c>
      <c r="FP74" s="28">
        <f t="shared" si="42"/>
        <v>0</v>
      </c>
      <c r="FQ74" s="59"/>
      <c r="FR74" s="36">
        <f t="shared" si="35"/>
        <v>0</v>
      </c>
      <c r="GT74" s="15"/>
      <c r="GU74" s="15"/>
      <c r="GV74" s="26"/>
      <c r="GW74" s="14">
        <f t="shared" si="43"/>
        <v>0</v>
      </c>
      <c r="GX74" s="28">
        <f t="shared" si="44"/>
        <v>0</v>
      </c>
      <c r="GY74" s="59"/>
      <c r="GZ74" s="36">
        <f t="shared" si="31"/>
        <v>0</v>
      </c>
    </row>
    <row r="75" spans="1:208" ht="30.2" customHeight="1">
      <c r="A75" s="10" t="s">
        <v>516</v>
      </c>
      <c r="B75" s="16" t="s">
        <v>18</v>
      </c>
      <c r="C75" s="19">
        <v>509</v>
      </c>
      <c r="D75" s="2" t="s">
        <v>0</v>
      </c>
      <c r="E75" s="57" t="s">
        <v>127</v>
      </c>
      <c r="AJ75" s="28">
        <f t="shared" si="36"/>
        <v>0</v>
      </c>
      <c r="AK75" s="13"/>
      <c r="AL75" s="36">
        <f t="shared" si="30"/>
        <v>0</v>
      </c>
      <c r="BN75" s="15"/>
      <c r="BO75" s="14">
        <f t="shared" si="37"/>
        <v>0</v>
      </c>
      <c r="BP75" s="28">
        <f t="shared" si="38"/>
        <v>0</v>
      </c>
      <c r="BQ75" s="13"/>
      <c r="BR75" s="36">
        <f t="shared" si="32"/>
        <v>0</v>
      </c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15"/>
      <c r="CW75" s="15"/>
      <c r="CX75" s="14">
        <f t="shared" si="14"/>
        <v>0</v>
      </c>
      <c r="CY75" s="28">
        <f t="shared" si="29"/>
        <v>0</v>
      </c>
      <c r="CZ75" s="59"/>
      <c r="DA75" s="36">
        <f t="shared" si="33"/>
        <v>0</v>
      </c>
      <c r="ED75" s="15"/>
      <c r="EE75" s="15"/>
      <c r="EF75" s="14">
        <f t="shared" si="39"/>
        <v>0</v>
      </c>
      <c r="EG75" s="28">
        <f t="shared" si="40"/>
        <v>0</v>
      </c>
      <c r="EH75" s="59"/>
      <c r="EI75" s="36">
        <f t="shared" si="34"/>
        <v>0</v>
      </c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15"/>
      <c r="FN75" s="15"/>
      <c r="FO75" s="14">
        <f t="shared" si="41"/>
        <v>0</v>
      </c>
      <c r="FP75" s="28">
        <f t="shared" si="42"/>
        <v>0</v>
      </c>
      <c r="FQ75" s="59"/>
      <c r="FR75" s="36">
        <f t="shared" si="35"/>
        <v>0</v>
      </c>
      <c r="GT75" s="15"/>
      <c r="GU75" s="15"/>
      <c r="GV75" s="26"/>
      <c r="GW75" s="14">
        <f t="shared" si="43"/>
        <v>0</v>
      </c>
      <c r="GX75" s="28">
        <f t="shared" si="44"/>
        <v>0</v>
      </c>
      <c r="GY75" s="59"/>
      <c r="GZ75" s="36">
        <f t="shared" si="31"/>
        <v>0</v>
      </c>
    </row>
    <row r="76" spans="1:208" ht="30.2" customHeight="1">
      <c r="A76" s="10" t="s">
        <v>516</v>
      </c>
      <c r="B76" s="16" t="s">
        <v>18</v>
      </c>
      <c r="C76" s="19">
        <v>509</v>
      </c>
      <c r="D76" s="2" t="s">
        <v>128</v>
      </c>
      <c r="E76" s="57" t="s">
        <v>505</v>
      </c>
      <c r="F76" s="3">
        <v>7935000</v>
      </c>
      <c r="Q76" s="3">
        <v>14777</v>
      </c>
      <c r="AG76" s="3">
        <v>14777</v>
      </c>
      <c r="AJ76" s="28">
        <f t="shared" si="36"/>
        <v>7964554</v>
      </c>
      <c r="AK76" s="13">
        <v>7964554</v>
      </c>
      <c r="AL76" s="36">
        <f t="shared" si="30"/>
        <v>0</v>
      </c>
      <c r="BN76" s="15"/>
      <c r="BO76" s="14">
        <f t="shared" si="37"/>
        <v>0</v>
      </c>
      <c r="BP76" s="28">
        <f t="shared" si="38"/>
        <v>7964554</v>
      </c>
      <c r="BQ76" s="13">
        <v>7964554</v>
      </c>
      <c r="BR76" s="36">
        <f t="shared" si="32"/>
        <v>0</v>
      </c>
      <c r="BS76" s="26"/>
      <c r="BT76" s="26">
        <v>91041</v>
      </c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>
        <v>306699</v>
      </c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15">
        <v>3786000</v>
      </c>
      <c r="CW76" s="15"/>
      <c r="CX76" s="14">
        <f t="shared" si="14"/>
        <v>4183740</v>
      </c>
      <c r="CY76" s="28">
        <f t="shared" si="29"/>
        <v>12148294</v>
      </c>
      <c r="CZ76" s="59">
        <v>12148294</v>
      </c>
      <c r="DA76" s="36">
        <f t="shared" si="33"/>
        <v>0</v>
      </c>
      <c r="ED76" s="15"/>
      <c r="EE76" s="15"/>
      <c r="EF76" s="14">
        <f t="shared" si="39"/>
        <v>0</v>
      </c>
      <c r="EG76" s="28">
        <f t="shared" si="40"/>
        <v>12148294</v>
      </c>
      <c r="EH76" s="59"/>
      <c r="EI76" s="36">
        <f t="shared" si="34"/>
        <v>12148294</v>
      </c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15"/>
      <c r="FN76" s="15"/>
      <c r="FO76" s="14">
        <f t="shared" si="41"/>
        <v>0</v>
      </c>
      <c r="FP76" s="28">
        <f t="shared" si="42"/>
        <v>12148294</v>
      </c>
      <c r="FQ76" s="59"/>
      <c r="FR76" s="36">
        <f t="shared" si="35"/>
        <v>12148294</v>
      </c>
      <c r="GT76" s="15"/>
      <c r="GU76" s="15"/>
      <c r="GV76" s="26"/>
      <c r="GW76" s="14">
        <f t="shared" si="43"/>
        <v>0</v>
      </c>
      <c r="GX76" s="28">
        <f t="shared" si="44"/>
        <v>12148294</v>
      </c>
      <c r="GY76" s="59"/>
      <c r="GZ76" s="36">
        <f t="shared" si="31"/>
        <v>12148294</v>
      </c>
    </row>
    <row r="77" spans="1:208" s="62" customFormat="1" ht="30.2" customHeight="1">
      <c r="A77" s="10" t="s">
        <v>516</v>
      </c>
      <c r="B77" s="16" t="s">
        <v>18</v>
      </c>
      <c r="C77" s="19">
        <v>509</v>
      </c>
      <c r="D77" s="61" t="s">
        <v>128</v>
      </c>
      <c r="E77" s="61" t="s">
        <v>508</v>
      </c>
      <c r="AJ77" s="28">
        <f t="shared" si="36"/>
        <v>0</v>
      </c>
      <c r="AK77" s="13"/>
      <c r="AL77" s="36">
        <f t="shared" si="30"/>
        <v>0</v>
      </c>
      <c r="BO77" s="14">
        <f t="shared" si="37"/>
        <v>0</v>
      </c>
      <c r="BP77" s="28">
        <f t="shared" si="38"/>
        <v>0</v>
      </c>
      <c r="BQ77" s="13"/>
      <c r="BR77" s="36">
        <f t="shared" si="32"/>
        <v>0</v>
      </c>
      <c r="CX77" s="14">
        <f t="shared" si="14"/>
        <v>0</v>
      </c>
      <c r="CY77" s="28">
        <f t="shared" ref="CY77:CY140" si="45">CX77+BP77</f>
        <v>0</v>
      </c>
      <c r="CZ77" s="59"/>
      <c r="DA77" s="36">
        <f t="shared" si="33"/>
        <v>0</v>
      </c>
      <c r="EF77" s="14">
        <f t="shared" si="39"/>
        <v>0</v>
      </c>
      <c r="EG77" s="28">
        <f t="shared" si="40"/>
        <v>0</v>
      </c>
      <c r="EH77" s="59"/>
      <c r="EI77" s="36">
        <f t="shared" si="34"/>
        <v>0</v>
      </c>
      <c r="FO77" s="14">
        <f t="shared" si="41"/>
        <v>0</v>
      </c>
      <c r="FP77" s="28">
        <f t="shared" si="42"/>
        <v>0</v>
      </c>
      <c r="FQ77" s="59"/>
      <c r="FR77" s="36">
        <f t="shared" si="35"/>
        <v>0</v>
      </c>
      <c r="GW77" s="14">
        <f t="shared" si="43"/>
        <v>0</v>
      </c>
      <c r="GX77" s="28">
        <f t="shared" si="44"/>
        <v>0</v>
      </c>
      <c r="GY77" s="59"/>
      <c r="GZ77" s="36">
        <f t="shared" si="31"/>
        <v>0</v>
      </c>
    </row>
    <row r="78" spans="1:208" ht="30.2" customHeight="1">
      <c r="A78" s="10" t="s">
        <v>516</v>
      </c>
      <c r="B78" s="16" t="s">
        <v>18</v>
      </c>
      <c r="C78" s="19">
        <v>509</v>
      </c>
      <c r="D78" s="2" t="s">
        <v>129</v>
      </c>
      <c r="E78" s="57" t="s">
        <v>130</v>
      </c>
      <c r="AJ78" s="28">
        <f t="shared" si="36"/>
        <v>0</v>
      </c>
      <c r="AK78" s="13"/>
      <c r="AL78" s="36">
        <f t="shared" si="30"/>
        <v>0</v>
      </c>
      <c r="BN78" s="15"/>
      <c r="BO78" s="14">
        <f t="shared" si="37"/>
        <v>0</v>
      </c>
      <c r="BP78" s="28">
        <f t="shared" si="38"/>
        <v>0</v>
      </c>
      <c r="BQ78" s="13"/>
      <c r="BR78" s="36">
        <f t="shared" si="32"/>
        <v>0</v>
      </c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15"/>
      <c r="CW78" s="15"/>
      <c r="CX78" s="14">
        <f t="shared" si="14"/>
        <v>0</v>
      </c>
      <c r="CY78" s="28">
        <f t="shared" si="45"/>
        <v>0</v>
      </c>
      <c r="CZ78" s="59"/>
      <c r="DA78" s="36">
        <f t="shared" si="33"/>
        <v>0</v>
      </c>
      <c r="ED78" s="15"/>
      <c r="EE78" s="15"/>
      <c r="EF78" s="14">
        <f t="shared" si="39"/>
        <v>0</v>
      </c>
      <c r="EG78" s="28">
        <f t="shared" si="40"/>
        <v>0</v>
      </c>
      <c r="EH78" s="59"/>
      <c r="EI78" s="36">
        <f t="shared" si="34"/>
        <v>0</v>
      </c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15"/>
      <c r="FN78" s="15"/>
      <c r="FO78" s="14">
        <f t="shared" si="41"/>
        <v>0</v>
      </c>
      <c r="FP78" s="28">
        <f t="shared" si="42"/>
        <v>0</v>
      </c>
      <c r="FQ78" s="59"/>
      <c r="FR78" s="36">
        <f t="shared" si="35"/>
        <v>0</v>
      </c>
      <c r="GC78" s="55"/>
      <c r="GT78" s="15"/>
      <c r="GU78" s="15"/>
      <c r="GV78" s="26"/>
      <c r="GW78" s="14">
        <f t="shared" si="43"/>
        <v>0</v>
      </c>
      <c r="GX78" s="28">
        <f t="shared" si="44"/>
        <v>0</v>
      </c>
      <c r="GY78" s="59"/>
      <c r="GZ78" s="36">
        <f t="shared" si="31"/>
        <v>0</v>
      </c>
    </row>
    <row r="79" spans="1:208" ht="30.2" customHeight="1">
      <c r="A79" s="10" t="s">
        <v>516</v>
      </c>
      <c r="B79" s="16" t="s">
        <v>18</v>
      </c>
      <c r="C79" s="19">
        <v>509</v>
      </c>
      <c r="D79" s="2" t="s">
        <v>131</v>
      </c>
      <c r="E79" s="57" t="s">
        <v>132</v>
      </c>
      <c r="AJ79" s="28">
        <f t="shared" si="36"/>
        <v>0</v>
      </c>
      <c r="AK79" s="13"/>
      <c r="AL79" s="36">
        <f t="shared" si="30"/>
        <v>0</v>
      </c>
      <c r="BN79" s="15"/>
      <c r="BO79" s="14">
        <f t="shared" si="37"/>
        <v>0</v>
      </c>
      <c r="BP79" s="28">
        <f t="shared" si="38"/>
        <v>0</v>
      </c>
      <c r="BQ79" s="13"/>
      <c r="BR79" s="36">
        <f t="shared" si="32"/>
        <v>0</v>
      </c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15"/>
      <c r="CW79" s="15"/>
      <c r="CX79" s="14">
        <f t="shared" si="14"/>
        <v>0</v>
      </c>
      <c r="CY79" s="28">
        <f t="shared" si="45"/>
        <v>0</v>
      </c>
      <c r="CZ79" s="59"/>
      <c r="DA79" s="36">
        <f t="shared" si="33"/>
        <v>0</v>
      </c>
      <c r="ED79" s="15"/>
      <c r="EE79" s="15"/>
      <c r="EF79" s="14">
        <f t="shared" si="39"/>
        <v>0</v>
      </c>
      <c r="EG79" s="28">
        <f t="shared" si="40"/>
        <v>0</v>
      </c>
      <c r="EH79" s="59"/>
      <c r="EI79" s="36">
        <f t="shared" si="34"/>
        <v>0</v>
      </c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15"/>
      <c r="FN79" s="15"/>
      <c r="FO79" s="14">
        <f t="shared" si="41"/>
        <v>0</v>
      </c>
      <c r="FP79" s="28">
        <f t="shared" si="42"/>
        <v>0</v>
      </c>
      <c r="FQ79" s="59"/>
      <c r="FR79" s="36">
        <f t="shared" si="35"/>
        <v>0</v>
      </c>
      <c r="GT79" s="15"/>
      <c r="GU79" s="15"/>
      <c r="GV79" s="26"/>
      <c r="GW79" s="14">
        <f t="shared" si="43"/>
        <v>0</v>
      </c>
      <c r="GX79" s="28">
        <f t="shared" si="44"/>
        <v>0</v>
      </c>
      <c r="GY79" s="59"/>
      <c r="GZ79" s="36">
        <f t="shared" si="31"/>
        <v>0</v>
      </c>
    </row>
    <row r="80" spans="1:208" ht="30.2" hidden="1" customHeight="1">
      <c r="A80" s="10" t="s">
        <v>516</v>
      </c>
      <c r="B80" s="16" t="s">
        <v>19</v>
      </c>
      <c r="C80" s="19">
        <v>510</v>
      </c>
      <c r="D80" s="2" t="s">
        <v>122</v>
      </c>
      <c r="E80" s="57" t="s">
        <v>123</v>
      </c>
      <c r="AJ80" s="28">
        <f t="shared" si="36"/>
        <v>0</v>
      </c>
      <c r="AK80" s="13"/>
      <c r="AL80" s="36">
        <f t="shared" si="30"/>
        <v>0</v>
      </c>
      <c r="BN80" s="15"/>
      <c r="BO80" s="14">
        <f t="shared" si="37"/>
        <v>0</v>
      </c>
      <c r="BP80" s="28">
        <f t="shared" si="38"/>
        <v>0</v>
      </c>
      <c r="BQ80" s="13"/>
      <c r="BR80" s="36">
        <f t="shared" si="32"/>
        <v>0</v>
      </c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15"/>
      <c r="CW80" s="15"/>
      <c r="CX80" s="14">
        <f t="shared" si="14"/>
        <v>0</v>
      </c>
      <c r="CY80" s="28">
        <f t="shared" si="45"/>
        <v>0</v>
      </c>
      <c r="CZ80" s="59"/>
      <c r="DA80" s="36">
        <f t="shared" si="33"/>
        <v>0</v>
      </c>
      <c r="ED80" s="15"/>
      <c r="EE80" s="15"/>
      <c r="EF80" s="14">
        <f t="shared" si="39"/>
        <v>0</v>
      </c>
      <c r="EG80" s="28">
        <f t="shared" si="40"/>
        <v>0</v>
      </c>
      <c r="EH80" s="59"/>
      <c r="EI80" s="36">
        <f t="shared" si="34"/>
        <v>0</v>
      </c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15"/>
      <c r="FN80" s="15"/>
      <c r="FO80" s="14">
        <f t="shared" si="41"/>
        <v>0</v>
      </c>
      <c r="FP80" s="28">
        <f t="shared" si="42"/>
        <v>0</v>
      </c>
      <c r="FQ80" s="59"/>
      <c r="FR80" s="36">
        <f t="shared" si="35"/>
        <v>0</v>
      </c>
      <c r="GT80" s="15"/>
      <c r="GU80" s="15"/>
      <c r="GV80" s="26"/>
      <c r="GW80" s="14">
        <f t="shared" si="43"/>
        <v>0</v>
      </c>
      <c r="GX80" s="28">
        <f t="shared" si="44"/>
        <v>0</v>
      </c>
      <c r="GY80" s="59"/>
      <c r="GZ80" s="36">
        <f t="shared" si="31"/>
        <v>0</v>
      </c>
    </row>
    <row r="81" spans="1:208" ht="30.2" hidden="1" customHeight="1">
      <c r="A81" s="10" t="s">
        <v>516</v>
      </c>
      <c r="B81" s="16" t="s">
        <v>19</v>
      </c>
      <c r="C81" s="19">
        <v>510</v>
      </c>
      <c r="D81" s="2" t="s">
        <v>122</v>
      </c>
      <c r="E81" s="57" t="s">
        <v>125</v>
      </c>
      <c r="AJ81" s="28">
        <f t="shared" si="36"/>
        <v>0</v>
      </c>
      <c r="AK81" s="13"/>
      <c r="AL81" s="36">
        <f t="shared" si="30"/>
        <v>0</v>
      </c>
      <c r="BN81" s="15"/>
      <c r="BO81" s="14">
        <f t="shared" si="37"/>
        <v>0</v>
      </c>
      <c r="BP81" s="28">
        <f t="shared" si="38"/>
        <v>0</v>
      </c>
      <c r="BQ81" s="13"/>
      <c r="BR81" s="36">
        <f t="shared" si="32"/>
        <v>0</v>
      </c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15"/>
      <c r="CW81" s="15"/>
      <c r="CX81" s="14">
        <f t="shared" ref="CX81:CX144" si="46">SUM(BS81:CW81)</f>
        <v>0</v>
      </c>
      <c r="CY81" s="28">
        <f t="shared" si="45"/>
        <v>0</v>
      </c>
      <c r="CZ81" s="59"/>
      <c r="DA81" s="36">
        <f t="shared" si="33"/>
        <v>0</v>
      </c>
      <c r="DH81" s="3">
        <v>20939</v>
      </c>
      <c r="ED81" s="15"/>
      <c r="EE81" s="15"/>
      <c r="EF81" s="14">
        <f t="shared" si="39"/>
        <v>20939</v>
      </c>
      <c r="EG81" s="28">
        <f t="shared" si="40"/>
        <v>20939</v>
      </c>
      <c r="EH81" s="59"/>
      <c r="EI81" s="36">
        <f t="shared" si="34"/>
        <v>20939</v>
      </c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15"/>
      <c r="FN81" s="15"/>
      <c r="FO81" s="14">
        <f t="shared" si="41"/>
        <v>0</v>
      </c>
      <c r="FP81" s="28">
        <f t="shared" si="42"/>
        <v>20939</v>
      </c>
      <c r="FQ81" s="59"/>
      <c r="FR81" s="36">
        <f t="shared" si="35"/>
        <v>20939</v>
      </c>
      <c r="GT81" s="15"/>
      <c r="GU81" s="15"/>
      <c r="GV81" s="26"/>
      <c r="GW81" s="14">
        <f t="shared" si="43"/>
        <v>0</v>
      </c>
      <c r="GX81" s="28">
        <f t="shared" si="44"/>
        <v>20939</v>
      </c>
      <c r="GY81" s="59"/>
      <c r="GZ81" s="36">
        <f t="shared" si="31"/>
        <v>20939</v>
      </c>
    </row>
    <row r="82" spans="1:208" ht="30.2" hidden="1" customHeight="1">
      <c r="A82" s="10" t="s">
        <v>516</v>
      </c>
      <c r="B82" s="16" t="s">
        <v>19</v>
      </c>
      <c r="C82" s="19">
        <v>510</v>
      </c>
      <c r="D82" s="2" t="s">
        <v>122</v>
      </c>
      <c r="E82" s="57" t="s">
        <v>126</v>
      </c>
      <c r="AJ82" s="28">
        <f t="shared" si="36"/>
        <v>0</v>
      </c>
      <c r="AK82" s="13"/>
      <c r="AL82" s="36">
        <f t="shared" si="30"/>
        <v>0</v>
      </c>
      <c r="BN82" s="15"/>
      <c r="BO82" s="14">
        <f t="shared" si="37"/>
        <v>0</v>
      </c>
      <c r="BP82" s="28">
        <f t="shared" si="38"/>
        <v>0</v>
      </c>
      <c r="BQ82" s="13"/>
      <c r="BR82" s="36">
        <f t="shared" si="32"/>
        <v>0</v>
      </c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15"/>
      <c r="CW82" s="15"/>
      <c r="CX82" s="14">
        <f t="shared" si="46"/>
        <v>0</v>
      </c>
      <c r="CY82" s="28">
        <f t="shared" si="45"/>
        <v>0</v>
      </c>
      <c r="CZ82" s="59"/>
      <c r="DA82" s="36">
        <f t="shared" si="33"/>
        <v>0</v>
      </c>
      <c r="ED82" s="15"/>
      <c r="EE82" s="15"/>
      <c r="EF82" s="14">
        <f t="shared" si="39"/>
        <v>0</v>
      </c>
      <c r="EG82" s="28">
        <f t="shared" si="40"/>
        <v>0</v>
      </c>
      <c r="EH82" s="59"/>
      <c r="EI82" s="36">
        <f t="shared" si="34"/>
        <v>0</v>
      </c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15"/>
      <c r="FN82" s="15"/>
      <c r="FO82" s="14">
        <f t="shared" si="41"/>
        <v>0</v>
      </c>
      <c r="FP82" s="28">
        <f t="shared" si="42"/>
        <v>0</v>
      </c>
      <c r="FQ82" s="59"/>
      <c r="FR82" s="36">
        <f t="shared" si="35"/>
        <v>0</v>
      </c>
      <c r="GT82" s="15"/>
      <c r="GU82" s="15"/>
      <c r="GV82" s="26"/>
      <c r="GW82" s="14">
        <f t="shared" si="43"/>
        <v>0</v>
      </c>
      <c r="GX82" s="28">
        <f t="shared" si="44"/>
        <v>0</v>
      </c>
      <c r="GY82" s="59"/>
      <c r="GZ82" s="36">
        <f t="shared" si="31"/>
        <v>0</v>
      </c>
    </row>
    <row r="83" spans="1:208" ht="30.2" hidden="1" customHeight="1">
      <c r="A83" s="10" t="s">
        <v>516</v>
      </c>
      <c r="B83" s="16" t="s">
        <v>19</v>
      </c>
      <c r="C83" s="19">
        <v>510</v>
      </c>
      <c r="D83" s="2" t="s">
        <v>0</v>
      </c>
      <c r="E83" s="57" t="s">
        <v>127</v>
      </c>
      <c r="AJ83" s="28">
        <f t="shared" si="36"/>
        <v>0</v>
      </c>
      <c r="AK83" s="13"/>
      <c r="AL83" s="36">
        <f t="shared" si="30"/>
        <v>0</v>
      </c>
      <c r="BN83" s="15"/>
      <c r="BO83" s="14">
        <f t="shared" si="37"/>
        <v>0</v>
      </c>
      <c r="BP83" s="28">
        <f t="shared" si="38"/>
        <v>0</v>
      </c>
      <c r="BQ83" s="13"/>
      <c r="BR83" s="36">
        <f t="shared" si="32"/>
        <v>0</v>
      </c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15"/>
      <c r="CW83" s="15"/>
      <c r="CX83" s="14">
        <f t="shared" si="46"/>
        <v>0</v>
      </c>
      <c r="CY83" s="28">
        <f t="shared" si="45"/>
        <v>0</v>
      </c>
      <c r="CZ83" s="59"/>
      <c r="DA83" s="36">
        <f t="shared" si="33"/>
        <v>0</v>
      </c>
      <c r="ED83" s="15"/>
      <c r="EE83" s="15"/>
      <c r="EF83" s="14">
        <f t="shared" si="39"/>
        <v>0</v>
      </c>
      <c r="EG83" s="28">
        <f t="shared" si="40"/>
        <v>0</v>
      </c>
      <c r="EH83" s="59"/>
      <c r="EI83" s="36">
        <f t="shared" si="34"/>
        <v>0</v>
      </c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15"/>
      <c r="FN83" s="15"/>
      <c r="FO83" s="14">
        <f t="shared" si="41"/>
        <v>0</v>
      </c>
      <c r="FP83" s="28">
        <f t="shared" si="42"/>
        <v>0</v>
      </c>
      <c r="FQ83" s="59"/>
      <c r="FR83" s="36">
        <f t="shared" si="35"/>
        <v>0</v>
      </c>
      <c r="GT83" s="15"/>
      <c r="GU83" s="15"/>
      <c r="GV83" s="26"/>
      <c r="GW83" s="14">
        <f t="shared" si="43"/>
        <v>0</v>
      </c>
      <c r="GX83" s="28">
        <f t="shared" si="44"/>
        <v>0</v>
      </c>
      <c r="GY83" s="59"/>
      <c r="GZ83" s="36">
        <f t="shared" si="31"/>
        <v>0</v>
      </c>
    </row>
    <row r="84" spans="1:208" ht="30.2" hidden="1" customHeight="1">
      <c r="A84" s="10" t="s">
        <v>516</v>
      </c>
      <c r="B84" s="16" t="s">
        <v>19</v>
      </c>
      <c r="C84" s="19">
        <v>510</v>
      </c>
      <c r="D84" s="2" t="s">
        <v>128</v>
      </c>
      <c r="E84" s="57" t="s">
        <v>505</v>
      </c>
      <c r="F84" s="3">
        <v>11580000</v>
      </c>
      <c r="Q84" s="3">
        <v>14777</v>
      </c>
      <c r="AG84" s="3">
        <v>14777</v>
      </c>
      <c r="AJ84" s="28">
        <f t="shared" si="36"/>
        <v>11609554</v>
      </c>
      <c r="AK84" s="13">
        <v>11609554</v>
      </c>
      <c r="AL84" s="36">
        <f t="shared" si="30"/>
        <v>0</v>
      </c>
      <c r="BN84" s="15"/>
      <c r="BO84" s="14">
        <f t="shared" si="37"/>
        <v>0</v>
      </c>
      <c r="BP84" s="28">
        <f t="shared" si="38"/>
        <v>11609554</v>
      </c>
      <c r="BQ84" s="13">
        <v>11609554</v>
      </c>
      <c r="BR84" s="36">
        <f t="shared" si="32"/>
        <v>0</v>
      </c>
      <c r="BS84" s="26"/>
      <c r="BT84" s="26">
        <v>140857</v>
      </c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>
        <v>306699</v>
      </c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15">
        <v>6828000</v>
      </c>
      <c r="CW84" s="15"/>
      <c r="CX84" s="14">
        <f t="shared" si="46"/>
        <v>7275556</v>
      </c>
      <c r="CY84" s="28">
        <f t="shared" si="45"/>
        <v>18885110</v>
      </c>
      <c r="CZ84" s="59">
        <v>18885110</v>
      </c>
      <c r="DA84" s="36">
        <f t="shared" si="33"/>
        <v>0</v>
      </c>
      <c r="ED84" s="15"/>
      <c r="EE84" s="15"/>
      <c r="EF84" s="14">
        <f t="shared" si="39"/>
        <v>0</v>
      </c>
      <c r="EG84" s="28">
        <f t="shared" si="40"/>
        <v>18885110</v>
      </c>
      <c r="EH84" s="59"/>
      <c r="EI84" s="36">
        <f t="shared" si="34"/>
        <v>18885110</v>
      </c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15"/>
      <c r="FN84" s="15"/>
      <c r="FO84" s="14">
        <f t="shared" si="41"/>
        <v>0</v>
      </c>
      <c r="FP84" s="28">
        <f t="shared" si="42"/>
        <v>18885110</v>
      </c>
      <c r="FQ84" s="59"/>
      <c r="FR84" s="36">
        <f t="shared" si="35"/>
        <v>18885110</v>
      </c>
      <c r="GT84" s="15"/>
      <c r="GU84" s="15"/>
      <c r="GV84" s="26"/>
      <c r="GW84" s="14">
        <f t="shared" si="43"/>
        <v>0</v>
      </c>
      <c r="GX84" s="28">
        <f t="shared" si="44"/>
        <v>18885110</v>
      </c>
      <c r="GY84" s="59"/>
      <c r="GZ84" s="36">
        <f t="shared" si="31"/>
        <v>18885110</v>
      </c>
    </row>
    <row r="85" spans="1:208" s="62" customFormat="1" ht="30.2" hidden="1" customHeight="1">
      <c r="A85" s="10" t="s">
        <v>516</v>
      </c>
      <c r="B85" s="16" t="s">
        <v>19</v>
      </c>
      <c r="C85" s="19">
        <v>510</v>
      </c>
      <c r="D85" s="61" t="s">
        <v>128</v>
      </c>
      <c r="E85" s="61" t="s">
        <v>508</v>
      </c>
      <c r="AJ85" s="28">
        <f t="shared" si="36"/>
        <v>0</v>
      </c>
      <c r="AK85" s="13"/>
      <c r="AL85" s="36">
        <f t="shared" si="30"/>
        <v>0</v>
      </c>
      <c r="BO85" s="14">
        <f t="shared" si="37"/>
        <v>0</v>
      </c>
      <c r="BP85" s="28">
        <f t="shared" si="38"/>
        <v>0</v>
      </c>
      <c r="BQ85" s="13"/>
      <c r="BR85" s="36">
        <f t="shared" si="32"/>
        <v>0</v>
      </c>
      <c r="CX85" s="14">
        <f t="shared" si="46"/>
        <v>0</v>
      </c>
      <c r="CY85" s="28">
        <f t="shared" si="45"/>
        <v>0</v>
      </c>
      <c r="CZ85" s="59"/>
      <c r="DA85" s="36">
        <f t="shared" si="33"/>
        <v>0</v>
      </c>
      <c r="EF85" s="14">
        <f t="shared" si="39"/>
        <v>0</v>
      </c>
      <c r="EG85" s="28">
        <f t="shared" si="40"/>
        <v>0</v>
      </c>
      <c r="EH85" s="59"/>
      <c r="EI85" s="36">
        <f t="shared" si="34"/>
        <v>0</v>
      </c>
      <c r="FO85" s="14">
        <f t="shared" si="41"/>
        <v>0</v>
      </c>
      <c r="FP85" s="28">
        <f t="shared" si="42"/>
        <v>0</v>
      </c>
      <c r="FQ85" s="59"/>
      <c r="FR85" s="36">
        <f t="shared" si="35"/>
        <v>0</v>
      </c>
      <c r="GW85" s="14">
        <f t="shared" si="43"/>
        <v>0</v>
      </c>
      <c r="GX85" s="28">
        <f t="shared" si="44"/>
        <v>0</v>
      </c>
      <c r="GY85" s="59"/>
      <c r="GZ85" s="36">
        <f t="shared" si="31"/>
        <v>0</v>
      </c>
    </row>
    <row r="86" spans="1:208" ht="30.2" hidden="1" customHeight="1">
      <c r="A86" s="10" t="s">
        <v>516</v>
      </c>
      <c r="B86" s="16" t="s">
        <v>19</v>
      </c>
      <c r="C86" s="19">
        <v>510</v>
      </c>
      <c r="D86" s="2" t="s">
        <v>129</v>
      </c>
      <c r="E86" s="57" t="s">
        <v>130</v>
      </c>
      <c r="AJ86" s="28">
        <f t="shared" si="36"/>
        <v>0</v>
      </c>
      <c r="AK86" s="13"/>
      <c r="AL86" s="36">
        <f t="shared" si="30"/>
        <v>0</v>
      </c>
      <c r="BN86" s="15"/>
      <c r="BO86" s="14">
        <f t="shared" si="37"/>
        <v>0</v>
      </c>
      <c r="BP86" s="28">
        <f t="shared" si="38"/>
        <v>0</v>
      </c>
      <c r="BQ86" s="13"/>
      <c r="BR86" s="36">
        <f t="shared" si="32"/>
        <v>0</v>
      </c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15"/>
      <c r="CW86" s="15"/>
      <c r="CX86" s="14">
        <f t="shared" si="46"/>
        <v>0</v>
      </c>
      <c r="CY86" s="28">
        <f t="shared" si="45"/>
        <v>0</v>
      </c>
      <c r="CZ86" s="59"/>
      <c r="DA86" s="36">
        <f t="shared" si="33"/>
        <v>0</v>
      </c>
      <c r="ED86" s="15"/>
      <c r="EE86" s="15"/>
      <c r="EF86" s="14">
        <f t="shared" si="39"/>
        <v>0</v>
      </c>
      <c r="EG86" s="28">
        <f t="shared" si="40"/>
        <v>0</v>
      </c>
      <c r="EH86" s="59"/>
      <c r="EI86" s="36">
        <f t="shared" si="34"/>
        <v>0</v>
      </c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15"/>
      <c r="FN86" s="15"/>
      <c r="FO86" s="14">
        <f t="shared" si="41"/>
        <v>0</v>
      </c>
      <c r="FP86" s="28">
        <f t="shared" si="42"/>
        <v>0</v>
      </c>
      <c r="FQ86" s="59"/>
      <c r="FR86" s="36">
        <f t="shared" si="35"/>
        <v>0</v>
      </c>
      <c r="GT86" s="15"/>
      <c r="GU86" s="15"/>
      <c r="GV86" s="26"/>
      <c r="GW86" s="14">
        <f t="shared" si="43"/>
        <v>0</v>
      </c>
      <c r="GX86" s="28">
        <f t="shared" si="44"/>
        <v>0</v>
      </c>
      <c r="GY86" s="59"/>
      <c r="GZ86" s="36">
        <f t="shared" si="31"/>
        <v>0</v>
      </c>
    </row>
    <row r="87" spans="1:208" ht="30.2" hidden="1" customHeight="1">
      <c r="A87" s="10" t="s">
        <v>516</v>
      </c>
      <c r="B87" s="16" t="s">
        <v>19</v>
      </c>
      <c r="C87" s="19">
        <v>510</v>
      </c>
      <c r="D87" s="2" t="s">
        <v>131</v>
      </c>
      <c r="E87" s="57" t="s">
        <v>132</v>
      </c>
      <c r="AJ87" s="28">
        <f t="shared" si="36"/>
        <v>0</v>
      </c>
      <c r="AK87" s="13"/>
      <c r="AL87" s="36">
        <f t="shared" si="30"/>
        <v>0</v>
      </c>
      <c r="BN87" s="15"/>
      <c r="BO87" s="14">
        <f t="shared" si="37"/>
        <v>0</v>
      </c>
      <c r="BP87" s="28">
        <f t="shared" si="38"/>
        <v>0</v>
      </c>
      <c r="BQ87" s="13"/>
      <c r="BR87" s="36">
        <f t="shared" si="32"/>
        <v>0</v>
      </c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15"/>
      <c r="CW87" s="15"/>
      <c r="CX87" s="14">
        <f t="shared" si="46"/>
        <v>0</v>
      </c>
      <c r="CY87" s="28">
        <f t="shared" si="45"/>
        <v>0</v>
      </c>
      <c r="CZ87" s="59"/>
      <c r="DA87" s="36">
        <f t="shared" si="33"/>
        <v>0</v>
      </c>
      <c r="ED87" s="15"/>
      <c r="EE87" s="15"/>
      <c r="EF87" s="14">
        <f t="shared" si="39"/>
        <v>0</v>
      </c>
      <c r="EG87" s="28">
        <f t="shared" si="40"/>
        <v>0</v>
      </c>
      <c r="EH87" s="59"/>
      <c r="EI87" s="36">
        <f t="shared" si="34"/>
        <v>0</v>
      </c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15"/>
      <c r="FN87" s="15"/>
      <c r="FO87" s="14">
        <f t="shared" si="41"/>
        <v>0</v>
      </c>
      <c r="FP87" s="28">
        <f t="shared" si="42"/>
        <v>0</v>
      </c>
      <c r="FQ87" s="59"/>
      <c r="FR87" s="36">
        <f t="shared" si="35"/>
        <v>0</v>
      </c>
      <c r="GT87" s="15"/>
      <c r="GU87" s="15"/>
      <c r="GV87" s="26"/>
      <c r="GW87" s="14">
        <f t="shared" si="43"/>
        <v>0</v>
      </c>
      <c r="GX87" s="28">
        <f t="shared" si="44"/>
        <v>0</v>
      </c>
      <c r="GY87" s="59"/>
      <c r="GZ87" s="36">
        <f t="shared" si="31"/>
        <v>0</v>
      </c>
    </row>
    <row r="88" spans="1:208" ht="30.2" hidden="1" customHeight="1">
      <c r="A88" s="10" t="s">
        <v>516</v>
      </c>
      <c r="B88" s="16" t="s">
        <v>20</v>
      </c>
      <c r="C88" s="19">
        <v>511</v>
      </c>
      <c r="D88" s="2" t="s">
        <v>122</v>
      </c>
      <c r="E88" s="57" t="s">
        <v>123</v>
      </c>
      <c r="AJ88" s="28">
        <f t="shared" si="36"/>
        <v>0</v>
      </c>
      <c r="AK88" s="13"/>
      <c r="AL88" s="36">
        <f t="shared" si="30"/>
        <v>0</v>
      </c>
      <c r="BN88" s="15"/>
      <c r="BO88" s="14">
        <f t="shared" si="37"/>
        <v>0</v>
      </c>
      <c r="BP88" s="28">
        <f t="shared" si="38"/>
        <v>0</v>
      </c>
      <c r="BQ88" s="13"/>
      <c r="BR88" s="36">
        <f t="shared" si="32"/>
        <v>0</v>
      </c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15"/>
      <c r="CW88" s="15"/>
      <c r="CX88" s="14">
        <f t="shared" si="46"/>
        <v>0</v>
      </c>
      <c r="CY88" s="28">
        <f t="shared" si="45"/>
        <v>0</v>
      </c>
      <c r="CZ88" s="59"/>
      <c r="DA88" s="36">
        <f t="shared" si="33"/>
        <v>0</v>
      </c>
      <c r="ED88" s="15"/>
      <c r="EE88" s="15"/>
      <c r="EF88" s="14">
        <f t="shared" si="39"/>
        <v>0</v>
      </c>
      <c r="EG88" s="28">
        <f t="shared" si="40"/>
        <v>0</v>
      </c>
      <c r="EH88" s="59"/>
      <c r="EI88" s="36">
        <f t="shared" si="34"/>
        <v>0</v>
      </c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15"/>
      <c r="FN88" s="15"/>
      <c r="FO88" s="14">
        <f t="shared" si="41"/>
        <v>0</v>
      </c>
      <c r="FP88" s="28">
        <f t="shared" si="42"/>
        <v>0</v>
      </c>
      <c r="FQ88" s="59"/>
      <c r="FR88" s="36">
        <f t="shared" si="35"/>
        <v>0</v>
      </c>
      <c r="GT88" s="15"/>
      <c r="GU88" s="15"/>
      <c r="GV88" s="26"/>
      <c r="GW88" s="14">
        <f t="shared" si="43"/>
        <v>0</v>
      </c>
      <c r="GX88" s="28">
        <f t="shared" si="44"/>
        <v>0</v>
      </c>
      <c r="GY88" s="59"/>
      <c r="GZ88" s="36">
        <f t="shared" si="31"/>
        <v>0</v>
      </c>
    </row>
    <row r="89" spans="1:208" ht="30.2" hidden="1" customHeight="1">
      <c r="A89" s="10" t="s">
        <v>516</v>
      </c>
      <c r="B89" s="16" t="s">
        <v>20</v>
      </c>
      <c r="C89" s="19">
        <v>511</v>
      </c>
      <c r="D89" s="2" t="s">
        <v>122</v>
      </c>
      <c r="E89" s="57" t="s">
        <v>125</v>
      </c>
      <c r="AJ89" s="28">
        <f t="shared" si="36"/>
        <v>0</v>
      </c>
      <c r="AK89" s="13"/>
      <c r="AL89" s="36">
        <f t="shared" si="30"/>
        <v>0</v>
      </c>
      <c r="BN89" s="15"/>
      <c r="BO89" s="14">
        <f t="shared" si="37"/>
        <v>0</v>
      </c>
      <c r="BP89" s="28">
        <f t="shared" si="38"/>
        <v>0</v>
      </c>
      <c r="BQ89" s="13"/>
      <c r="BR89" s="36">
        <f t="shared" si="32"/>
        <v>0</v>
      </c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15"/>
      <c r="CW89" s="15"/>
      <c r="CX89" s="14">
        <f t="shared" si="46"/>
        <v>0</v>
      </c>
      <c r="CY89" s="28">
        <f t="shared" si="45"/>
        <v>0</v>
      </c>
      <c r="CZ89" s="59"/>
      <c r="DA89" s="36">
        <f t="shared" si="33"/>
        <v>0</v>
      </c>
      <c r="ED89" s="15"/>
      <c r="EE89" s="15"/>
      <c r="EF89" s="14">
        <f t="shared" si="39"/>
        <v>0</v>
      </c>
      <c r="EG89" s="28">
        <f t="shared" si="40"/>
        <v>0</v>
      </c>
      <c r="EH89" s="59"/>
      <c r="EI89" s="36">
        <f t="shared" si="34"/>
        <v>0</v>
      </c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15"/>
      <c r="FN89" s="15"/>
      <c r="FO89" s="14">
        <f t="shared" si="41"/>
        <v>0</v>
      </c>
      <c r="FP89" s="28">
        <f t="shared" si="42"/>
        <v>0</v>
      </c>
      <c r="FQ89" s="59"/>
      <c r="FR89" s="36">
        <f t="shared" si="35"/>
        <v>0</v>
      </c>
      <c r="GT89" s="15"/>
      <c r="GU89" s="15"/>
      <c r="GV89" s="26"/>
      <c r="GW89" s="14">
        <f t="shared" si="43"/>
        <v>0</v>
      </c>
      <c r="GX89" s="28">
        <f t="shared" si="44"/>
        <v>0</v>
      </c>
      <c r="GY89" s="59"/>
      <c r="GZ89" s="36">
        <f t="shared" si="31"/>
        <v>0</v>
      </c>
    </row>
    <row r="90" spans="1:208" ht="30.2" hidden="1" customHeight="1">
      <c r="A90" s="10" t="s">
        <v>516</v>
      </c>
      <c r="B90" s="16" t="s">
        <v>20</v>
      </c>
      <c r="C90" s="19">
        <v>511</v>
      </c>
      <c r="D90" s="2" t="s">
        <v>122</v>
      </c>
      <c r="E90" s="57" t="s">
        <v>126</v>
      </c>
      <c r="AJ90" s="28">
        <f t="shared" si="36"/>
        <v>0</v>
      </c>
      <c r="AK90" s="13"/>
      <c r="AL90" s="36">
        <f t="shared" si="30"/>
        <v>0</v>
      </c>
      <c r="BN90" s="15"/>
      <c r="BO90" s="14">
        <f t="shared" si="37"/>
        <v>0</v>
      </c>
      <c r="BP90" s="28">
        <f t="shared" si="38"/>
        <v>0</v>
      </c>
      <c r="BQ90" s="13"/>
      <c r="BR90" s="36">
        <f t="shared" si="32"/>
        <v>0</v>
      </c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15"/>
      <c r="CW90" s="15"/>
      <c r="CX90" s="14">
        <f t="shared" si="46"/>
        <v>0</v>
      </c>
      <c r="CY90" s="28">
        <f t="shared" si="45"/>
        <v>0</v>
      </c>
      <c r="CZ90" s="59"/>
      <c r="DA90" s="36">
        <f t="shared" si="33"/>
        <v>0</v>
      </c>
      <c r="ED90" s="15"/>
      <c r="EE90" s="15"/>
      <c r="EF90" s="14">
        <f t="shared" si="39"/>
        <v>0</v>
      </c>
      <c r="EG90" s="28">
        <f t="shared" si="40"/>
        <v>0</v>
      </c>
      <c r="EH90" s="59"/>
      <c r="EI90" s="36">
        <f t="shared" si="34"/>
        <v>0</v>
      </c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15"/>
      <c r="FN90" s="15"/>
      <c r="FO90" s="14">
        <f t="shared" si="41"/>
        <v>0</v>
      </c>
      <c r="FP90" s="28">
        <f t="shared" si="42"/>
        <v>0</v>
      </c>
      <c r="FQ90" s="59"/>
      <c r="FR90" s="36">
        <f t="shared" si="35"/>
        <v>0</v>
      </c>
      <c r="GT90" s="15"/>
      <c r="GU90" s="15"/>
      <c r="GV90" s="26"/>
      <c r="GW90" s="14">
        <f t="shared" si="43"/>
        <v>0</v>
      </c>
      <c r="GX90" s="28">
        <f t="shared" si="44"/>
        <v>0</v>
      </c>
      <c r="GY90" s="59"/>
      <c r="GZ90" s="36">
        <f t="shared" si="31"/>
        <v>0</v>
      </c>
    </row>
    <row r="91" spans="1:208" ht="30.2" hidden="1" customHeight="1">
      <c r="A91" s="10" t="s">
        <v>516</v>
      </c>
      <c r="B91" s="16" t="s">
        <v>20</v>
      </c>
      <c r="C91" s="19">
        <v>511</v>
      </c>
      <c r="D91" s="2" t="s">
        <v>0</v>
      </c>
      <c r="E91" s="57" t="s">
        <v>127</v>
      </c>
      <c r="AJ91" s="28">
        <f t="shared" si="36"/>
        <v>0</v>
      </c>
      <c r="AK91" s="13"/>
      <c r="AL91" s="36">
        <f t="shared" si="30"/>
        <v>0</v>
      </c>
      <c r="BN91" s="15"/>
      <c r="BO91" s="14">
        <f t="shared" si="37"/>
        <v>0</v>
      </c>
      <c r="BP91" s="28">
        <f t="shared" si="38"/>
        <v>0</v>
      </c>
      <c r="BQ91" s="13"/>
      <c r="BR91" s="36">
        <f t="shared" si="32"/>
        <v>0</v>
      </c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15"/>
      <c r="CW91" s="15"/>
      <c r="CX91" s="14">
        <f t="shared" si="46"/>
        <v>0</v>
      </c>
      <c r="CY91" s="28">
        <f t="shared" si="45"/>
        <v>0</v>
      </c>
      <c r="CZ91" s="59"/>
      <c r="DA91" s="36">
        <f t="shared" si="33"/>
        <v>0</v>
      </c>
      <c r="ED91" s="15"/>
      <c r="EE91" s="15"/>
      <c r="EF91" s="14">
        <f t="shared" si="39"/>
        <v>0</v>
      </c>
      <c r="EG91" s="28">
        <f t="shared" si="40"/>
        <v>0</v>
      </c>
      <c r="EH91" s="59"/>
      <c r="EI91" s="36">
        <f t="shared" si="34"/>
        <v>0</v>
      </c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15"/>
      <c r="FN91" s="15"/>
      <c r="FO91" s="14">
        <f t="shared" si="41"/>
        <v>0</v>
      </c>
      <c r="FP91" s="28">
        <f t="shared" si="42"/>
        <v>0</v>
      </c>
      <c r="FQ91" s="59"/>
      <c r="FR91" s="36">
        <f t="shared" si="35"/>
        <v>0</v>
      </c>
      <c r="GT91" s="15"/>
      <c r="GU91" s="15"/>
      <c r="GV91" s="26"/>
      <c r="GW91" s="14">
        <f t="shared" si="43"/>
        <v>0</v>
      </c>
      <c r="GX91" s="28">
        <f t="shared" si="44"/>
        <v>0</v>
      </c>
      <c r="GY91" s="59"/>
      <c r="GZ91" s="36">
        <f t="shared" si="31"/>
        <v>0</v>
      </c>
    </row>
    <row r="92" spans="1:208" ht="30.2" hidden="1" customHeight="1">
      <c r="A92" s="10" t="s">
        <v>516</v>
      </c>
      <c r="B92" s="16" t="s">
        <v>20</v>
      </c>
      <c r="C92" s="19">
        <v>511</v>
      </c>
      <c r="D92" s="2" t="s">
        <v>128</v>
      </c>
      <c r="E92" s="57" t="s">
        <v>505</v>
      </c>
      <c r="F92" s="3">
        <v>7999000</v>
      </c>
      <c r="Q92" s="3">
        <v>14777</v>
      </c>
      <c r="AG92" s="3">
        <v>14777</v>
      </c>
      <c r="AJ92" s="28">
        <f t="shared" si="36"/>
        <v>8028554</v>
      </c>
      <c r="AK92" s="13">
        <v>8028554</v>
      </c>
      <c r="AL92" s="36">
        <f t="shared" si="30"/>
        <v>0</v>
      </c>
      <c r="BN92" s="15"/>
      <c r="BO92" s="14">
        <f t="shared" si="37"/>
        <v>0</v>
      </c>
      <c r="BP92" s="28">
        <f t="shared" si="38"/>
        <v>8028554</v>
      </c>
      <c r="BQ92" s="13">
        <v>8028554</v>
      </c>
      <c r="BR92" s="36">
        <f t="shared" si="32"/>
        <v>0</v>
      </c>
      <c r="BS92" s="26"/>
      <c r="BT92" s="26">
        <v>91041</v>
      </c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>
        <v>306699</v>
      </c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15">
        <v>4699000</v>
      </c>
      <c r="CW92" s="15"/>
      <c r="CX92" s="14">
        <f t="shared" si="46"/>
        <v>5096740</v>
      </c>
      <c r="CY92" s="28">
        <f t="shared" si="45"/>
        <v>13125294</v>
      </c>
      <c r="CZ92" s="59">
        <v>13125294</v>
      </c>
      <c r="DA92" s="36">
        <f t="shared" si="33"/>
        <v>0</v>
      </c>
      <c r="ED92" s="15"/>
      <c r="EE92" s="15"/>
      <c r="EF92" s="14">
        <f t="shared" si="39"/>
        <v>0</v>
      </c>
      <c r="EG92" s="28">
        <f t="shared" si="40"/>
        <v>13125294</v>
      </c>
      <c r="EH92" s="59"/>
      <c r="EI92" s="36">
        <f t="shared" si="34"/>
        <v>13125294</v>
      </c>
      <c r="EJ92" s="2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15"/>
      <c r="FN92" s="15"/>
      <c r="FO92" s="14">
        <f t="shared" si="41"/>
        <v>0</v>
      </c>
      <c r="FP92" s="28">
        <f t="shared" si="42"/>
        <v>13125294</v>
      </c>
      <c r="FQ92" s="59"/>
      <c r="FR92" s="36">
        <f t="shared" si="35"/>
        <v>13125294</v>
      </c>
      <c r="GT92" s="15"/>
      <c r="GU92" s="15"/>
      <c r="GV92" s="26"/>
      <c r="GW92" s="14">
        <f t="shared" si="43"/>
        <v>0</v>
      </c>
      <c r="GX92" s="28">
        <f t="shared" si="44"/>
        <v>13125294</v>
      </c>
      <c r="GY92" s="59"/>
      <c r="GZ92" s="36">
        <f t="shared" si="31"/>
        <v>13125294</v>
      </c>
    </row>
    <row r="93" spans="1:208" s="62" customFormat="1" ht="30.2" hidden="1" customHeight="1">
      <c r="A93" s="10" t="s">
        <v>516</v>
      </c>
      <c r="B93" s="16" t="s">
        <v>20</v>
      </c>
      <c r="C93" s="19">
        <v>511</v>
      </c>
      <c r="D93" s="61" t="s">
        <v>128</v>
      </c>
      <c r="E93" s="61" t="s">
        <v>508</v>
      </c>
      <c r="AJ93" s="28">
        <f t="shared" si="36"/>
        <v>0</v>
      </c>
      <c r="AK93" s="13"/>
      <c r="AL93" s="36">
        <f t="shared" si="30"/>
        <v>0</v>
      </c>
      <c r="BO93" s="14">
        <f t="shared" si="37"/>
        <v>0</v>
      </c>
      <c r="BP93" s="28">
        <f t="shared" si="38"/>
        <v>0</v>
      </c>
      <c r="BQ93" s="13"/>
      <c r="BR93" s="36">
        <f t="shared" si="32"/>
        <v>0</v>
      </c>
      <c r="CX93" s="14">
        <f t="shared" si="46"/>
        <v>0</v>
      </c>
      <c r="CY93" s="28">
        <f t="shared" si="45"/>
        <v>0</v>
      </c>
      <c r="CZ93" s="59"/>
      <c r="DA93" s="36">
        <f t="shared" si="33"/>
        <v>0</v>
      </c>
      <c r="EF93" s="14">
        <f t="shared" si="39"/>
        <v>0</v>
      </c>
      <c r="EG93" s="28">
        <f t="shared" si="40"/>
        <v>0</v>
      </c>
      <c r="EH93" s="59"/>
      <c r="EI93" s="36">
        <f t="shared" si="34"/>
        <v>0</v>
      </c>
      <c r="FO93" s="14">
        <f t="shared" si="41"/>
        <v>0</v>
      </c>
      <c r="FP93" s="28">
        <f t="shared" si="42"/>
        <v>0</v>
      </c>
      <c r="FQ93" s="59"/>
      <c r="FR93" s="36">
        <f t="shared" si="35"/>
        <v>0</v>
      </c>
      <c r="GW93" s="14">
        <f t="shared" si="43"/>
        <v>0</v>
      </c>
      <c r="GX93" s="28">
        <f t="shared" si="44"/>
        <v>0</v>
      </c>
      <c r="GY93" s="59"/>
      <c r="GZ93" s="36">
        <f t="shared" si="31"/>
        <v>0</v>
      </c>
    </row>
    <row r="94" spans="1:208" ht="30.2" hidden="1" customHeight="1">
      <c r="A94" s="10" t="s">
        <v>516</v>
      </c>
      <c r="B94" s="16" t="s">
        <v>20</v>
      </c>
      <c r="C94" s="19">
        <v>511</v>
      </c>
      <c r="D94" s="2" t="s">
        <v>129</v>
      </c>
      <c r="E94" s="57" t="s">
        <v>130</v>
      </c>
      <c r="AJ94" s="28">
        <f t="shared" si="36"/>
        <v>0</v>
      </c>
      <c r="AK94" s="13"/>
      <c r="AL94" s="36">
        <f t="shared" si="30"/>
        <v>0</v>
      </c>
      <c r="BN94" s="15"/>
      <c r="BO94" s="14">
        <f t="shared" si="37"/>
        <v>0</v>
      </c>
      <c r="BP94" s="28">
        <f t="shared" si="38"/>
        <v>0</v>
      </c>
      <c r="BQ94" s="13"/>
      <c r="BR94" s="36">
        <f t="shared" si="32"/>
        <v>0</v>
      </c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15"/>
      <c r="CW94" s="15"/>
      <c r="CX94" s="14">
        <f t="shared" si="46"/>
        <v>0</v>
      </c>
      <c r="CY94" s="28">
        <f t="shared" si="45"/>
        <v>0</v>
      </c>
      <c r="CZ94" s="59"/>
      <c r="DA94" s="36">
        <f t="shared" si="33"/>
        <v>0</v>
      </c>
      <c r="ED94" s="15"/>
      <c r="EE94" s="15"/>
      <c r="EF94" s="14">
        <f t="shared" si="39"/>
        <v>0</v>
      </c>
      <c r="EG94" s="28">
        <f t="shared" si="40"/>
        <v>0</v>
      </c>
      <c r="EH94" s="59"/>
      <c r="EI94" s="36">
        <f t="shared" si="34"/>
        <v>0</v>
      </c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15"/>
      <c r="FN94" s="15"/>
      <c r="FO94" s="14">
        <f t="shared" si="41"/>
        <v>0</v>
      </c>
      <c r="FP94" s="28">
        <f t="shared" si="42"/>
        <v>0</v>
      </c>
      <c r="FQ94" s="59"/>
      <c r="FR94" s="36">
        <f t="shared" si="35"/>
        <v>0</v>
      </c>
      <c r="GT94" s="15"/>
      <c r="GU94" s="15"/>
      <c r="GV94" s="26"/>
      <c r="GW94" s="14">
        <f t="shared" si="43"/>
        <v>0</v>
      </c>
      <c r="GX94" s="28">
        <f t="shared" si="44"/>
        <v>0</v>
      </c>
      <c r="GY94" s="59"/>
      <c r="GZ94" s="36">
        <f t="shared" si="31"/>
        <v>0</v>
      </c>
    </row>
    <row r="95" spans="1:208" ht="30.2" hidden="1" customHeight="1">
      <c r="A95" s="10" t="s">
        <v>516</v>
      </c>
      <c r="B95" s="16" t="s">
        <v>20</v>
      </c>
      <c r="C95" s="19">
        <v>511</v>
      </c>
      <c r="D95" s="2" t="s">
        <v>131</v>
      </c>
      <c r="E95" s="57" t="s">
        <v>132</v>
      </c>
      <c r="AJ95" s="28">
        <f t="shared" si="36"/>
        <v>0</v>
      </c>
      <c r="AK95" s="13"/>
      <c r="AL95" s="36">
        <f t="shared" si="30"/>
        <v>0</v>
      </c>
      <c r="BN95" s="15"/>
      <c r="BO95" s="14">
        <f t="shared" si="37"/>
        <v>0</v>
      </c>
      <c r="BP95" s="28">
        <f t="shared" si="38"/>
        <v>0</v>
      </c>
      <c r="BQ95" s="13"/>
      <c r="BR95" s="36">
        <f t="shared" si="32"/>
        <v>0</v>
      </c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15"/>
      <c r="CW95" s="15"/>
      <c r="CX95" s="14">
        <f t="shared" si="46"/>
        <v>0</v>
      </c>
      <c r="CY95" s="28">
        <f t="shared" si="45"/>
        <v>0</v>
      </c>
      <c r="CZ95" s="59"/>
      <c r="DA95" s="36">
        <f t="shared" si="33"/>
        <v>0</v>
      </c>
      <c r="ED95" s="15"/>
      <c r="EE95" s="15"/>
      <c r="EF95" s="14">
        <f t="shared" si="39"/>
        <v>0</v>
      </c>
      <c r="EG95" s="28">
        <f t="shared" si="40"/>
        <v>0</v>
      </c>
      <c r="EH95" s="59"/>
      <c r="EI95" s="36">
        <f t="shared" si="34"/>
        <v>0</v>
      </c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15"/>
      <c r="FN95" s="15"/>
      <c r="FO95" s="14">
        <f t="shared" si="41"/>
        <v>0</v>
      </c>
      <c r="FP95" s="28">
        <f t="shared" si="42"/>
        <v>0</v>
      </c>
      <c r="FQ95" s="59"/>
      <c r="FR95" s="36">
        <f t="shared" si="35"/>
        <v>0</v>
      </c>
      <c r="GT95" s="15"/>
      <c r="GU95" s="15"/>
      <c r="GV95" s="26"/>
      <c r="GW95" s="14">
        <f t="shared" si="43"/>
        <v>0</v>
      </c>
      <c r="GX95" s="28">
        <f t="shared" si="44"/>
        <v>0</v>
      </c>
      <c r="GY95" s="59"/>
      <c r="GZ95" s="36">
        <f t="shared" si="31"/>
        <v>0</v>
      </c>
    </row>
    <row r="96" spans="1:208" ht="30.2" hidden="1" customHeight="1">
      <c r="A96" s="10" t="s">
        <v>516</v>
      </c>
      <c r="B96" s="16" t="s">
        <v>21</v>
      </c>
      <c r="C96" s="19">
        <v>512</v>
      </c>
      <c r="D96" s="2" t="s">
        <v>122</v>
      </c>
      <c r="E96" s="57" t="s">
        <v>123</v>
      </c>
      <c r="AJ96" s="28">
        <f t="shared" si="36"/>
        <v>0</v>
      </c>
      <c r="AK96" s="13"/>
      <c r="AL96" s="36">
        <f t="shared" si="30"/>
        <v>0</v>
      </c>
      <c r="BN96" s="15"/>
      <c r="BO96" s="14">
        <f t="shared" si="37"/>
        <v>0</v>
      </c>
      <c r="BP96" s="28">
        <f t="shared" si="38"/>
        <v>0</v>
      </c>
      <c r="BQ96" s="13"/>
      <c r="BR96" s="36">
        <f t="shared" si="32"/>
        <v>0</v>
      </c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15"/>
      <c r="CW96" s="15"/>
      <c r="CX96" s="14">
        <f t="shared" si="46"/>
        <v>0</v>
      </c>
      <c r="CY96" s="28">
        <f t="shared" si="45"/>
        <v>0</v>
      </c>
      <c r="CZ96" s="59"/>
      <c r="DA96" s="36">
        <f t="shared" si="33"/>
        <v>0</v>
      </c>
      <c r="ED96" s="15"/>
      <c r="EE96" s="15"/>
      <c r="EF96" s="14">
        <f t="shared" si="39"/>
        <v>0</v>
      </c>
      <c r="EG96" s="28">
        <f t="shared" si="40"/>
        <v>0</v>
      </c>
      <c r="EH96" s="59"/>
      <c r="EI96" s="36">
        <f t="shared" si="34"/>
        <v>0</v>
      </c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15"/>
      <c r="FN96" s="15"/>
      <c r="FO96" s="14">
        <f t="shared" si="41"/>
        <v>0</v>
      </c>
      <c r="FP96" s="28">
        <f t="shared" si="42"/>
        <v>0</v>
      </c>
      <c r="FQ96" s="59"/>
      <c r="FR96" s="36">
        <f t="shared" si="35"/>
        <v>0</v>
      </c>
      <c r="GT96" s="15"/>
      <c r="GU96" s="15"/>
      <c r="GV96" s="26"/>
      <c r="GW96" s="14">
        <f t="shared" si="43"/>
        <v>0</v>
      </c>
      <c r="GX96" s="28">
        <f t="shared" si="44"/>
        <v>0</v>
      </c>
      <c r="GY96" s="59"/>
      <c r="GZ96" s="36">
        <f t="shared" si="31"/>
        <v>0</v>
      </c>
    </row>
    <row r="97" spans="1:208" ht="30.2" hidden="1" customHeight="1">
      <c r="A97" s="10" t="s">
        <v>516</v>
      </c>
      <c r="B97" s="16" t="s">
        <v>21</v>
      </c>
      <c r="C97" s="19">
        <v>512</v>
      </c>
      <c r="D97" s="2" t="s">
        <v>122</v>
      </c>
      <c r="E97" s="57" t="s">
        <v>125</v>
      </c>
      <c r="AJ97" s="28">
        <f t="shared" si="36"/>
        <v>0</v>
      </c>
      <c r="AK97" s="13"/>
      <c r="AL97" s="36">
        <f t="shared" si="30"/>
        <v>0</v>
      </c>
      <c r="BN97" s="15"/>
      <c r="BO97" s="14">
        <f t="shared" si="37"/>
        <v>0</v>
      </c>
      <c r="BP97" s="28">
        <f t="shared" si="38"/>
        <v>0</v>
      </c>
      <c r="BQ97" s="13"/>
      <c r="BR97" s="36">
        <f t="shared" si="32"/>
        <v>0</v>
      </c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15"/>
      <c r="CW97" s="15"/>
      <c r="CX97" s="14">
        <f t="shared" si="46"/>
        <v>0</v>
      </c>
      <c r="CY97" s="28">
        <f t="shared" si="45"/>
        <v>0</v>
      </c>
      <c r="CZ97" s="59"/>
      <c r="DA97" s="36">
        <f t="shared" si="33"/>
        <v>0</v>
      </c>
      <c r="DH97" s="3">
        <v>90762</v>
      </c>
      <c r="ED97" s="15"/>
      <c r="EE97" s="15"/>
      <c r="EF97" s="14">
        <f t="shared" si="39"/>
        <v>90762</v>
      </c>
      <c r="EG97" s="28">
        <f t="shared" si="40"/>
        <v>90762</v>
      </c>
      <c r="EH97" s="59"/>
      <c r="EI97" s="36">
        <f t="shared" si="34"/>
        <v>90762</v>
      </c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15"/>
      <c r="FN97" s="15"/>
      <c r="FO97" s="14">
        <f t="shared" si="41"/>
        <v>0</v>
      </c>
      <c r="FP97" s="28">
        <f t="shared" si="42"/>
        <v>90762</v>
      </c>
      <c r="FQ97" s="59"/>
      <c r="FR97" s="36">
        <f t="shared" si="35"/>
        <v>90762</v>
      </c>
      <c r="GT97" s="15"/>
      <c r="GU97" s="15"/>
      <c r="GV97" s="26"/>
      <c r="GW97" s="14">
        <f t="shared" si="43"/>
        <v>0</v>
      </c>
      <c r="GX97" s="28">
        <f t="shared" si="44"/>
        <v>90762</v>
      </c>
      <c r="GY97" s="59"/>
      <c r="GZ97" s="36">
        <f t="shared" si="31"/>
        <v>90762</v>
      </c>
    </row>
    <row r="98" spans="1:208" ht="30.2" hidden="1" customHeight="1">
      <c r="A98" s="10" t="s">
        <v>516</v>
      </c>
      <c r="B98" s="16" t="s">
        <v>21</v>
      </c>
      <c r="C98" s="19">
        <v>512</v>
      </c>
      <c r="D98" s="2" t="s">
        <v>122</v>
      </c>
      <c r="E98" s="57" t="s">
        <v>126</v>
      </c>
      <c r="AJ98" s="28">
        <f t="shared" si="36"/>
        <v>0</v>
      </c>
      <c r="AK98" s="13"/>
      <c r="AL98" s="36">
        <f t="shared" si="30"/>
        <v>0</v>
      </c>
      <c r="BN98" s="15"/>
      <c r="BO98" s="14">
        <f t="shared" si="37"/>
        <v>0</v>
      </c>
      <c r="BP98" s="28">
        <f t="shared" si="38"/>
        <v>0</v>
      </c>
      <c r="BQ98" s="13"/>
      <c r="BR98" s="36">
        <f t="shared" si="32"/>
        <v>0</v>
      </c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15"/>
      <c r="CW98" s="15"/>
      <c r="CX98" s="14">
        <f t="shared" si="46"/>
        <v>0</v>
      </c>
      <c r="CY98" s="28">
        <f t="shared" si="45"/>
        <v>0</v>
      </c>
      <c r="CZ98" s="59"/>
      <c r="DA98" s="36">
        <f t="shared" si="33"/>
        <v>0</v>
      </c>
      <c r="ED98" s="15"/>
      <c r="EE98" s="15"/>
      <c r="EF98" s="14">
        <f t="shared" si="39"/>
        <v>0</v>
      </c>
      <c r="EG98" s="28">
        <f t="shared" si="40"/>
        <v>0</v>
      </c>
      <c r="EH98" s="59"/>
      <c r="EI98" s="36">
        <f t="shared" si="34"/>
        <v>0</v>
      </c>
      <c r="FM98" s="15"/>
      <c r="FN98" s="15"/>
      <c r="FO98" s="14">
        <f t="shared" si="41"/>
        <v>0</v>
      </c>
      <c r="FP98" s="28">
        <f t="shared" si="42"/>
        <v>0</v>
      </c>
      <c r="FQ98" s="59"/>
      <c r="FR98" s="36">
        <f t="shared" si="35"/>
        <v>0</v>
      </c>
      <c r="GT98" s="15"/>
      <c r="GU98" s="15"/>
      <c r="GV98" s="26"/>
      <c r="GW98" s="14">
        <f t="shared" si="43"/>
        <v>0</v>
      </c>
      <c r="GX98" s="28">
        <f t="shared" si="44"/>
        <v>0</v>
      </c>
      <c r="GY98" s="59"/>
      <c r="GZ98" s="36">
        <f t="shared" si="31"/>
        <v>0</v>
      </c>
    </row>
    <row r="99" spans="1:208" ht="30.2" hidden="1" customHeight="1">
      <c r="A99" s="10" t="s">
        <v>516</v>
      </c>
      <c r="B99" s="16" t="s">
        <v>21</v>
      </c>
      <c r="C99" s="19">
        <v>512</v>
      </c>
      <c r="D99" s="2" t="s">
        <v>0</v>
      </c>
      <c r="E99" s="57" t="s">
        <v>127</v>
      </c>
      <c r="AJ99" s="28">
        <f t="shared" si="36"/>
        <v>0</v>
      </c>
      <c r="AK99" s="13"/>
      <c r="AL99" s="36">
        <f t="shared" si="30"/>
        <v>0</v>
      </c>
      <c r="BN99" s="15"/>
      <c r="BO99" s="14">
        <f t="shared" si="37"/>
        <v>0</v>
      </c>
      <c r="BP99" s="28">
        <f t="shared" si="38"/>
        <v>0</v>
      </c>
      <c r="BQ99" s="13"/>
      <c r="BR99" s="36">
        <f t="shared" si="32"/>
        <v>0</v>
      </c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15"/>
      <c r="CW99" s="15"/>
      <c r="CX99" s="14">
        <f t="shared" si="46"/>
        <v>0</v>
      </c>
      <c r="CY99" s="28">
        <f t="shared" si="45"/>
        <v>0</v>
      </c>
      <c r="CZ99" s="59"/>
      <c r="DA99" s="36">
        <f t="shared" si="33"/>
        <v>0</v>
      </c>
      <c r="ED99" s="15"/>
      <c r="EE99" s="15"/>
      <c r="EF99" s="14">
        <f t="shared" si="39"/>
        <v>0</v>
      </c>
      <c r="EG99" s="28">
        <f t="shared" si="40"/>
        <v>0</v>
      </c>
      <c r="EH99" s="59"/>
      <c r="EI99" s="36">
        <f t="shared" si="34"/>
        <v>0</v>
      </c>
      <c r="FM99" s="15"/>
      <c r="FN99" s="15"/>
      <c r="FO99" s="14">
        <f t="shared" si="41"/>
        <v>0</v>
      </c>
      <c r="FP99" s="28">
        <f t="shared" si="42"/>
        <v>0</v>
      </c>
      <c r="FQ99" s="59"/>
      <c r="FR99" s="36">
        <f t="shared" si="35"/>
        <v>0</v>
      </c>
      <c r="GT99" s="15"/>
      <c r="GU99" s="15"/>
      <c r="GV99" s="26"/>
      <c r="GW99" s="14">
        <f t="shared" si="43"/>
        <v>0</v>
      </c>
      <c r="GX99" s="28">
        <f t="shared" si="44"/>
        <v>0</v>
      </c>
      <c r="GY99" s="59"/>
      <c r="GZ99" s="36">
        <f t="shared" si="31"/>
        <v>0</v>
      </c>
    </row>
    <row r="100" spans="1:208" ht="30.2" hidden="1" customHeight="1">
      <c r="A100" s="10" t="s">
        <v>516</v>
      </c>
      <c r="B100" s="16" t="s">
        <v>21</v>
      </c>
      <c r="C100" s="19">
        <v>512</v>
      </c>
      <c r="D100" s="2" t="s">
        <v>128</v>
      </c>
      <c r="E100" s="57" t="s">
        <v>505</v>
      </c>
      <c r="F100" s="3">
        <v>12281000</v>
      </c>
      <c r="Q100" s="3">
        <v>14777</v>
      </c>
      <c r="AG100" s="3">
        <v>14777</v>
      </c>
      <c r="AJ100" s="28">
        <f t="shared" si="36"/>
        <v>12310554</v>
      </c>
      <c r="AK100" s="13">
        <v>12310554</v>
      </c>
      <c r="AL100" s="36">
        <f t="shared" si="30"/>
        <v>0</v>
      </c>
      <c r="BN100" s="15"/>
      <c r="BO100" s="14">
        <f t="shared" si="37"/>
        <v>0</v>
      </c>
      <c r="BP100" s="28">
        <f t="shared" si="38"/>
        <v>12310554</v>
      </c>
      <c r="BQ100" s="13">
        <v>12310554</v>
      </c>
      <c r="BR100" s="36">
        <f t="shared" si="32"/>
        <v>0</v>
      </c>
      <c r="BS100" s="26"/>
      <c r="BT100" s="26">
        <v>152099</v>
      </c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>
        <v>306699</v>
      </c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15">
        <v>7272000</v>
      </c>
      <c r="CW100" s="15"/>
      <c r="CX100" s="14">
        <f t="shared" si="46"/>
        <v>7730798</v>
      </c>
      <c r="CY100" s="28">
        <f t="shared" si="45"/>
        <v>20041352</v>
      </c>
      <c r="CZ100" s="59">
        <v>20041352</v>
      </c>
      <c r="DA100" s="36">
        <f t="shared" si="33"/>
        <v>0</v>
      </c>
      <c r="DH100" s="3">
        <v>150000</v>
      </c>
      <c r="ED100" s="15"/>
      <c r="EE100" s="15"/>
      <c r="EF100" s="14">
        <f t="shared" si="39"/>
        <v>150000</v>
      </c>
      <c r="EG100" s="28">
        <f t="shared" si="40"/>
        <v>20191352</v>
      </c>
      <c r="EH100" s="59"/>
      <c r="EI100" s="36">
        <f t="shared" si="34"/>
        <v>20191352</v>
      </c>
      <c r="FM100" s="15"/>
      <c r="FN100" s="15"/>
      <c r="FO100" s="14">
        <f t="shared" si="41"/>
        <v>0</v>
      </c>
      <c r="FP100" s="28">
        <f t="shared" si="42"/>
        <v>20191352</v>
      </c>
      <c r="FQ100" s="59"/>
      <c r="FR100" s="36">
        <f t="shared" si="35"/>
        <v>20191352</v>
      </c>
      <c r="GT100" s="15"/>
      <c r="GU100" s="15"/>
      <c r="GV100" s="26"/>
      <c r="GW100" s="14">
        <f t="shared" si="43"/>
        <v>0</v>
      </c>
      <c r="GX100" s="28">
        <f t="shared" si="44"/>
        <v>20191352</v>
      </c>
      <c r="GY100" s="59"/>
      <c r="GZ100" s="36">
        <f t="shared" si="31"/>
        <v>20191352</v>
      </c>
    </row>
    <row r="101" spans="1:208" s="62" customFormat="1" ht="30.2" hidden="1" customHeight="1">
      <c r="A101" s="10" t="s">
        <v>516</v>
      </c>
      <c r="B101" s="16" t="s">
        <v>21</v>
      </c>
      <c r="C101" s="19">
        <v>512</v>
      </c>
      <c r="D101" s="61" t="s">
        <v>128</v>
      </c>
      <c r="E101" s="61" t="s">
        <v>508</v>
      </c>
      <c r="AJ101" s="28">
        <f t="shared" si="36"/>
        <v>0</v>
      </c>
      <c r="AK101" s="13"/>
      <c r="AL101" s="36">
        <f t="shared" si="30"/>
        <v>0</v>
      </c>
      <c r="BO101" s="14">
        <f t="shared" si="37"/>
        <v>0</v>
      </c>
      <c r="BP101" s="28">
        <f t="shared" si="38"/>
        <v>0</v>
      </c>
      <c r="BQ101" s="13"/>
      <c r="BR101" s="36">
        <f t="shared" si="32"/>
        <v>0</v>
      </c>
      <c r="CX101" s="14">
        <f t="shared" si="46"/>
        <v>0</v>
      </c>
      <c r="CY101" s="28">
        <f t="shared" si="45"/>
        <v>0</v>
      </c>
      <c r="CZ101" s="59"/>
      <c r="DA101" s="36">
        <f t="shared" si="33"/>
        <v>0</v>
      </c>
      <c r="EF101" s="14">
        <f t="shared" si="39"/>
        <v>0</v>
      </c>
      <c r="EG101" s="28">
        <f t="shared" si="40"/>
        <v>0</v>
      </c>
      <c r="EH101" s="59"/>
      <c r="EI101" s="36">
        <f t="shared" si="34"/>
        <v>0</v>
      </c>
      <c r="FO101" s="14">
        <f t="shared" si="41"/>
        <v>0</v>
      </c>
      <c r="FP101" s="28">
        <f t="shared" si="42"/>
        <v>0</v>
      </c>
      <c r="FQ101" s="59"/>
      <c r="FR101" s="36">
        <f t="shared" si="35"/>
        <v>0</v>
      </c>
      <c r="GW101" s="14">
        <f t="shared" si="43"/>
        <v>0</v>
      </c>
      <c r="GX101" s="28">
        <f t="shared" si="44"/>
        <v>0</v>
      </c>
      <c r="GY101" s="59"/>
      <c r="GZ101" s="36">
        <f t="shared" si="31"/>
        <v>0</v>
      </c>
    </row>
    <row r="102" spans="1:208" ht="30.2" hidden="1" customHeight="1">
      <c r="A102" s="10" t="s">
        <v>516</v>
      </c>
      <c r="B102" s="16" t="s">
        <v>21</v>
      </c>
      <c r="C102" s="19">
        <v>512</v>
      </c>
      <c r="D102" s="2" t="s">
        <v>129</v>
      </c>
      <c r="E102" s="57" t="s">
        <v>130</v>
      </c>
      <c r="AJ102" s="28">
        <f t="shared" si="36"/>
        <v>0</v>
      </c>
      <c r="AK102" s="13"/>
      <c r="AL102" s="36">
        <f t="shared" si="30"/>
        <v>0</v>
      </c>
      <c r="BN102" s="15"/>
      <c r="BO102" s="14">
        <f t="shared" si="37"/>
        <v>0</v>
      </c>
      <c r="BP102" s="28">
        <f t="shared" si="38"/>
        <v>0</v>
      </c>
      <c r="BQ102" s="13"/>
      <c r="BR102" s="36">
        <f t="shared" si="32"/>
        <v>0</v>
      </c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15"/>
      <c r="CW102" s="15"/>
      <c r="CX102" s="14">
        <f t="shared" si="46"/>
        <v>0</v>
      </c>
      <c r="CY102" s="28">
        <f t="shared" si="45"/>
        <v>0</v>
      </c>
      <c r="CZ102" s="59"/>
      <c r="DA102" s="36">
        <f t="shared" si="33"/>
        <v>0</v>
      </c>
      <c r="DO102" s="3">
        <v>11000</v>
      </c>
      <c r="ED102" s="15"/>
      <c r="EE102" s="15"/>
      <c r="EF102" s="14">
        <f t="shared" si="39"/>
        <v>11000</v>
      </c>
      <c r="EG102" s="28">
        <f t="shared" si="40"/>
        <v>11000</v>
      </c>
      <c r="EH102" s="59"/>
      <c r="EI102" s="36">
        <f t="shared" si="34"/>
        <v>11000</v>
      </c>
      <c r="FM102" s="15"/>
      <c r="FN102" s="15"/>
      <c r="FO102" s="14">
        <f t="shared" si="41"/>
        <v>0</v>
      </c>
      <c r="FP102" s="28">
        <f t="shared" si="42"/>
        <v>11000</v>
      </c>
      <c r="FQ102" s="59"/>
      <c r="FR102" s="36">
        <f t="shared" si="35"/>
        <v>11000</v>
      </c>
      <c r="GT102" s="15"/>
      <c r="GU102" s="15"/>
      <c r="GV102" s="26"/>
      <c r="GW102" s="14">
        <f t="shared" si="43"/>
        <v>0</v>
      </c>
      <c r="GX102" s="28">
        <f t="shared" si="44"/>
        <v>11000</v>
      </c>
      <c r="GY102" s="59"/>
      <c r="GZ102" s="36">
        <f t="shared" si="31"/>
        <v>11000</v>
      </c>
    </row>
    <row r="103" spans="1:208" ht="30.2" hidden="1" customHeight="1">
      <c r="A103" s="10" t="s">
        <v>516</v>
      </c>
      <c r="B103" s="16" t="s">
        <v>21</v>
      </c>
      <c r="C103" s="19">
        <v>512</v>
      </c>
      <c r="D103" s="2" t="s">
        <v>131</v>
      </c>
      <c r="E103" s="57" t="s">
        <v>132</v>
      </c>
      <c r="AJ103" s="28">
        <f t="shared" si="36"/>
        <v>0</v>
      </c>
      <c r="AK103" s="13"/>
      <c r="AL103" s="36">
        <f t="shared" si="30"/>
        <v>0</v>
      </c>
      <c r="BN103" s="15"/>
      <c r="BO103" s="14">
        <f t="shared" si="37"/>
        <v>0</v>
      </c>
      <c r="BP103" s="28">
        <f t="shared" si="38"/>
        <v>0</v>
      </c>
      <c r="BQ103" s="13"/>
      <c r="BR103" s="36">
        <f t="shared" si="32"/>
        <v>0</v>
      </c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15"/>
      <c r="CW103" s="15"/>
      <c r="CX103" s="14">
        <f t="shared" si="46"/>
        <v>0</v>
      </c>
      <c r="CY103" s="28">
        <f t="shared" si="45"/>
        <v>0</v>
      </c>
      <c r="CZ103" s="59"/>
      <c r="DA103" s="36">
        <f t="shared" si="33"/>
        <v>0</v>
      </c>
      <c r="ED103" s="15"/>
      <c r="EE103" s="15"/>
      <c r="EF103" s="14">
        <f t="shared" si="39"/>
        <v>0</v>
      </c>
      <c r="EG103" s="28">
        <f t="shared" si="40"/>
        <v>0</v>
      </c>
      <c r="EH103" s="59"/>
      <c r="EI103" s="36">
        <f t="shared" si="34"/>
        <v>0</v>
      </c>
      <c r="FM103" s="15"/>
      <c r="FN103" s="15"/>
      <c r="FO103" s="14">
        <f t="shared" si="41"/>
        <v>0</v>
      </c>
      <c r="FP103" s="28">
        <f t="shared" si="42"/>
        <v>0</v>
      </c>
      <c r="FQ103" s="59"/>
      <c r="FR103" s="36">
        <f t="shared" si="35"/>
        <v>0</v>
      </c>
      <c r="GT103" s="15"/>
      <c r="GU103" s="15"/>
      <c r="GV103" s="26"/>
      <c r="GW103" s="14">
        <f t="shared" si="43"/>
        <v>0</v>
      </c>
      <c r="GX103" s="28">
        <f t="shared" si="44"/>
        <v>0</v>
      </c>
      <c r="GY103" s="59"/>
      <c r="GZ103" s="36">
        <f t="shared" si="31"/>
        <v>0</v>
      </c>
    </row>
    <row r="104" spans="1:208" ht="30.2" hidden="1" customHeight="1">
      <c r="A104" s="10" t="s">
        <v>516</v>
      </c>
      <c r="B104" s="16" t="s">
        <v>22</v>
      </c>
      <c r="C104" s="19">
        <v>513</v>
      </c>
      <c r="D104" s="2" t="s">
        <v>122</v>
      </c>
      <c r="E104" s="57" t="s">
        <v>123</v>
      </c>
      <c r="AJ104" s="28">
        <f t="shared" si="36"/>
        <v>0</v>
      </c>
      <c r="AK104" s="13"/>
      <c r="AL104" s="36">
        <f t="shared" si="30"/>
        <v>0</v>
      </c>
      <c r="BN104" s="15"/>
      <c r="BO104" s="14">
        <f t="shared" si="37"/>
        <v>0</v>
      </c>
      <c r="BP104" s="28">
        <f t="shared" si="38"/>
        <v>0</v>
      </c>
      <c r="BQ104" s="13"/>
      <c r="BR104" s="36">
        <f t="shared" si="32"/>
        <v>0</v>
      </c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15"/>
      <c r="CW104" s="15"/>
      <c r="CX104" s="14">
        <f t="shared" si="46"/>
        <v>0</v>
      </c>
      <c r="CY104" s="28">
        <f t="shared" si="45"/>
        <v>0</v>
      </c>
      <c r="CZ104" s="59"/>
      <c r="DA104" s="36">
        <f t="shared" si="33"/>
        <v>0</v>
      </c>
      <c r="ED104" s="15"/>
      <c r="EE104" s="15"/>
      <c r="EF104" s="14">
        <f t="shared" si="39"/>
        <v>0</v>
      </c>
      <c r="EG104" s="28">
        <f t="shared" si="40"/>
        <v>0</v>
      </c>
      <c r="EH104" s="59"/>
      <c r="EI104" s="36">
        <f t="shared" si="34"/>
        <v>0</v>
      </c>
      <c r="FM104" s="15"/>
      <c r="FN104" s="15"/>
      <c r="FO104" s="14">
        <f t="shared" si="41"/>
        <v>0</v>
      </c>
      <c r="FP104" s="28">
        <f t="shared" si="42"/>
        <v>0</v>
      </c>
      <c r="FQ104" s="59"/>
      <c r="FR104" s="36">
        <f t="shared" si="35"/>
        <v>0</v>
      </c>
      <c r="GT104" s="15"/>
      <c r="GU104" s="15"/>
      <c r="GV104" s="26"/>
      <c r="GW104" s="14">
        <f t="shared" si="43"/>
        <v>0</v>
      </c>
      <c r="GX104" s="28">
        <f t="shared" si="44"/>
        <v>0</v>
      </c>
      <c r="GY104" s="59"/>
      <c r="GZ104" s="36">
        <f t="shared" si="31"/>
        <v>0</v>
      </c>
    </row>
    <row r="105" spans="1:208" ht="30.2" hidden="1" customHeight="1">
      <c r="A105" s="10" t="s">
        <v>516</v>
      </c>
      <c r="B105" s="16" t="s">
        <v>22</v>
      </c>
      <c r="C105" s="19">
        <v>513</v>
      </c>
      <c r="D105" s="2" t="s">
        <v>122</v>
      </c>
      <c r="E105" s="57" t="s">
        <v>125</v>
      </c>
      <c r="AJ105" s="28">
        <f t="shared" si="36"/>
        <v>0</v>
      </c>
      <c r="AK105" s="13"/>
      <c r="AL105" s="36">
        <f t="shared" si="30"/>
        <v>0</v>
      </c>
      <c r="BN105" s="15"/>
      <c r="BO105" s="14">
        <f t="shared" si="37"/>
        <v>0</v>
      </c>
      <c r="BP105" s="28">
        <f t="shared" si="38"/>
        <v>0</v>
      </c>
      <c r="BQ105" s="13"/>
      <c r="BR105" s="36">
        <f t="shared" si="32"/>
        <v>0</v>
      </c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15"/>
      <c r="CW105" s="15"/>
      <c r="CX105" s="14">
        <f t="shared" si="46"/>
        <v>0</v>
      </c>
      <c r="CY105" s="28">
        <f t="shared" si="45"/>
        <v>0</v>
      </c>
      <c r="CZ105" s="59"/>
      <c r="DA105" s="36">
        <f t="shared" si="33"/>
        <v>0</v>
      </c>
      <c r="DH105" s="3">
        <v>44806</v>
      </c>
      <c r="ED105" s="15"/>
      <c r="EE105" s="15"/>
      <c r="EF105" s="14">
        <f t="shared" si="39"/>
        <v>44806</v>
      </c>
      <c r="EG105" s="28">
        <f t="shared" si="40"/>
        <v>44806</v>
      </c>
      <c r="EH105" s="59"/>
      <c r="EI105" s="36">
        <f t="shared" si="34"/>
        <v>44806</v>
      </c>
      <c r="FM105" s="15"/>
      <c r="FN105" s="15"/>
      <c r="FO105" s="14">
        <f t="shared" si="41"/>
        <v>0</v>
      </c>
      <c r="FP105" s="28">
        <f t="shared" si="42"/>
        <v>44806</v>
      </c>
      <c r="FQ105" s="59"/>
      <c r="FR105" s="36">
        <f t="shared" si="35"/>
        <v>44806</v>
      </c>
      <c r="GT105" s="15"/>
      <c r="GU105" s="15"/>
      <c r="GV105" s="26"/>
      <c r="GW105" s="14">
        <f t="shared" si="43"/>
        <v>0</v>
      </c>
      <c r="GX105" s="28">
        <f t="shared" si="44"/>
        <v>44806</v>
      </c>
      <c r="GY105" s="59"/>
      <c r="GZ105" s="36">
        <f t="shared" si="31"/>
        <v>44806</v>
      </c>
    </row>
    <row r="106" spans="1:208" ht="30.2" hidden="1" customHeight="1">
      <c r="A106" s="10" t="s">
        <v>516</v>
      </c>
      <c r="B106" s="16" t="s">
        <v>22</v>
      </c>
      <c r="C106" s="19">
        <v>513</v>
      </c>
      <c r="D106" s="2" t="s">
        <v>122</v>
      </c>
      <c r="E106" s="57" t="s">
        <v>126</v>
      </c>
      <c r="AJ106" s="28">
        <f t="shared" si="36"/>
        <v>0</v>
      </c>
      <c r="AK106" s="13"/>
      <c r="AL106" s="36">
        <f t="shared" si="30"/>
        <v>0</v>
      </c>
      <c r="BN106" s="15"/>
      <c r="BO106" s="14">
        <f t="shared" si="37"/>
        <v>0</v>
      </c>
      <c r="BP106" s="28">
        <f t="shared" si="38"/>
        <v>0</v>
      </c>
      <c r="BQ106" s="13"/>
      <c r="BR106" s="36">
        <f t="shared" si="32"/>
        <v>0</v>
      </c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15"/>
      <c r="CW106" s="15"/>
      <c r="CX106" s="14">
        <f t="shared" si="46"/>
        <v>0</v>
      </c>
      <c r="CY106" s="28">
        <f t="shared" si="45"/>
        <v>0</v>
      </c>
      <c r="CZ106" s="59"/>
      <c r="DA106" s="36">
        <f t="shared" si="33"/>
        <v>0</v>
      </c>
      <c r="ED106" s="15"/>
      <c r="EE106" s="15"/>
      <c r="EF106" s="14">
        <f t="shared" si="39"/>
        <v>0</v>
      </c>
      <c r="EG106" s="28">
        <f t="shared" si="40"/>
        <v>0</v>
      </c>
      <c r="EH106" s="59"/>
      <c r="EI106" s="36">
        <f t="shared" si="34"/>
        <v>0</v>
      </c>
      <c r="FM106" s="15"/>
      <c r="FN106" s="15"/>
      <c r="FO106" s="14">
        <f t="shared" si="41"/>
        <v>0</v>
      </c>
      <c r="FP106" s="28">
        <f t="shared" si="42"/>
        <v>0</v>
      </c>
      <c r="FQ106" s="59"/>
      <c r="FR106" s="36">
        <f t="shared" si="35"/>
        <v>0</v>
      </c>
      <c r="GT106" s="15"/>
      <c r="GU106" s="15"/>
      <c r="GV106" s="26"/>
      <c r="GW106" s="14">
        <f t="shared" si="43"/>
        <v>0</v>
      </c>
      <c r="GX106" s="28">
        <f t="shared" si="44"/>
        <v>0</v>
      </c>
      <c r="GY106" s="59"/>
      <c r="GZ106" s="36">
        <f t="shared" si="31"/>
        <v>0</v>
      </c>
    </row>
    <row r="107" spans="1:208" ht="30.2" hidden="1" customHeight="1">
      <c r="A107" s="10" t="s">
        <v>516</v>
      </c>
      <c r="B107" s="16" t="s">
        <v>22</v>
      </c>
      <c r="C107" s="19">
        <v>513</v>
      </c>
      <c r="D107" s="2" t="s">
        <v>0</v>
      </c>
      <c r="E107" s="57" t="s">
        <v>127</v>
      </c>
      <c r="AJ107" s="28">
        <f t="shared" si="36"/>
        <v>0</v>
      </c>
      <c r="AK107" s="13"/>
      <c r="AL107" s="36">
        <f t="shared" si="30"/>
        <v>0</v>
      </c>
      <c r="BN107" s="15"/>
      <c r="BO107" s="14">
        <f t="shared" si="37"/>
        <v>0</v>
      </c>
      <c r="BP107" s="28">
        <f t="shared" si="38"/>
        <v>0</v>
      </c>
      <c r="BQ107" s="13"/>
      <c r="BR107" s="36">
        <f t="shared" si="32"/>
        <v>0</v>
      </c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15"/>
      <c r="CW107" s="15"/>
      <c r="CX107" s="14">
        <f t="shared" si="46"/>
        <v>0</v>
      </c>
      <c r="CY107" s="28">
        <f t="shared" si="45"/>
        <v>0</v>
      </c>
      <c r="CZ107" s="59"/>
      <c r="DA107" s="36">
        <f t="shared" si="33"/>
        <v>0</v>
      </c>
      <c r="ED107" s="15"/>
      <c r="EE107" s="15"/>
      <c r="EF107" s="14">
        <f t="shared" si="39"/>
        <v>0</v>
      </c>
      <c r="EG107" s="28">
        <f t="shared" si="40"/>
        <v>0</v>
      </c>
      <c r="EH107" s="59"/>
      <c r="EI107" s="36">
        <f t="shared" si="34"/>
        <v>0</v>
      </c>
      <c r="FM107" s="15"/>
      <c r="FN107" s="15"/>
      <c r="FO107" s="14">
        <f t="shared" si="41"/>
        <v>0</v>
      </c>
      <c r="FP107" s="28">
        <f t="shared" si="42"/>
        <v>0</v>
      </c>
      <c r="FQ107" s="59"/>
      <c r="FR107" s="36">
        <f t="shared" si="35"/>
        <v>0</v>
      </c>
      <c r="GT107" s="15"/>
      <c r="GU107" s="15"/>
      <c r="GV107" s="26"/>
      <c r="GW107" s="14">
        <f t="shared" si="43"/>
        <v>0</v>
      </c>
      <c r="GX107" s="28">
        <f t="shared" si="44"/>
        <v>0</v>
      </c>
      <c r="GY107" s="59"/>
      <c r="GZ107" s="36">
        <f t="shared" si="31"/>
        <v>0</v>
      </c>
    </row>
    <row r="108" spans="1:208" ht="30.2" hidden="1" customHeight="1">
      <c r="A108" s="10" t="s">
        <v>516</v>
      </c>
      <c r="B108" s="16" t="s">
        <v>22</v>
      </c>
      <c r="C108" s="19">
        <v>513</v>
      </c>
      <c r="D108" s="2" t="s">
        <v>128</v>
      </c>
      <c r="E108" s="57" t="s">
        <v>505</v>
      </c>
      <c r="F108" s="3">
        <v>13797000</v>
      </c>
      <c r="Q108" s="3">
        <v>14777</v>
      </c>
      <c r="AG108" s="3">
        <v>14777</v>
      </c>
      <c r="AJ108" s="28">
        <f t="shared" si="36"/>
        <v>13826554</v>
      </c>
      <c r="AK108" s="13">
        <v>13826554</v>
      </c>
      <c r="AL108" s="36">
        <f t="shared" si="30"/>
        <v>0</v>
      </c>
      <c r="BN108" s="15"/>
      <c r="BO108" s="14">
        <f t="shared" si="37"/>
        <v>0</v>
      </c>
      <c r="BP108" s="28">
        <f t="shared" si="38"/>
        <v>13826554</v>
      </c>
      <c r="BQ108" s="13">
        <v>13826554</v>
      </c>
      <c r="BR108" s="36">
        <f t="shared" si="32"/>
        <v>0</v>
      </c>
      <c r="BS108" s="26"/>
      <c r="BT108" s="26">
        <v>76050</v>
      </c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>
        <v>306699</v>
      </c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15">
        <v>5629000</v>
      </c>
      <c r="CW108" s="15"/>
      <c r="CX108" s="14">
        <f t="shared" si="46"/>
        <v>6011749</v>
      </c>
      <c r="CY108" s="28">
        <f t="shared" si="45"/>
        <v>19838303</v>
      </c>
      <c r="CZ108" s="59">
        <v>19838303</v>
      </c>
      <c r="DA108" s="36">
        <f t="shared" si="33"/>
        <v>0</v>
      </c>
      <c r="DH108" s="3">
        <v>84000</v>
      </c>
      <c r="ED108" s="15"/>
      <c r="EE108" s="15"/>
      <c r="EF108" s="14">
        <f t="shared" si="39"/>
        <v>84000</v>
      </c>
      <c r="EG108" s="28">
        <f t="shared" si="40"/>
        <v>19922303</v>
      </c>
      <c r="EH108" s="59"/>
      <c r="EI108" s="36">
        <f t="shared" si="34"/>
        <v>19922303</v>
      </c>
      <c r="FM108" s="15"/>
      <c r="FN108" s="15"/>
      <c r="FO108" s="14">
        <f t="shared" si="41"/>
        <v>0</v>
      </c>
      <c r="FP108" s="28">
        <f t="shared" si="42"/>
        <v>19922303</v>
      </c>
      <c r="FQ108" s="59"/>
      <c r="FR108" s="36">
        <f t="shared" si="35"/>
        <v>19922303</v>
      </c>
      <c r="GT108" s="15"/>
      <c r="GU108" s="15"/>
      <c r="GV108" s="26"/>
      <c r="GW108" s="14">
        <f t="shared" si="43"/>
        <v>0</v>
      </c>
      <c r="GX108" s="28">
        <f t="shared" si="44"/>
        <v>19922303</v>
      </c>
      <c r="GY108" s="59"/>
      <c r="GZ108" s="36">
        <f t="shared" si="31"/>
        <v>19922303</v>
      </c>
    </row>
    <row r="109" spans="1:208" s="62" customFormat="1" ht="30.2" hidden="1" customHeight="1">
      <c r="A109" s="10" t="s">
        <v>516</v>
      </c>
      <c r="B109" s="16" t="s">
        <v>22</v>
      </c>
      <c r="C109" s="19">
        <v>513</v>
      </c>
      <c r="D109" s="61" t="s">
        <v>128</v>
      </c>
      <c r="E109" s="61" t="s">
        <v>508</v>
      </c>
      <c r="AJ109" s="28">
        <f t="shared" si="36"/>
        <v>0</v>
      </c>
      <c r="AK109" s="13"/>
      <c r="AL109" s="36">
        <f t="shared" si="30"/>
        <v>0</v>
      </c>
      <c r="BO109" s="14">
        <f t="shared" si="37"/>
        <v>0</v>
      </c>
      <c r="BP109" s="28">
        <f t="shared" si="38"/>
        <v>0</v>
      </c>
      <c r="BQ109" s="13"/>
      <c r="BR109" s="36">
        <f t="shared" si="32"/>
        <v>0</v>
      </c>
      <c r="CX109" s="14">
        <f t="shared" si="46"/>
        <v>0</v>
      </c>
      <c r="CY109" s="28">
        <f t="shared" si="45"/>
        <v>0</v>
      </c>
      <c r="CZ109" s="59"/>
      <c r="DA109" s="36">
        <f t="shared" si="33"/>
        <v>0</v>
      </c>
      <c r="EF109" s="14">
        <f t="shared" si="39"/>
        <v>0</v>
      </c>
      <c r="EG109" s="28">
        <f t="shared" si="40"/>
        <v>0</v>
      </c>
      <c r="EH109" s="59"/>
      <c r="EI109" s="36">
        <f t="shared" si="34"/>
        <v>0</v>
      </c>
      <c r="FO109" s="14">
        <f t="shared" si="41"/>
        <v>0</v>
      </c>
      <c r="FP109" s="28">
        <f t="shared" si="42"/>
        <v>0</v>
      </c>
      <c r="FQ109" s="59"/>
      <c r="FR109" s="36">
        <f t="shared" si="35"/>
        <v>0</v>
      </c>
      <c r="GW109" s="14">
        <f t="shared" si="43"/>
        <v>0</v>
      </c>
      <c r="GX109" s="28">
        <f t="shared" si="44"/>
        <v>0</v>
      </c>
      <c r="GY109" s="59"/>
      <c r="GZ109" s="36">
        <f t="shared" si="31"/>
        <v>0</v>
      </c>
    </row>
    <row r="110" spans="1:208" ht="30.2" hidden="1" customHeight="1">
      <c r="A110" s="10" t="s">
        <v>516</v>
      </c>
      <c r="B110" s="16" t="s">
        <v>22</v>
      </c>
      <c r="C110" s="19">
        <v>513</v>
      </c>
      <c r="D110" s="2" t="s">
        <v>129</v>
      </c>
      <c r="E110" s="57" t="s">
        <v>130</v>
      </c>
      <c r="AJ110" s="28">
        <f t="shared" si="36"/>
        <v>0</v>
      </c>
      <c r="AK110" s="13"/>
      <c r="AL110" s="36">
        <f t="shared" si="30"/>
        <v>0</v>
      </c>
      <c r="BN110" s="15"/>
      <c r="BO110" s="14">
        <f t="shared" si="37"/>
        <v>0</v>
      </c>
      <c r="BP110" s="28">
        <f t="shared" si="38"/>
        <v>0</v>
      </c>
      <c r="BQ110" s="13"/>
      <c r="BR110" s="36">
        <f t="shared" si="32"/>
        <v>0</v>
      </c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15"/>
      <c r="CW110" s="15"/>
      <c r="CX110" s="14">
        <f t="shared" si="46"/>
        <v>0</v>
      </c>
      <c r="CY110" s="28">
        <f t="shared" si="45"/>
        <v>0</v>
      </c>
      <c r="CZ110" s="59"/>
      <c r="DA110" s="36">
        <f t="shared" si="33"/>
        <v>0</v>
      </c>
      <c r="ED110" s="15"/>
      <c r="EE110" s="15"/>
      <c r="EF110" s="14">
        <f t="shared" si="39"/>
        <v>0</v>
      </c>
      <c r="EG110" s="28">
        <f t="shared" si="40"/>
        <v>0</v>
      </c>
      <c r="EH110" s="59"/>
      <c r="EI110" s="36">
        <f t="shared" si="34"/>
        <v>0</v>
      </c>
      <c r="FM110" s="15"/>
      <c r="FN110" s="15"/>
      <c r="FO110" s="14">
        <f t="shared" si="41"/>
        <v>0</v>
      </c>
      <c r="FP110" s="28">
        <f t="shared" si="42"/>
        <v>0</v>
      </c>
      <c r="FQ110" s="59"/>
      <c r="FR110" s="36">
        <f t="shared" si="35"/>
        <v>0</v>
      </c>
      <c r="GT110" s="15"/>
      <c r="GU110" s="15"/>
      <c r="GV110" s="26"/>
      <c r="GW110" s="14">
        <f t="shared" si="43"/>
        <v>0</v>
      </c>
      <c r="GX110" s="28">
        <f t="shared" si="44"/>
        <v>0</v>
      </c>
      <c r="GY110" s="59"/>
      <c r="GZ110" s="36">
        <f t="shared" si="31"/>
        <v>0</v>
      </c>
    </row>
    <row r="111" spans="1:208" ht="30.2" hidden="1" customHeight="1">
      <c r="A111" s="10" t="s">
        <v>516</v>
      </c>
      <c r="B111" s="16" t="s">
        <v>22</v>
      </c>
      <c r="C111" s="19">
        <v>513</v>
      </c>
      <c r="D111" s="2" t="s">
        <v>131</v>
      </c>
      <c r="E111" s="57" t="s">
        <v>132</v>
      </c>
      <c r="AJ111" s="28">
        <f t="shared" si="36"/>
        <v>0</v>
      </c>
      <c r="AK111" s="13"/>
      <c r="AL111" s="36">
        <f t="shared" si="30"/>
        <v>0</v>
      </c>
      <c r="BN111" s="15"/>
      <c r="BO111" s="14">
        <f t="shared" si="37"/>
        <v>0</v>
      </c>
      <c r="BP111" s="28">
        <f t="shared" si="38"/>
        <v>0</v>
      </c>
      <c r="BQ111" s="13"/>
      <c r="BR111" s="36">
        <f t="shared" si="32"/>
        <v>0</v>
      </c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15"/>
      <c r="CW111" s="15"/>
      <c r="CX111" s="14">
        <f t="shared" si="46"/>
        <v>0</v>
      </c>
      <c r="CY111" s="28">
        <f t="shared" si="45"/>
        <v>0</v>
      </c>
      <c r="CZ111" s="59"/>
      <c r="DA111" s="36">
        <f t="shared" si="33"/>
        <v>0</v>
      </c>
      <c r="ED111" s="15"/>
      <c r="EE111" s="15"/>
      <c r="EF111" s="14">
        <f t="shared" si="39"/>
        <v>0</v>
      </c>
      <c r="EG111" s="28">
        <f t="shared" si="40"/>
        <v>0</v>
      </c>
      <c r="EH111" s="59"/>
      <c r="EI111" s="36">
        <f t="shared" si="34"/>
        <v>0</v>
      </c>
      <c r="FM111" s="15"/>
      <c r="FN111" s="15"/>
      <c r="FO111" s="14">
        <f t="shared" si="41"/>
        <v>0</v>
      </c>
      <c r="FP111" s="28">
        <f t="shared" si="42"/>
        <v>0</v>
      </c>
      <c r="FQ111" s="59"/>
      <c r="FR111" s="36">
        <f t="shared" si="35"/>
        <v>0</v>
      </c>
      <c r="GT111" s="15"/>
      <c r="GU111" s="15"/>
      <c r="GV111" s="26"/>
      <c r="GW111" s="14">
        <f t="shared" si="43"/>
        <v>0</v>
      </c>
      <c r="GX111" s="28">
        <f t="shared" si="44"/>
        <v>0</v>
      </c>
      <c r="GY111" s="59"/>
      <c r="GZ111" s="36">
        <f t="shared" si="31"/>
        <v>0</v>
      </c>
    </row>
    <row r="112" spans="1:208" ht="30.2" hidden="1" customHeight="1">
      <c r="A112" s="10" t="s">
        <v>516</v>
      </c>
      <c r="B112" s="16" t="s">
        <v>23</v>
      </c>
      <c r="C112" s="19">
        <v>514</v>
      </c>
      <c r="D112" s="2" t="s">
        <v>122</v>
      </c>
      <c r="E112" s="57" t="s">
        <v>123</v>
      </c>
      <c r="AJ112" s="28">
        <f t="shared" si="36"/>
        <v>0</v>
      </c>
      <c r="AK112" s="13"/>
      <c r="AL112" s="36">
        <f t="shared" si="30"/>
        <v>0</v>
      </c>
      <c r="BN112" s="15"/>
      <c r="BO112" s="14">
        <f t="shared" si="37"/>
        <v>0</v>
      </c>
      <c r="BP112" s="28">
        <f t="shared" si="38"/>
        <v>0</v>
      </c>
      <c r="BQ112" s="13"/>
      <c r="BR112" s="36">
        <f t="shared" si="32"/>
        <v>0</v>
      </c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15"/>
      <c r="CW112" s="15"/>
      <c r="CX112" s="14">
        <f t="shared" si="46"/>
        <v>0</v>
      </c>
      <c r="CY112" s="28">
        <f t="shared" si="45"/>
        <v>0</v>
      </c>
      <c r="CZ112" s="59"/>
      <c r="DA112" s="36">
        <f t="shared" si="33"/>
        <v>0</v>
      </c>
      <c r="ED112" s="15"/>
      <c r="EE112" s="15"/>
      <c r="EF112" s="14">
        <f t="shared" si="39"/>
        <v>0</v>
      </c>
      <c r="EG112" s="28">
        <f t="shared" si="40"/>
        <v>0</v>
      </c>
      <c r="EH112" s="59"/>
      <c r="EI112" s="36">
        <f t="shared" si="34"/>
        <v>0</v>
      </c>
      <c r="FM112" s="15"/>
      <c r="FN112" s="15"/>
      <c r="FO112" s="14">
        <f t="shared" si="41"/>
        <v>0</v>
      </c>
      <c r="FP112" s="28">
        <f t="shared" si="42"/>
        <v>0</v>
      </c>
      <c r="FQ112" s="59"/>
      <c r="FR112" s="36">
        <f t="shared" si="35"/>
        <v>0</v>
      </c>
      <c r="GT112" s="15"/>
      <c r="GU112" s="15"/>
      <c r="GV112" s="26"/>
      <c r="GW112" s="14">
        <f t="shared" si="43"/>
        <v>0</v>
      </c>
      <c r="GX112" s="28">
        <f t="shared" si="44"/>
        <v>0</v>
      </c>
      <c r="GY112" s="59"/>
      <c r="GZ112" s="36">
        <f t="shared" si="31"/>
        <v>0</v>
      </c>
    </row>
    <row r="113" spans="1:208" ht="30.2" hidden="1" customHeight="1">
      <c r="A113" s="10" t="s">
        <v>516</v>
      </c>
      <c r="B113" s="16" t="s">
        <v>23</v>
      </c>
      <c r="C113" s="19">
        <v>514</v>
      </c>
      <c r="D113" s="2" t="s">
        <v>122</v>
      </c>
      <c r="E113" s="57" t="s">
        <v>125</v>
      </c>
      <c r="AJ113" s="28">
        <f t="shared" si="36"/>
        <v>0</v>
      </c>
      <c r="AK113" s="13"/>
      <c r="AL113" s="36">
        <f t="shared" si="30"/>
        <v>0</v>
      </c>
      <c r="BN113" s="15"/>
      <c r="BO113" s="14">
        <f t="shared" si="37"/>
        <v>0</v>
      </c>
      <c r="BP113" s="28">
        <f t="shared" si="38"/>
        <v>0</v>
      </c>
      <c r="BQ113" s="13"/>
      <c r="BR113" s="36">
        <f t="shared" si="32"/>
        <v>0</v>
      </c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15"/>
      <c r="CW113" s="15"/>
      <c r="CX113" s="14">
        <f t="shared" si="46"/>
        <v>0</v>
      </c>
      <c r="CY113" s="28">
        <f t="shared" si="45"/>
        <v>0</v>
      </c>
      <c r="CZ113" s="59"/>
      <c r="DA113" s="36">
        <f t="shared" si="33"/>
        <v>0</v>
      </c>
      <c r="DH113" s="3">
        <v>24410</v>
      </c>
      <c r="DU113" s="3">
        <v>1213</v>
      </c>
      <c r="ED113" s="15"/>
      <c r="EE113" s="15"/>
      <c r="EF113" s="14">
        <f t="shared" si="39"/>
        <v>25623</v>
      </c>
      <c r="EG113" s="28">
        <f t="shared" si="40"/>
        <v>25623</v>
      </c>
      <c r="EH113" s="59"/>
      <c r="EI113" s="36">
        <f t="shared" si="34"/>
        <v>25623</v>
      </c>
      <c r="FM113" s="15"/>
      <c r="FN113" s="15"/>
      <c r="FO113" s="14">
        <f t="shared" si="41"/>
        <v>0</v>
      </c>
      <c r="FP113" s="28">
        <f t="shared" si="42"/>
        <v>25623</v>
      </c>
      <c r="FQ113" s="59"/>
      <c r="FR113" s="36">
        <f t="shared" si="35"/>
        <v>25623</v>
      </c>
      <c r="GT113" s="15"/>
      <c r="GU113" s="15"/>
      <c r="GV113" s="26"/>
      <c r="GW113" s="14">
        <f t="shared" si="43"/>
        <v>0</v>
      </c>
      <c r="GX113" s="28">
        <f t="shared" si="44"/>
        <v>25623</v>
      </c>
      <c r="GY113" s="59"/>
      <c r="GZ113" s="36">
        <f t="shared" si="31"/>
        <v>25623</v>
      </c>
    </row>
    <row r="114" spans="1:208" ht="30.2" hidden="1" customHeight="1">
      <c r="A114" s="10" t="s">
        <v>516</v>
      </c>
      <c r="B114" s="16" t="s">
        <v>23</v>
      </c>
      <c r="C114" s="19">
        <v>514</v>
      </c>
      <c r="D114" s="2" t="s">
        <v>122</v>
      </c>
      <c r="E114" s="57" t="s">
        <v>126</v>
      </c>
      <c r="AJ114" s="28">
        <f t="shared" si="36"/>
        <v>0</v>
      </c>
      <c r="AK114" s="13"/>
      <c r="AL114" s="36">
        <f t="shared" si="30"/>
        <v>0</v>
      </c>
      <c r="BN114" s="15"/>
      <c r="BO114" s="14">
        <f t="shared" si="37"/>
        <v>0</v>
      </c>
      <c r="BP114" s="28">
        <f t="shared" si="38"/>
        <v>0</v>
      </c>
      <c r="BQ114" s="13"/>
      <c r="BR114" s="36">
        <f t="shared" si="32"/>
        <v>0</v>
      </c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15"/>
      <c r="CW114" s="15"/>
      <c r="CX114" s="14">
        <f t="shared" si="46"/>
        <v>0</v>
      </c>
      <c r="CY114" s="28">
        <f t="shared" si="45"/>
        <v>0</v>
      </c>
      <c r="CZ114" s="59"/>
      <c r="DA114" s="36">
        <f t="shared" si="33"/>
        <v>0</v>
      </c>
      <c r="ED114" s="15"/>
      <c r="EE114" s="15"/>
      <c r="EF114" s="14">
        <f t="shared" si="39"/>
        <v>0</v>
      </c>
      <c r="EG114" s="28">
        <f t="shared" si="40"/>
        <v>0</v>
      </c>
      <c r="EH114" s="59"/>
      <c r="EI114" s="36">
        <f t="shared" si="34"/>
        <v>0</v>
      </c>
      <c r="FM114" s="15"/>
      <c r="FN114" s="15"/>
      <c r="FO114" s="14">
        <f t="shared" si="41"/>
        <v>0</v>
      </c>
      <c r="FP114" s="28">
        <f t="shared" si="42"/>
        <v>0</v>
      </c>
      <c r="FQ114" s="59"/>
      <c r="FR114" s="36">
        <f t="shared" si="35"/>
        <v>0</v>
      </c>
      <c r="GT114" s="15"/>
      <c r="GU114" s="15"/>
      <c r="GV114" s="26"/>
      <c r="GW114" s="14">
        <f t="shared" si="43"/>
        <v>0</v>
      </c>
      <c r="GX114" s="28">
        <f t="shared" si="44"/>
        <v>0</v>
      </c>
      <c r="GY114" s="59"/>
      <c r="GZ114" s="36">
        <f t="shared" si="31"/>
        <v>0</v>
      </c>
    </row>
    <row r="115" spans="1:208" ht="30.2" hidden="1" customHeight="1">
      <c r="A115" s="10" t="s">
        <v>516</v>
      </c>
      <c r="B115" s="16" t="s">
        <v>23</v>
      </c>
      <c r="C115" s="19">
        <v>514</v>
      </c>
      <c r="D115" s="2" t="s">
        <v>0</v>
      </c>
      <c r="E115" s="57" t="s">
        <v>127</v>
      </c>
      <c r="AJ115" s="28">
        <f t="shared" si="36"/>
        <v>0</v>
      </c>
      <c r="AK115" s="13"/>
      <c r="AL115" s="36">
        <f t="shared" si="30"/>
        <v>0</v>
      </c>
      <c r="BJ115" s="3">
        <v>800</v>
      </c>
      <c r="BN115" s="15"/>
      <c r="BO115" s="14">
        <f t="shared" si="37"/>
        <v>800</v>
      </c>
      <c r="BP115" s="28">
        <f t="shared" si="38"/>
        <v>800</v>
      </c>
      <c r="BQ115" s="13">
        <v>800</v>
      </c>
      <c r="BR115" s="36">
        <f t="shared" si="32"/>
        <v>0</v>
      </c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>
        <v>800</v>
      </c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15"/>
      <c r="CW115" s="15"/>
      <c r="CX115" s="14">
        <f t="shared" si="46"/>
        <v>800</v>
      </c>
      <c r="CY115" s="28">
        <f t="shared" si="45"/>
        <v>1600</v>
      </c>
      <c r="CZ115" s="59">
        <v>1600</v>
      </c>
      <c r="DA115" s="36">
        <f t="shared" si="33"/>
        <v>0</v>
      </c>
      <c r="DI115" s="3">
        <v>2000</v>
      </c>
      <c r="DX115" s="3">
        <v>800</v>
      </c>
      <c r="ED115" s="15"/>
      <c r="EE115" s="15"/>
      <c r="EF115" s="14">
        <f t="shared" si="39"/>
        <v>2800</v>
      </c>
      <c r="EG115" s="28">
        <f t="shared" si="40"/>
        <v>4400</v>
      </c>
      <c r="EH115" s="59"/>
      <c r="EI115" s="36">
        <f t="shared" si="34"/>
        <v>4400</v>
      </c>
      <c r="FM115" s="15"/>
      <c r="FN115" s="15"/>
      <c r="FO115" s="14">
        <f t="shared" si="41"/>
        <v>0</v>
      </c>
      <c r="FP115" s="28">
        <f t="shared" si="42"/>
        <v>4400</v>
      </c>
      <c r="FQ115" s="59"/>
      <c r="FR115" s="36">
        <f t="shared" si="35"/>
        <v>4400</v>
      </c>
      <c r="GT115" s="15"/>
      <c r="GU115" s="15"/>
      <c r="GV115" s="26"/>
      <c r="GW115" s="14">
        <f t="shared" si="43"/>
        <v>0</v>
      </c>
      <c r="GX115" s="28">
        <f t="shared" si="44"/>
        <v>4400</v>
      </c>
      <c r="GY115" s="59"/>
      <c r="GZ115" s="36">
        <f t="shared" si="31"/>
        <v>4400</v>
      </c>
    </row>
    <row r="116" spans="1:208" ht="30.2" hidden="1" customHeight="1">
      <c r="A116" s="10" t="s">
        <v>516</v>
      </c>
      <c r="B116" s="16" t="s">
        <v>23</v>
      </c>
      <c r="C116" s="19">
        <v>514</v>
      </c>
      <c r="D116" s="2" t="s">
        <v>128</v>
      </c>
      <c r="E116" s="57" t="s">
        <v>505</v>
      </c>
      <c r="F116" s="3">
        <v>10310000</v>
      </c>
      <c r="Q116" s="3">
        <v>14777</v>
      </c>
      <c r="AG116" s="3">
        <v>14777</v>
      </c>
      <c r="AJ116" s="28">
        <f t="shared" si="36"/>
        <v>10339554</v>
      </c>
      <c r="AK116" s="13">
        <v>10339554</v>
      </c>
      <c r="AL116" s="36">
        <f t="shared" si="30"/>
        <v>0</v>
      </c>
      <c r="BN116" s="15"/>
      <c r="BO116" s="14">
        <f t="shared" si="37"/>
        <v>0</v>
      </c>
      <c r="BP116" s="28">
        <f t="shared" si="38"/>
        <v>10339554</v>
      </c>
      <c r="BQ116" s="13">
        <v>10339554</v>
      </c>
      <c r="BR116" s="36">
        <f t="shared" si="32"/>
        <v>0</v>
      </c>
      <c r="BS116" s="26"/>
      <c r="BT116" s="26">
        <v>76050</v>
      </c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>
        <v>306699</v>
      </c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15">
        <v>6193000</v>
      </c>
      <c r="CW116" s="15"/>
      <c r="CX116" s="14">
        <f t="shared" si="46"/>
        <v>6575749</v>
      </c>
      <c r="CY116" s="28">
        <f t="shared" si="45"/>
        <v>16915303</v>
      </c>
      <c r="CZ116" s="59">
        <v>16915303</v>
      </c>
      <c r="DA116" s="36">
        <f t="shared" si="33"/>
        <v>0</v>
      </c>
      <c r="ED116" s="15"/>
      <c r="EE116" s="15"/>
      <c r="EF116" s="14">
        <f t="shared" si="39"/>
        <v>0</v>
      </c>
      <c r="EG116" s="28">
        <f t="shared" si="40"/>
        <v>16915303</v>
      </c>
      <c r="EH116" s="59"/>
      <c r="EI116" s="36">
        <f t="shared" si="34"/>
        <v>16915303</v>
      </c>
      <c r="FM116" s="15"/>
      <c r="FN116" s="15"/>
      <c r="FO116" s="14">
        <f t="shared" si="41"/>
        <v>0</v>
      </c>
      <c r="FP116" s="28">
        <f t="shared" si="42"/>
        <v>16915303</v>
      </c>
      <c r="FQ116" s="59"/>
      <c r="FR116" s="36">
        <f t="shared" si="35"/>
        <v>16915303</v>
      </c>
      <c r="GT116" s="15"/>
      <c r="GU116" s="15"/>
      <c r="GV116" s="26"/>
      <c r="GW116" s="14">
        <f t="shared" si="43"/>
        <v>0</v>
      </c>
      <c r="GX116" s="28">
        <f t="shared" si="44"/>
        <v>16915303</v>
      </c>
      <c r="GY116" s="59"/>
      <c r="GZ116" s="36">
        <f t="shared" si="31"/>
        <v>16915303</v>
      </c>
    </row>
    <row r="117" spans="1:208" s="62" customFormat="1" ht="30.2" hidden="1" customHeight="1">
      <c r="A117" s="10" t="s">
        <v>516</v>
      </c>
      <c r="B117" s="16" t="s">
        <v>23</v>
      </c>
      <c r="C117" s="19">
        <v>514</v>
      </c>
      <c r="D117" s="61" t="s">
        <v>128</v>
      </c>
      <c r="E117" s="61" t="s">
        <v>508</v>
      </c>
      <c r="AJ117" s="28">
        <f t="shared" si="36"/>
        <v>0</v>
      </c>
      <c r="AK117" s="13"/>
      <c r="AL117" s="36">
        <f t="shared" si="30"/>
        <v>0</v>
      </c>
      <c r="BO117" s="14">
        <f t="shared" si="37"/>
        <v>0</v>
      </c>
      <c r="BP117" s="28">
        <f t="shared" si="38"/>
        <v>0</v>
      </c>
      <c r="BQ117" s="13"/>
      <c r="BR117" s="36">
        <f t="shared" si="32"/>
        <v>0</v>
      </c>
      <c r="CX117" s="14">
        <f t="shared" si="46"/>
        <v>0</v>
      </c>
      <c r="CY117" s="28">
        <f t="shared" si="45"/>
        <v>0</v>
      </c>
      <c r="CZ117" s="59"/>
      <c r="DA117" s="36">
        <f t="shared" si="33"/>
        <v>0</v>
      </c>
      <c r="EF117" s="14">
        <f t="shared" si="39"/>
        <v>0</v>
      </c>
      <c r="EG117" s="28">
        <f t="shared" si="40"/>
        <v>0</v>
      </c>
      <c r="EH117" s="59"/>
      <c r="EI117" s="36">
        <f t="shared" si="34"/>
        <v>0</v>
      </c>
      <c r="FO117" s="14">
        <f t="shared" si="41"/>
        <v>0</v>
      </c>
      <c r="FP117" s="28">
        <f t="shared" si="42"/>
        <v>0</v>
      </c>
      <c r="FQ117" s="59"/>
      <c r="FR117" s="36">
        <f t="shared" si="35"/>
        <v>0</v>
      </c>
      <c r="GW117" s="14">
        <f t="shared" si="43"/>
        <v>0</v>
      </c>
      <c r="GX117" s="28">
        <f t="shared" si="44"/>
        <v>0</v>
      </c>
      <c r="GY117" s="59"/>
      <c r="GZ117" s="36">
        <f t="shared" si="31"/>
        <v>0</v>
      </c>
    </row>
    <row r="118" spans="1:208" ht="30.2" hidden="1" customHeight="1">
      <c r="A118" s="10" t="s">
        <v>516</v>
      </c>
      <c r="B118" s="16" t="s">
        <v>23</v>
      </c>
      <c r="C118" s="19">
        <v>514</v>
      </c>
      <c r="D118" s="2" t="s">
        <v>129</v>
      </c>
      <c r="E118" s="57" t="s">
        <v>130</v>
      </c>
      <c r="AJ118" s="28">
        <f t="shared" si="36"/>
        <v>0</v>
      </c>
      <c r="AK118" s="13"/>
      <c r="AL118" s="36">
        <f t="shared" si="30"/>
        <v>0</v>
      </c>
      <c r="BN118" s="15"/>
      <c r="BO118" s="14">
        <f t="shared" si="37"/>
        <v>0</v>
      </c>
      <c r="BP118" s="28">
        <f t="shared" si="38"/>
        <v>0</v>
      </c>
      <c r="BQ118" s="13"/>
      <c r="BR118" s="36">
        <f t="shared" si="32"/>
        <v>0</v>
      </c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15"/>
      <c r="CW118" s="15"/>
      <c r="CX118" s="14">
        <f t="shared" si="46"/>
        <v>0</v>
      </c>
      <c r="CY118" s="28">
        <f t="shared" si="45"/>
        <v>0</v>
      </c>
      <c r="CZ118" s="59"/>
      <c r="DA118" s="36">
        <f t="shared" si="33"/>
        <v>0</v>
      </c>
      <c r="ED118" s="15"/>
      <c r="EE118" s="15"/>
      <c r="EF118" s="14">
        <f t="shared" si="39"/>
        <v>0</v>
      </c>
      <c r="EG118" s="28">
        <f t="shared" si="40"/>
        <v>0</v>
      </c>
      <c r="EH118" s="59"/>
      <c r="EI118" s="36">
        <f t="shared" si="34"/>
        <v>0</v>
      </c>
      <c r="FM118" s="15"/>
      <c r="FN118" s="15"/>
      <c r="FO118" s="14">
        <f t="shared" si="41"/>
        <v>0</v>
      </c>
      <c r="FP118" s="28">
        <f t="shared" si="42"/>
        <v>0</v>
      </c>
      <c r="FQ118" s="59"/>
      <c r="FR118" s="36">
        <f t="shared" si="35"/>
        <v>0</v>
      </c>
      <c r="GT118" s="15"/>
      <c r="GU118" s="15"/>
      <c r="GV118" s="26"/>
      <c r="GW118" s="14">
        <f t="shared" si="43"/>
        <v>0</v>
      </c>
      <c r="GX118" s="28">
        <f t="shared" si="44"/>
        <v>0</v>
      </c>
      <c r="GY118" s="59"/>
      <c r="GZ118" s="36">
        <f t="shared" si="31"/>
        <v>0</v>
      </c>
    </row>
    <row r="119" spans="1:208" ht="30.2" hidden="1" customHeight="1">
      <c r="A119" s="10" t="s">
        <v>516</v>
      </c>
      <c r="B119" s="16" t="s">
        <v>23</v>
      </c>
      <c r="C119" s="19">
        <v>514</v>
      </c>
      <c r="D119" s="2" t="s">
        <v>131</v>
      </c>
      <c r="E119" s="57" t="s">
        <v>132</v>
      </c>
      <c r="AJ119" s="28">
        <f t="shared" si="36"/>
        <v>0</v>
      </c>
      <c r="AK119" s="13"/>
      <c r="AL119" s="36">
        <f t="shared" si="30"/>
        <v>0</v>
      </c>
      <c r="BN119" s="15"/>
      <c r="BO119" s="14">
        <f t="shared" si="37"/>
        <v>0</v>
      </c>
      <c r="BP119" s="28">
        <f t="shared" si="38"/>
        <v>0</v>
      </c>
      <c r="BQ119" s="13"/>
      <c r="BR119" s="36">
        <f t="shared" si="32"/>
        <v>0</v>
      </c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>
        <v>34574</v>
      </c>
      <c r="CQ119" s="26"/>
      <c r="CR119" s="26"/>
      <c r="CS119" s="26"/>
      <c r="CT119" s="26"/>
      <c r="CU119" s="26"/>
      <c r="CV119" s="15"/>
      <c r="CW119" s="15"/>
      <c r="CX119" s="14">
        <f t="shared" si="46"/>
        <v>34574</v>
      </c>
      <c r="CY119" s="28">
        <f t="shared" si="45"/>
        <v>34574</v>
      </c>
      <c r="CZ119" s="59">
        <v>34574</v>
      </c>
      <c r="DA119" s="36">
        <f t="shared" si="33"/>
        <v>0</v>
      </c>
      <c r="ED119" s="15"/>
      <c r="EE119" s="15"/>
      <c r="EF119" s="14">
        <f t="shared" si="39"/>
        <v>0</v>
      </c>
      <c r="EG119" s="28">
        <f t="shared" si="40"/>
        <v>34574</v>
      </c>
      <c r="EH119" s="59"/>
      <c r="EI119" s="36">
        <f t="shared" si="34"/>
        <v>34574</v>
      </c>
      <c r="FM119" s="15"/>
      <c r="FN119" s="15"/>
      <c r="FO119" s="14">
        <f t="shared" si="41"/>
        <v>0</v>
      </c>
      <c r="FP119" s="28">
        <f t="shared" si="42"/>
        <v>34574</v>
      </c>
      <c r="FQ119" s="59"/>
      <c r="FR119" s="36">
        <f t="shared" si="35"/>
        <v>34574</v>
      </c>
      <c r="GT119" s="15"/>
      <c r="GU119" s="15"/>
      <c r="GV119" s="26"/>
      <c r="GW119" s="14">
        <f t="shared" si="43"/>
        <v>0</v>
      </c>
      <c r="GX119" s="28">
        <f t="shared" si="44"/>
        <v>34574</v>
      </c>
      <c r="GY119" s="59"/>
      <c r="GZ119" s="36">
        <f t="shared" si="31"/>
        <v>34574</v>
      </c>
    </row>
    <row r="120" spans="1:208" ht="30.2" hidden="1" customHeight="1">
      <c r="A120" s="10" t="s">
        <v>516</v>
      </c>
      <c r="B120" s="16" t="s">
        <v>24</v>
      </c>
      <c r="C120" s="19">
        <v>515</v>
      </c>
      <c r="D120" s="2" t="s">
        <v>122</v>
      </c>
      <c r="E120" s="57" t="s">
        <v>123</v>
      </c>
      <c r="AJ120" s="28">
        <f t="shared" si="36"/>
        <v>0</v>
      </c>
      <c r="AK120" s="13"/>
      <c r="AL120" s="36">
        <f t="shared" si="30"/>
        <v>0</v>
      </c>
      <c r="BN120" s="15"/>
      <c r="BO120" s="14">
        <f t="shared" si="37"/>
        <v>0</v>
      </c>
      <c r="BP120" s="28">
        <f t="shared" si="38"/>
        <v>0</v>
      </c>
      <c r="BQ120" s="13"/>
      <c r="BR120" s="36">
        <f t="shared" si="32"/>
        <v>0</v>
      </c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15"/>
      <c r="CW120" s="15"/>
      <c r="CX120" s="14">
        <f t="shared" si="46"/>
        <v>0</v>
      </c>
      <c r="CY120" s="28">
        <f t="shared" si="45"/>
        <v>0</v>
      </c>
      <c r="CZ120" s="59"/>
      <c r="DA120" s="36">
        <f t="shared" si="33"/>
        <v>0</v>
      </c>
      <c r="ED120" s="15"/>
      <c r="EE120" s="15"/>
      <c r="EF120" s="14">
        <f t="shared" si="39"/>
        <v>0</v>
      </c>
      <c r="EG120" s="28">
        <f t="shared" si="40"/>
        <v>0</v>
      </c>
      <c r="EH120" s="59"/>
      <c r="EI120" s="36">
        <f t="shared" si="34"/>
        <v>0</v>
      </c>
      <c r="FM120" s="15"/>
      <c r="FN120" s="15"/>
      <c r="FO120" s="14">
        <f t="shared" si="41"/>
        <v>0</v>
      </c>
      <c r="FP120" s="28">
        <f t="shared" si="42"/>
        <v>0</v>
      </c>
      <c r="FQ120" s="59"/>
      <c r="FR120" s="36">
        <f t="shared" si="35"/>
        <v>0</v>
      </c>
      <c r="GT120" s="15"/>
      <c r="GU120" s="15"/>
      <c r="GV120" s="26"/>
      <c r="GW120" s="14">
        <f t="shared" si="43"/>
        <v>0</v>
      </c>
      <c r="GX120" s="28">
        <f t="shared" si="44"/>
        <v>0</v>
      </c>
      <c r="GY120" s="59"/>
      <c r="GZ120" s="36">
        <f t="shared" si="31"/>
        <v>0</v>
      </c>
    </row>
    <row r="121" spans="1:208" ht="30.2" hidden="1" customHeight="1">
      <c r="A121" s="10" t="s">
        <v>516</v>
      </c>
      <c r="B121" s="16" t="s">
        <v>24</v>
      </c>
      <c r="C121" s="19">
        <v>515</v>
      </c>
      <c r="D121" s="2" t="s">
        <v>122</v>
      </c>
      <c r="E121" s="57" t="s">
        <v>125</v>
      </c>
      <c r="AJ121" s="28">
        <f t="shared" si="36"/>
        <v>0</v>
      </c>
      <c r="AK121" s="13"/>
      <c r="AL121" s="36">
        <f t="shared" si="30"/>
        <v>0</v>
      </c>
      <c r="BN121" s="15"/>
      <c r="BO121" s="14">
        <f t="shared" si="37"/>
        <v>0</v>
      </c>
      <c r="BP121" s="28">
        <f t="shared" si="38"/>
        <v>0</v>
      </c>
      <c r="BQ121" s="13"/>
      <c r="BR121" s="36">
        <f t="shared" si="32"/>
        <v>0</v>
      </c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>
        <v>45442</v>
      </c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15"/>
      <c r="CW121" s="15"/>
      <c r="CX121" s="14">
        <f t="shared" si="46"/>
        <v>45442</v>
      </c>
      <c r="CY121" s="28">
        <f t="shared" si="45"/>
        <v>45442</v>
      </c>
      <c r="CZ121" s="59">
        <v>45442</v>
      </c>
      <c r="DA121" s="36">
        <f t="shared" si="33"/>
        <v>0</v>
      </c>
      <c r="DH121" s="3">
        <v>33321</v>
      </c>
      <c r="ED121" s="15"/>
      <c r="EE121" s="15"/>
      <c r="EF121" s="14">
        <f t="shared" si="39"/>
        <v>33321</v>
      </c>
      <c r="EG121" s="28">
        <f t="shared" si="40"/>
        <v>78763</v>
      </c>
      <c r="EH121" s="59"/>
      <c r="EI121" s="36">
        <f t="shared" si="34"/>
        <v>78763</v>
      </c>
      <c r="FM121" s="15"/>
      <c r="FN121" s="15"/>
      <c r="FO121" s="14">
        <f t="shared" si="41"/>
        <v>0</v>
      </c>
      <c r="FP121" s="28">
        <f t="shared" si="42"/>
        <v>78763</v>
      </c>
      <c r="FQ121" s="59"/>
      <c r="FR121" s="36">
        <f t="shared" si="35"/>
        <v>78763</v>
      </c>
      <c r="GT121" s="15"/>
      <c r="GU121" s="15"/>
      <c r="GV121" s="26"/>
      <c r="GW121" s="14">
        <f t="shared" si="43"/>
        <v>0</v>
      </c>
      <c r="GX121" s="28">
        <f t="shared" si="44"/>
        <v>78763</v>
      </c>
      <c r="GY121" s="59"/>
      <c r="GZ121" s="36">
        <f t="shared" si="31"/>
        <v>78763</v>
      </c>
    </row>
    <row r="122" spans="1:208" ht="30.2" hidden="1" customHeight="1">
      <c r="A122" s="10" t="s">
        <v>516</v>
      </c>
      <c r="B122" s="16" t="s">
        <v>24</v>
      </c>
      <c r="C122" s="19">
        <v>515</v>
      </c>
      <c r="D122" s="2" t="s">
        <v>122</v>
      </c>
      <c r="E122" s="57" t="s">
        <v>126</v>
      </c>
      <c r="AJ122" s="28">
        <f t="shared" si="36"/>
        <v>0</v>
      </c>
      <c r="AK122" s="13"/>
      <c r="AL122" s="36">
        <f t="shared" si="30"/>
        <v>0</v>
      </c>
      <c r="BN122" s="15"/>
      <c r="BO122" s="14">
        <f t="shared" si="37"/>
        <v>0</v>
      </c>
      <c r="BP122" s="28">
        <f t="shared" si="38"/>
        <v>0</v>
      </c>
      <c r="BQ122" s="13"/>
      <c r="BR122" s="36">
        <f t="shared" si="32"/>
        <v>0</v>
      </c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15"/>
      <c r="CW122" s="15"/>
      <c r="CX122" s="14">
        <f t="shared" si="46"/>
        <v>0</v>
      </c>
      <c r="CY122" s="28">
        <f t="shared" si="45"/>
        <v>0</v>
      </c>
      <c r="CZ122" s="59"/>
      <c r="DA122" s="36">
        <f t="shared" si="33"/>
        <v>0</v>
      </c>
      <c r="ED122" s="15"/>
      <c r="EE122" s="15"/>
      <c r="EF122" s="14">
        <f t="shared" si="39"/>
        <v>0</v>
      </c>
      <c r="EG122" s="28">
        <f t="shared" si="40"/>
        <v>0</v>
      </c>
      <c r="EH122" s="59"/>
      <c r="EI122" s="36">
        <f t="shared" si="34"/>
        <v>0</v>
      </c>
      <c r="FM122" s="15"/>
      <c r="FN122" s="15"/>
      <c r="FO122" s="14">
        <f t="shared" si="41"/>
        <v>0</v>
      </c>
      <c r="FP122" s="28">
        <f t="shared" si="42"/>
        <v>0</v>
      </c>
      <c r="FQ122" s="59"/>
      <c r="FR122" s="36">
        <f t="shared" si="35"/>
        <v>0</v>
      </c>
      <c r="GT122" s="15"/>
      <c r="GU122" s="15"/>
      <c r="GV122" s="26"/>
      <c r="GW122" s="14">
        <f t="shared" si="43"/>
        <v>0</v>
      </c>
      <c r="GX122" s="28">
        <f t="shared" si="44"/>
        <v>0</v>
      </c>
      <c r="GY122" s="59"/>
      <c r="GZ122" s="36">
        <f t="shared" si="31"/>
        <v>0</v>
      </c>
    </row>
    <row r="123" spans="1:208" ht="30.2" hidden="1" customHeight="1">
      <c r="A123" s="10" t="s">
        <v>516</v>
      </c>
      <c r="B123" s="16" t="s">
        <v>24</v>
      </c>
      <c r="C123" s="19">
        <v>515</v>
      </c>
      <c r="D123" s="2" t="s">
        <v>0</v>
      </c>
      <c r="E123" s="57" t="s">
        <v>127</v>
      </c>
      <c r="AJ123" s="28">
        <f t="shared" si="36"/>
        <v>0</v>
      </c>
      <c r="AK123" s="13"/>
      <c r="AL123" s="36">
        <f t="shared" si="30"/>
        <v>0</v>
      </c>
      <c r="BN123" s="15"/>
      <c r="BO123" s="14">
        <f t="shared" si="37"/>
        <v>0</v>
      </c>
      <c r="BP123" s="28">
        <f t="shared" si="38"/>
        <v>0</v>
      </c>
      <c r="BQ123" s="13"/>
      <c r="BR123" s="36">
        <f t="shared" si="32"/>
        <v>0</v>
      </c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>
        <v>239750</v>
      </c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15"/>
      <c r="CW123" s="15"/>
      <c r="CX123" s="14">
        <f t="shared" si="46"/>
        <v>239750</v>
      </c>
      <c r="CY123" s="28">
        <f t="shared" si="45"/>
        <v>239750</v>
      </c>
      <c r="CZ123" s="59">
        <v>239750</v>
      </c>
      <c r="DA123" s="36">
        <f t="shared" si="33"/>
        <v>0</v>
      </c>
      <c r="ED123" s="15"/>
      <c r="EE123" s="15"/>
      <c r="EF123" s="14">
        <f t="shared" si="39"/>
        <v>0</v>
      </c>
      <c r="EG123" s="28">
        <f t="shared" si="40"/>
        <v>239750</v>
      </c>
      <c r="EH123" s="59"/>
      <c r="EI123" s="36">
        <f t="shared" si="34"/>
        <v>239750</v>
      </c>
      <c r="FM123" s="15"/>
      <c r="FN123" s="15"/>
      <c r="FO123" s="14">
        <f t="shared" si="41"/>
        <v>0</v>
      </c>
      <c r="FP123" s="28">
        <f t="shared" si="42"/>
        <v>239750</v>
      </c>
      <c r="FQ123" s="59"/>
      <c r="FR123" s="36">
        <f t="shared" si="35"/>
        <v>239750</v>
      </c>
      <c r="GT123" s="15"/>
      <c r="GU123" s="15"/>
      <c r="GV123" s="26"/>
      <c r="GW123" s="14">
        <f t="shared" si="43"/>
        <v>0</v>
      </c>
      <c r="GX123" s="28">
        <f t="shared" si="44"/>
        <v>239750</v>
      </c>
      <c r="GY123" s="59"/>
      <c r="GZ123" s="36">
        <f t="shared" si="31"/>
        <v>239750</v>
      </c>
    </row>
    <row r="124" spans="1:208" ht="30.2" hidden="1" customHeight="1">
      <c r="A124" s="10" t="s">
        <v>516</v>
      </c>
      <c r="B124" s="16" t="s">
        <v>24</v>
      </c>
      <c r="C124" s="19">
        <v>515</v>
      </c>
      <c r="D124" s="2" t="s">
        <v>128</v>
      </c>
      <c r="E124" s="57" t="s">
        <v>505</v>
      </c>
      <c r="F124" s="3">
        <v>10989000</v>
      </c>
      <c r="Q124" s="3">
        <v>14777</v>
      </c>
      <c r="AG124" s="3">
        <v>14777</v>
      </c>
      <c r="AJ124" s="28">
        <f t="shared" si="36"/>
        <v>11018554</v>
      </c>
      <c r="AK124" s="13">
        <v>11018554</v>
      </c>
      <c r="AL124" s="36">
        <f t="shared" si="30"/>
        <v>0</v>
      </c>
      <c r="BN124" s="15"/>
      <c r="BO124" s="14">
        <f t="shared" si="37"/>
        <v>0</v>
      </c>
      <c r="BP124" s="28">
        <f t="shared" si="38"/>
        <v>11018554</v>
      </c>
      <c r="BQ124" s="13">
        <v>11018554</v>
      </c>
      <c r="BR124" s="36">
        <f t="shared" si="32"/>
        <v>0</v>
      </c>
      <c r="BS124" s="26"/>
      <c r="BT124" s="26">
        <v>140857</v>
      </c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>
        <v>306699</v>
      </c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15">
        <v>6392000</v>
      </c>
      <c r="CW124" s="15"/>
      <c r="CX124" s="14">
        <f t="shared" si="46"/>
        <v>6839556</v>
      </c>
      <c r="CY124" s="28">
        <f t="shared" si="45"/>
        <v>17858110</v>
      </c>
      <c r="CZ124" s="59">
        <v>17858110</v>
      </c>
      <c r="DA124" s="36">
        <f t="shared" si="33"/>
        <v>0</v>
      </c>
      <c r="DH124" s="3">
        <v>100000</v>
      </c>
      <c r="ED124" s="15"/>
      <c r="EE124" s="15"/>
      <c r="EF124" s="14">
        <f t="shared" si="39"/>
        <v>100000</v>
      </c>
      <c r="EG124" s="28">
        <f t="shared" si="40"/>
        <v>17958110</v>
      </c>
      <c r="EH124" s="59"/>
      <c r="EI124" s="36">
        <f t="shared" si="34"/>
        <v>17958110</v>
      </c>
      <c r="FM124" s="15"/>
      <c r="FN124" s="15"/>
      <c r="FO124" s="14">
        <f t="shared" si="41"/>
        <v>0</v>
      </c>
      <c r="FP124" s="28">
        <f t="shared" si="42"/>
        <v>17958110</v>
      </c>
      <c r="FQ124" s="59"/>
      <c r="FR124" s="36">
        <f t="shared" si="35"/>
        <v>17958110</v>
      </c>
      <c r="GT124" s="15"/>
      <c r="GU124" s="15"/>
      <c r="GV124" s="26"/>
      <c r="GW124" s="14">
        <f t="shared" si="43"/>
        <v>0</v>
      </c>
      <c r="GX124" s="28">
        <f t="shared" si="44"/>
        <v>17958110</v>
      </c>
      <c r="GY124" s="59"/>
      <c r="GZ124" s="36">
        <f t="shared" si="31"/>
        <v>17958110</v>
      </c>
    </row>
    <row r="125" spans="1:208" s="62" customFormat="1" ht="30.2" hidden="1" customHeight="1">
      <c r="A125" s="10" t="s">
        <v>516</v>
      </c>
      <c r="B125" s="16" t="s">
        <v>24</v>
      </c>
      <c r="C125" s="19">
        <v>515</v>
      </c>
      <c r="D125" s="61" t="s">
        <v>128</v>
      </c>
      <c r="E125" s="61" t="s">
        <v>508</v>
      </c>
      <c r="AJ125" s="28">
        <f t="shared" si="36"/>
        <v>0</v>
      </c>
      <c r="AK125" s="13"/>
      <c r="AL125" s="36">
        <f t="shared" si="30"/>
        <v>0</v>
      </c>
      <c r="BO125" s="14">
        <f t="shared" si="37"/>
        <v>0</v>
      </c>
      <c r="BP125" s="28">
        <f t="shared" si="38"/>
        <v>0</v>
      </c>
      <c r="BQ125" s="13"/>
      <c r="BR125" s="36">
        <f t="shared" si="32"/>
        <v>0</v>
      </c>
      <c r="CX125" s="14">
        <f t="shared" si="46"/>
        <v>0</v>
      </c>
      <c r="CY125" s="28">
        <f t="shared" si="45"/>
        <v>0</v>
      </c>
      <c r="CZ125" s="59"/>
      <c r="DA125" s="36">
        <f t="shared" si="33"/>
        <v>0</v>
      </c>
      <c r="EF125" s="14">
        <f t="shared" si="39"/>
        <v>0</v>
      </c>
      <c r="EG125" s="28">
        <f t="shared" si="40"/>
        <v>0</v>
      </c>
      <c r="EH125" s="59"/>
      <c r="EI125" s="36">
        <f t="shared" si="34"/>
        <v>0</v>
      </c>
      <c r="FO125" s="14">
        <f t="shared" si="41"/>
        <v>0</v>
      </c>
      <c r="FP125" s="28">
        <f t="shared" si="42"/>
        <v>0</v>
      </c>
      <c r="FQ125" s="59"/>
      <c r="FR125" s="36">
        <f t="shared" si="35"/>
        <v>0</v>
      </c>
      <c r="GW125" s="14">
        <f t="shared" si="43"/>
        <v>0</v>
      </c>
      <c r="GX125" s="28">
        <f t="shared" si="44"/>
        <v>0</v>
      </c>
      <c r="GY125" s="59"/>
      <c r="GZ125" s="36">
        <f t="shared" si="31"/>
        <v>0</v>
      </c>
    </row>
    <row r="126" spans="1:208" ht="30.2" hidden="1" customHeight="1">
      <c r="A126" s="10" t="s">
        <v>516</v>
      </c>
      <c r="B126" s="16" t="s">
        <v>24</v>
      </c>
      <c r="C126" s="19">
        <v>515</v>
      </c>
      <c r="D126" s="2" t="s">
        <v>129</v>
      </c>
      <c r="E126" s="57" t="s">
        <v>130</v>
      </c>
      <c r="AJ126" s="28">
        <f t="shared" si="36"/>
        <v>0</v>
      </c>
      <c r="AK126" s="13"/>
      <c r="AL126" s="36">
        <f t="shared" si="30"/>
        <v>0</v>
      </c>
      <c r="BN126" s="15"/>
      <c r="BO126" s="14">
        <f t="shared" si="37"/>
        <v>0</v>
      </c>
      <c r="BP126" s="28">
        <f t="shared" si="38"/>
        <v>0</v>
      </c>
      <c r="BQ126" s="13"/>
      <c r="BR126" s="36">
        <f t="shared" si="32"/>
        <v>0</v>
      </c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>
        <v>2200</v>
      </c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15"/>
      <c r="CW126" s="15"/>
      <c r="CX126" s="14">
        <f t="shared" si="46"/>
        <v>2200</v>
      </c>
      <c r="CY126" s="28">
        <f t="shared" si="45"/>
        <v>2200</v>
      </c>
      <c r="CZ126" s="59">
        <v>2200</v>
      </c>
      <c r="DA126" s="36">
        <f t="shared" si="33"/>
        <v>0</v>
      </c>
      <c r="ED126" s="15"/>
      <c r="EE126" s="15"/>
      <c r="EF126" s="14">
        <f t="shared" si="39"/>
        <v>0</v>
      </c>
      <c r="EG126" s="28">
        <f t="shared" si="40"/>
        <v>2200</v>
      </c>
      <c r="EH126" s="59"/>
      <c r="EI126" s="36">
        <f t="shared" si="34"/>
        <v>2200</v>
      </c>
      <c r="FM126" s="15"/>
      <c r="FN126" s="15"/>
      <c r="FO126" s="14">
        <f t="shared" si="41"/>
        <v>0</v>
      </c>
      <c r="FP126" s="28">
        <f t="shared" si="42"/>
        <v>2200</v>
      </c>
      <c r="FQ126" s="59"/>
      <c r="FR126" s="36">
        <f t="shared" si="35"/>
        <v>2200</v>
      </c>
      <c r="GT126" s="15"/>
      <c r="GU126" s="15"/>
      <c r="GV126" s="26"/>
      <c r="GW126" s="14">
        <f t="shared" si="43"/>
        <v>0</v>
      </c>
      <c r="GX126" s="28">
        <f t="shared" si="44"/>
        <v>2200</v>
      </c>
      <c r="GY126" s="59"/>
      <c r="GZ126" s="36">
        <f t="shared" si="31"/>
        <v>2200</v>
      </c>
    </row>
    <row r="127" spans="1:208" ht="30.2" hidden="1" customHeight="1">
      <c r="A127" s="10" t="s">
        <v>516</v>
      </c>
      <c r="B127" s="16" t="s">
        <v>24</v>
      </c>
      <c r="C127" s="19">
        <v>515</v>
      </c>
      <c r="D127" s="2" t="s">
        <v>131</v>
      </c>
      <c r="E127" s="57" t="s">
        <v>132</v>
      </c>
      <c r="AJ127" s="28">
        <f t="shared" si="36"/>
        <v>0</v>
      </c>
      <c r="AK127" s="13"/>
      <c r="AL127" s="36">
        <f t="shared" si="30"/>
        <v>0</v>
      </c>
      <c r="BN127" s="15"/>
      <c r="BO127" s="14">
        <f t="shared" si="37"/>
        <v>0</v>
      </c>
      <c r="BP127" s="28">
        <f t="shared" si="38"/>
        <v>0</v>
      </c>
      <c r="BQ127" s="13"/>
      <c r="BR127" s="36">
        <f t="shared" si="32"/>
        <v>0</v>
      </c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15"/>
      <c r="CW127" s="15"/>
      <c r="CX127" s="14">
        <f t="shared" si="46"/>
        <v>0</v>
      </c>
      <c r="CY127" s="28">
        <f t="shared" si="45"/>
        <v>0</v>
      </c>
      <c r="CZ127" s="59"/>
      <c r="DA127" s="36">
        <f t="shared" si="33"/>
        <v>0</v>
      </c>
      <c r="ED127" s="15"/>
      <c r="EE127" s="15"/>
      <c r="EF127" s="14">
        <f t="shared" si="39"/>
        <v>0</v>
      </c>
      <c r="EG127" s="28">
        <f t="shared" si="40"/>
        <v>0</v>
      </c>
      <c r="EH127" s="59"/>
      <c r="EI127" s="36">
        <f t="shared" si="34"/>
        <v>0</v>
      </c>
      <c r="FM127" s="15"/>
      <c r="FN127" s="15"/>
      <c r="FO127" s="14">
        <f t="shared" si="41"/>
        <v>0</v>
      </c>
      <c r="FP127" s="28">
        <f t="shared" si="42"/>
        <v>0</v>
      </c>
      <c r="FQ127" s="59"/>
      <c r="FR127" s="36">
        <f t="shared" si="35"/>
        <v>0</v>
      </c>
      <c r="GT127" s="15"/>
      <c r="GU127" s="15"/>
      <c r="GV127" s="26"/>
      <c r="GW127" s="14">
        <f t="shared" si="43"/>
        <v>0</v>
      </c>
      <c r="GX127" s="28">
        <f t="shared" si="44"/>
        <v>0</v>
      </c>
      <c r="GY127" s="59"/>
      <c r="GZ127" s="36">
        <f t="shared" si="31"/>
        <v>0</v>
      </c>
    </row>
    <row r="128" spans="1:208" ht="30.2" hidden="1" customHeight="1">
      <c r="A128" s="10" t="s">
        <v>516</v>
      </c>
      <c r="B128" s="16" t="s">
        <v>25</v>
      </c>
      <c r="C128" s="19">
        <v>516</v>
      </c>
      <c r="D128" s="2" t="s">
        <v>122</v>
      </c>
      <c r="E128" s="57" t="s">
        <v>123</v>
      </c>
      <c r="AJ128" s="28">
        <f t="shared" si="36"/>
        <v>0</v>
      </c>
      <c r="AK128" s="13"/>
      <c r="AL128" s="36">
        <f t="shared" si="30"/>
        <v>0</v>
      </c>
      <c r="BN128" s="15"/>
      <c r="BO128" s="14">
        <f t="shared" si="37"/>
        <v>0</v>
      </c>
      <c r="BP128" s="28">
        <f t="shared" si="38"/>
        <v>0</v>
      </c>
      <c r="BQ128" s="13"/>
      <c r="BR128" s="36">
        <f t="shared" si="32"/>
        <v>0</v>
      </c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15"/>
      <c r="CW128" s="15"/>
      <c r="CX128" s="14">
        <f t="shared" si="46"/>
        <v>0</v>
      </c>
      <c r="CY128" s="28">
        <f t="shared" si="45"/>
        <v>0</v>
      </c>
      <c r="CZ128" s="59"/>
      <c r="DA128" s="36">
        <f t="shared" si="33"/>
        <v>0</v>
      </c>
      <c r="ED128" s="15"/>
      <c r="EE128" s="15"/>
      <c r="EF128" s="14">
        <f t="shared" si="39"/>
        <v>0</v>
      </c>
      <c r="EG128" s="28">
        <f t="shared" si="40"/>
        <v>0</v>
      </c>
      <c r="EH128" s="59"/>
      <c r="EI128" s="36">
        <f t="shared" si="34"/>
        <v>0</v>
      </c>
      <c r="FM128" s="15"/>
      <c r="FN128" s="15"/>
      <c r="FO128" s="14">
        <f t="shared" si="41"/>
        <v>0</v>
      </c>
      <c r="FP128" s="28">
        <f t="shared" si="42"/>
        <v>0</v>
      </c>
      <c r="FQ128" s="59"/>
      <c r="FR128" s="36">
        <f t="shared" si="35"/>
        <v>0</v>
      </c>
      <c r="GT128" s="15"/>
      <c r="GU128" s="15"/>
      <c r="GV128" s="26"/>
      <c r="GW128" s="14">
        <f t="shared" si="43"/>
        <v>0</v>
      </c>
      <c r="GX128" s="28">
        <f t="shared" si="44"/>
        <v>0</v>
      </c>
      <c r="GY128" s="59"/>
      <c r="GZ128" s="36">
        <f t="shared" si="31"/>
        <v>0</v>
      </c>
    </row>
    <row r="129" spans="1:208" ht="30.2" hidden="1" customHeight="1">
      <c r="A129" s="10" t="s">
        <v>516</v>
      </c>
      <c r="B129" s="16" t="s">
        <v>25</v>
      </c>
      <c r="C129" s="19">
        <v>516</v>
      </c>
      <c r="D129" s="2" t="s">
        <v>122</v>
      </c>
      <c r="E129" s="57" t="s">
        <v>125</v>
      </c>
      <c r="AJ129" s="28">
        <f t="shared" si="36"/>
        <v>0</v>
      </c>
      <c r="AK129" s="13"/>
      <c r="AL129" s="36">
        <f t="shared" si="30"/>
        <v>0</v>
      </c>
      <c r="BN129" s="15"/>
      <c r="BO129" s="14">
        <f t="shared" si="37"/>
        <v>0</v>
      </c>
      <c r="BP129" s="28">
        <f t="shared" si="38"/>
        <v>0</v>
      </c>
      <c r="BQ129" s="13"/>
      <c r="BR129" s="36">
        <f t="shared" si="32"/>
        <v>0</v>
      </c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15"/>
      <c r="CW129" s="15"/>
      <c r="CX129" s="14">
        <f t="shared" si="46"/>
        <v>0</v>
      </c>
      <c r="CY129" s="28">
        <f t="shared" si="45"/>
        <v>0</v>
      </c>
      <c r="CZ129" s="59"/>
      <c r="DA129" s="36">
        <f t="shared" si="33"/>
        <v>0</v>
      </c>
      <c r="DH129" s="3">
        <v>145337</v>
      </c>
      <c r="ED129" s="15"/>
      <c r="EE129" s="15"/>
      <c r="EF129" s="14">
        <f t="shared" si="39"/>
        <v>145337</v>
      </c>
      <c r="EG129" s="28">
        <f t="shared" si="40"/>
        <v>145337</v>
      </c>
      <c r="EH129" s="59"/>
      <c r="EI129" s="36">
        <f t="shared" si="34"/>
        <v>145337</v>
      </c>
      <c r="FM129" s="15"/>
      <c r="FN129" s="15"/>
      <c r="FO129" s="14">
        <f t="shared" si="41"/>
        <v>0</v>
      </c>
      <c r="FP129" s="28">
        <f t="shared" si="42"/>
        <v>145337</v>
      </c>
      <c r="FQ129" s="59"/>
      <c r="FR129" s="36">
        <f t="shared" si="35"/>
        <v>145337</v>
      </c>
      <c r="GT129" s="15"/>
      <c r="GU129" s="15"/>
      <c r="GV129" s="26"/>
      <c r="GW129" s="14">
        <f t="shared" si="43"/>
        <v>0</v>
      </c>
      <c r="GX129" s="28">
        <f t="shared" si="44"/>
        <v>145337</v>
      </c>
      <c r="GY129" s="59"/>
      <c r="GZ129" s="36">
        <f t="shared" si="31"/>
        <v>145337</v>
      </c>
    </row>
    <row r="130" spans="1:208" ht="30.2" hidden="1" customHeight="1">
      <c r="A130" s="10" t="s">
        <v>516</v>
      </c>
      <c r="B130" s="16" t="s">
        <v>25</v>
      </c>
      <c r="C130" s="19">
        <v>516</v>
      </c>
      <c r="D130" s="2" t="s">
        <v>122</v>
      </c>
      <c r="E130" s="57" t="s">
        <v>126</v>
      </c>
      <c r="AJ130" s="28">
        <f t="shared" si="36"/>
        <v>0</v>
      </c>
      <c r="AK130" s="13"/>
      <c r="AL130" s="36">
        <f t="shared" si="30"/>
        <v>0</v>
      </c>
      <c r="BN130" s="15"/>
      <c r="BO130" s="14">
        <f t="shared" si="37"/>
        <v>0</v>
      </c>
      <c r="BP130" s="28">
        <f t="shared" si="38"/>
        <v>0</v>
      </c>
      <c r="BQ130" s="13"/>
      <c r="BR130" s="36">
        <f t="shared" si="32"/>
        <v>0</v>
      </c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15"/>
      <c r="CW130" s="15"/>
      <c r="CX130" s="14">
        <f t="shared" si="46"/>
        <v>0</v>
      </c>
      <c r="CY130" s="28">
        <f t="shared" si="45"/>
        <v>0</v>
      </c>
      <c r="CZ130" s="59"/>
      <c r="DA130" s="36">
        <f t="shared" si="33"/>
        <v>0</v>
      </c>
      <c r="ED130" s="15"/>
      <c r="EE130" s="15"/>
      <c r="EF130" s="14">
        <f t="shared" si="39"/>
        <v>0</v>
      </c>
      <c r="EG130" s="28">
        <f t="shared" si="40"/>
        <v>0</v>
      </c>
      <c r="EH130" s="59"/>
      <c r="EI130" s="36">
        <f t="shared" si="34"/>
        <v>0</v>
      </c>
      <c r="FM130" s="15"/>
      <c r="FN130" s="15"/>
      <c r="FO130" s="14">
        <f t="shared" si="41"/>
        <v>0</v>
      </c>
      <c r="FP130" s="28">
        <f t="shared" si="42"/>
        <v>0</v>
      </c>
      <c r="FQ130" s="59"/>
      <c r="FR130" s="36">
        <f t="shared" si="35"/>
        <v>0</v>
      </c>
      <c r="GT130" s="15"/>
      <c r="GU130" s="15"/>
      <c r="GV130" s="26"/>
      <c r="GW130" s="14">
        <f t="shared" si="43"/>
        <v>0</v>
      </c>
      <c r="GX130" s="28">
        <f t="shared" si="44"/>
        <v>0</v>
      </c>
      <c r="GY130" s="59"/>
      <c r="GZ130" s="36">
        <f t="shared" si="31"/>
        <v>0</v>
      </c>
    </row>
    <row r="131" spans="1:208" ht="30.2" hidden="1" customHeight="1">
      <c r="A131" s="10" t="s">
        <v>516</v>
      </c>
      <c r="B131" s="16" t="s">
        <v>25</v>
      </c>
      <c r="C131" s="19">
        <v>516</v>
      </c>
      <c r="D131" s="2" t="s">
        <v>0</v>
      </c>
      <c r="E131" s="57" t="s">
        <v>127</v>
      </c>
      <c r="S131" s="26"/>
      <c r="AJ131" s="28">
        <f t="shared" si="36"/>
        <v>0</v>
      </c>
      <c r="AK131" s="13"/>
      <c r="AL131" s="36">
        <f t="shared" si="30"/>
        <v>0</v>
      </c>
      <c r="BN131" s="15"/>
      <c r="BO131" s="14">
        <f t="shared" si="37"/>
        <v>0</v>
      </c>
      <c r="BP131" s="28">
        <f t="shared" si="38"/>
        <v>0</v>
      </c>
      <c r="BQ131" s="13"/>
      <c r="BR131" s="36">
        <f t="shared" si="32"/>
        <v>0</v>
      </c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15"/>
      <c r="CW131" s="15"/>
      <c r="CX131" s="14">
        <f t="shared" si="46"/>
        <v>0</v>
      </c>
      <c r="CY131" s="28">
        <f t="shared" si="45"/>
        <v>0</v>
      </c>
      <c r="CZ131" s="59"/>
      <c r="DA131" s="36">
        <f t="shared" si="33"/>
        <v>0</v>
      </c>
      <c r="ED131" s="60"/>
      <c r="EE131" s="15"/>
      <c r="EF131" s="14">
        <f t="shared" si="39"/>
        <v>0</v>
      </c>
      <c r="EG131" s="28">
        <f t="shared" si="40"/>
        <v>0</v>
      </c>
      <c r="EH131" s="59"/>
      <c r="EI131" s="36">
        <f t="shared" si="34"/>
        <v>0</v>
      </c>
      <c r="FM131" s="15"/>
      <c r="FN131" s="15"/>
      <c r="FO131" s="14">
        <f t="shared" si="41"/>
        <v>0</v>
      </c>
      <c r="FP131" s="28">
        <f t="shared" si="42"/>
        <v>0</v>
      </c>
      <c r="FQ131" s="59"/>
      <c r="FR131" s="36">
        <f t="shared" si="35"/>
        <v>0</v>
      </c>
      <c r="GT131" s="15"/>
      <c r="GU131" s="15"/>
      <c r="GV131" s="26"/>
      <c r="GW131" s="14">
        <f t="shared" si="43"/>
        <v>0</v>
      </c>
      <c r="GX131" s="28">
        <f t="shared" si="44"/>
        <v>0</v>
      </c>
      <c r="GY131" s="59"/>
      <c r="GZ131" s="36">
        <f t="shared" si="31"/>
        <v>0</v>
      </c>
    </row>
    <row r="132" spans="1:208" ht="30.2" hidden="1" customHeight="1">
      <c r="A132" s="10" t="s">
        <v>516</v>
      </c>
      <c r="B132" s="16" t="s">
        <v>25</v>
      </c>
      <c r="C132" s="19">
        <v>516</v>
      </c>
      <c r="D132" s="2" t="s">
        <v>128</v>
      </c>
      <c r="E132" s="57" t="s">
        <v>505</v>
      </c>
      <c r="F132" s="3">
        <v>53106000</v>
      </c>
      <c r="Q132" s="3">
        <v>108663</v>
      </c>
      <c r="AG132" s="3">
        <v>108663</v>
      </c>
      <c r="AJ132" s="28">
        <f t="shared" si="36"/>
        <v>53323326</v>
      </c>
      <c r="AK132" s="13">
        <v>53323326</v>
      </c>
      <c r="AL132" s="36">
        <f t="shared" si="30"/>
        <v>0</v>
      </c>
      <c r="BN132" s="15"/>
      <c r="BO132" s="14">
        <f t="shared" si="37"/>
        <v>0</v>
      </c>
      <c r="BP132" s="28">
        <f t="shared" si="38"/>
        <v>53323326</v>
      </c>
      <c r="BQ132" s="13">
        <v>53323326</v>
      </c>
      <c r="BR132" s="36">
        <f t="shared" si="32"/>
        <v>0</v>
      </c>
      <c r="BS132" s="26"/>
      <c r="BT132" s="26">
        <f>165727+237926</f>
        <v>403653</v>
      </c>
      <c r="BU132" s="26"/>
      <c r="BV132" s="26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15">
        <v>29586000</v>
      </c>
      <c r="CW132" s="15"/>
      <c r="CX132" s="14">
        <f t="shared" si="46"/>
        <v>29989653</v>
      </c>
      <c r="CY132" s="28">
        <f t="shared" si="45"/>
        <v>83312979</v>
      </c>
      <c r="CZ132" s="59">
        <v>83312979</v>
      </c>
      <c r="DA132" s="36">
        <f t="shared" si="33"/>
        <v>0</v>
      </c>
      <c r="DH132" s="3">
        <v>10320</v>
      </c>
      <c r="ED132" s="15"/>
      <c r="EE132" s="15"/>
      <c r="EF132" s="14">
        <f t="shared" si="39"/>
        <v>10320</v>
      </c>
      <c r="EG132" s="28">
        <f t="shared" si="40"/>
        <v>83323299</v>
      </c>
      <c r="EH132" s="59"/>
      <c r="EI132" s="36">
        <f t="shared" si="34"/>
        <v>83323299</v>
      </c>
      <c r="FM132" s="15"/>
      <c r="FN132" s="15"/>
      <c r="FO132" s="14">
        <f t="shared" si="41"/>
        <v>0</v>
      </c>
      <c r="FP132" s="28">
        <f t="shared" si="42"/>
        <v>83323299</v>
      </c>
      <c r="FQ132" s="59"/>
      <c r="FR132" s="36">
        <f t="shared" si="35"/>
        <v>83323299</v>
      </c>
      <c r="GT132" s="15"/>
      <c r="GU132" s="15"/>
      <c r="GV132" s="26"/>
      <c r="GW132" s="14">
        <f t="shared" si="43"/>
        <v>0</v>
      </c>
      <c r="GX132" s="28">
        <f t="shared" si="44"/>
        <v>83323299</v>
      </c>
      <c r="GY132" s="59"/>
      <c r="GZ132" s="36">
        <f t="shared" si="31"/>
        <v>83323299</v>
      </c>
    </row>
    <row r="133" spans="1:208" s="62" customFormat="1" ht="30.2" hidden="1" customHeight="1">
      <c r="A133" s="10" t="s">
        <v>516</v>
      </c>
      <c r="B133" s="16" t="s">
        <v>25</v>
      </c>
      <c r="C133" s="19">
        <v>516</v>
      </c>
      <c r="D133" s="61" t="s">
        <v>128</v>
      </c>
      <c r="E133" s="61" t="s">
        <v>508</v>
      </c>
      <c r="AJ133" s="28">
        <f t="shared" si="36"/>
        <v>0</v>
      </c>
      <c r="AK133" s="13"/>
      <c r="AL133" s="36">
        <f t="shared" si="30"/>
        <v>0</v>
      </c>
      <c r="BO133" s="14">
        <f t="shared" si="37"/>
        <v>0</v>
      </c>
      <c r="BP133" s="28">
        <f t="shared" si="38"/>
        <v>0</v>
      </c>
      <c r="BQ133" s="13"/>
      <c r="BR133" s="36">
        <f t="shared" si="32"/>
        <v>0</v>
      </c>
      <c r="CX133" s="14">
        <f t="shared" si="46"/>
        <v>0</v>
      </c>
      <c r="CY133" s="28">
        <f t="shared" si="45"/>
        <v>0</v>
      </c>
      <c r="CZ133" s="59"/>
      <c r="DA133" s="36">
        <f t="shared" si="33"/>
        <v>0</v>
      </c>
      <c r="EF133" s="14">
        <f t="shared" si="39"/>
        <v>0</v>
      </c>
      <c r="EG133" s="28">
        <f t="shared" si="40"/>
        <v>0</v>
      </c>
      <c r="EH133" s="59"/>
      <c r="EI133" s="36">
        <f t="shared" si="34"/>
        <v>0</v>
      </c>
      <c r="FO133" s="14">
        <f t="shared" si="41"/>
        <v>0</v>
      </c>
      <c r="FP133" s="28">
        <f t="shared" si="42"/>
        <v>0</v>
      </c>
      <c r="FQ133" s="59"/>
      <c r="FR133" s="36">
        <f t="shared" si="35"/>
        <v>0</v>
      </c>
      <c r="GW133" s="14">
        <f t="shared" si="43"/>
        <v>0</v>
      </c>
      <c r="GX133" s="28">
        <f t="shared" si="44"/>
        <v>0</v>
      </c>
      <c r="GY133" s="59"/>
      <c r="GZ133" s="36">
        <f t="shared" si="31"/>
        <v>0</v>
      </c>
    </row>
    <row r="134" spans="1:208" ht="30.2" hidden="1" customHeight="1">
      <c r="A134" s="10" t="s">
        <v>516</v>
      </c>
      <c r="B134" s="16" t="s">
        <v>25</v>
      </c>
      <c r="C134" s="19">
        <v>516</v>
      </c>
      <c r="D134" s="2" t="s">
        <v>129</v>
      </c>
      <c r="E134" s="57" t="s">
        <v>130</v>
      </c>
      <c r="AJ134" s="28">
        <f t="shared" si="36"/>
        <v>0</v>
      </c>
      <c r="AK134" s="13"/>
      <c r="AL134" s="36">
        <f t="shared" ref="AL134:AL197" si="47">AJ134-AK134</f>
        <v>0</v>
      </c>
      <c r="BN134" s="15"/>
      <c r="BO134" s="14">
        <f t="shared" si="37"/>
        <v>0</v>
      </c>
      <c r="BP134" s="28">
        <f t="shared" si="38"/>
        <v>0</v>
      </c>
      <c r="BQ134" s="13"/>
      <c r="BR134" s="36">
        <f t="shared" si="32"/>
        <v>0</v>
      </c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15"/>
      <c r="CW134" s="15"/>
      <c r="CX134" s="14">
        <f t="shared" si="46"/>
        <v>0</v>
      </c>
      <c r="CY134" s="28">
        <f t="shared" si="45"/>
        <v>0</v>
      </c>
      <c r="CZ134" s="59"/>
      <c r="DA134" s="36">
        <f t="shared" si="33"/>
        <v>0</v>
      </c>
      <c r="ED134" s="15"/>
      <c r="EE134" s="15"/>
      <c r="EF134" s="14">
        <f t="shared" si="39"/>
        <v>0</v>
      </c>
      <c r="EG134" s="28">
        <f t="shared" si="40"/>
        <v>0</v>
      </c>
      <c r="EH134" s="59"/>
      <c r="EI134" s="36">
        <f t="shared" si="34"/>
        <v>0</v>
      </c>
      <c r="FM134" s="15"/>
      <c r="FN134" s="15"/>
      <c r="FO134" s="14">
        <f t="shared" si="41"/>
        <v>0</v>
      </c>
      <c r="FP134" s="28">
        <f t="shared" si="42"/>
        <v>0</v>
      </c>
      <c r="FQ134" s="59"/>
      <c r="FR134" s="36">
        <f t="shared" si="35"/>
        <v>0</v>
      </c>
      <c r="GT134" s="15"/>
      <c r="GU134" s="15"/>
      <c r="GV134" s="26"/>
      <c r="GW134" s="14">
        <f t="shared" si="43"/>
        <v>0</v>
      </c>
      <c r="GX134" s="28">
        <f t="shared" si="44"/>
        <v>0</v>
      </c>
      <c r="GY134" s="59"/>
      <c r="GZ134" s="36">
        <f t="shared" si="31"/>
        <v>0</v>
      </c>
    </row>
    <row r="135" spans="1:208" ht="30.2" hidden="1" customHeight="1">
      <c r="A135" s="10" t="s">
        <v>516</v>
      </c>
      <c r="B135" s="16" t="s">
        <v>25</v>
      </c>
      <c r="C135" s="19">
        <v>516</v>
      </c>
      <c r="D135" s="2" t="s">
        <v>131</v>
      </c>
      <c r="E135" s="57" t="s">
        <v>132</v>
      </c>
      <c r="AJ135" s="28">
        <f t="shared" si="36"/>
        <v>0</v>
      </c>
      <c r="AK135" s="13"/>
      <c r="AL135" s="36">
        <f t="shared" si="47"/>
        <v>0</v>
      </c>
      <c r="BN135" s="15"/>
      <c r="BO135" s="14">
        <f t="shared" si="37"/>
        <v>0</v>
      </c>
      <c r="BP135" s="28">
        <f t="shared" si="38"/>
        <v>0</v>
      </c>
      <c r="BQ135" s="13"/>
      <c r="BR135" s="36">
        <f t="shared" si="32"/>
        <v>0</v>
      </c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15"/>
      <c r="CW135" s="15"/>
      <c r="CX135" s="14">
        <f t="shared" si="46"/>
        <v>0</v>
      </c>
      <c r="CY135" s="28">
        <f t="shared" si="45"/>
        <v>0</v>
      </c>
      <c r="CZ135" s="59"/>
      <c r="DA135" s="36">
        <f t="shared" si="33"/>
        <v>0</v>
      </c>
      <c r="ED135" s="15"/>
      <c r="EE135" s="15"/>
      <c r="EF135" s="14">
        <f t="shared" si="39"/>
        <v>0</v>
      </c>
      <c r="EG135" s="28">
        <f t="shared" si="40"/>
        <v>0</v>
      </c>
      <c r="EH135" s="59"/>
      <c r="EI135" s="36">
        <f t="shared" si="34"/>
        <v>0</v>
      </c>
      <c r="FM135" s="15"/>
      <c r="FN135" s="15"/>
      <c r="FO135" s="14">
        <f t="shared" si="41"/>
        <v>0</v>
      </c>
      <c r="FP135" s="28">
        <f t="shared" si="42"/>
        <v>0</v>
      </c>
      <c r="FQ135" s="59"/>
      <c r="FR135" s="36">
        <f t="shared" si="35"/>
        <v>0</v>
      </c>
      <c r="GT135" s="15"/>
      <c r="GU135" s="15"/>
      <c r="GV135" s="26"/>
      <c r="GW135" s="14">
        <f t="shared" si="43"/>
        <v>0</v>
      </c>
      <c r="GX135" s="28">
        <f t="shared" si="44"/>
        <v>0</v>
      </c>
      <c r="GY135" s="59"/>
      <c r="GZ135" s="36">
        <f t="shared" ref="GZ135:GZ198" si="48">GX135-GY135</f>
        <v>0</v>
      </c>
    </row>
    <row r="136" spans="1:208" ht="30.2" hidden="1" customHeight="1">
      <c r="A136" s="10" t="s">
        <v>516</v>
      </c>
      <c r="B136" s="16" t="s">
        <v>26</v>
      </c>
      <c r="C136" s="19">
        <v>517</v>
      </c>
      <c r="D136" s="2" t="s">
        <v>122</v>
      </c>
      <c r="E136" s="57" t="s">
        <v>123</v>
      </c>
      <c r="AJ136" s="28">
        <f t="shared" si="36"/>
        <v>0</v>
      </c>
      <c r="AK136" s="13"/>
      <c r="AL136" s="36">
        <f t="shared" si="47"/>
        <v>0</v>
      </c>
      <c r="BN136" s="15"/>
      <c r="BO136" s="14">
        <f t="shared" si="37"/>
        <v>0</v>
      </c>
      <c r="BP136" s="28">
        <f t="shared" si="38"/>
        <v>0</v>
      </c>
      <c r="BQ136" s="13"/>
      <c r="BR136" s="36">
        <f t="shared" ref="BR136:BR199" si="49">BP136-BQ136</f>
        <v>0</v>
      </c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15"/>
      <c r="CW136" s="15"/>
      <c r="CX136" s="14">
        <f t="shared" si="46"/>
        <v>0</v>
      </c>
      <c r="CY136" s="28">
        <f t="shared" si="45"/>
        <v>0</v>
      </c>
      <c r="CZ136" s="59"/>
      <c r="DA136" s="36">
        <f t="shared" ref="DA136:DA199" si="50">CY136-CZ136</f>
        <v>0</v>
      </c>
      <c r="ED136" s="15"/>
      <c r="EE136" s="15"/>
      <c r="EF136" s="14">
        <f t="shared" si="39"/>
        <v>0</v>
      </c>
      <c r="EG136" s="28">
        <f t="shared" si="40"/>
        <v>0</v>
      </c>
      <c r="EH136" s="59"/>
      <c r="EI136" s="36">
        <f t="shared" ref="EI136:EI199" si="51">EG136-EH136</f>
        <v>0</v>
      </c>
      <c r="FM136" s="15"/>
      <c r="FN136" s="15"/>
      <c r="FO136" s="14">
        <f t="shared" si="41"/>
        <v>0</v>
      </c>
      <c r="FP136" s="28">
        <f t="shared" si="42"/>
        <v>0</v>
      </c>
      <c r="FQ136" s="59"/>
      <c r="FR136" s="36">
        <f t="shared" ref="FR136:FR199" si="52">FP136-FQ136</f>
        <v>0</v>
      </c>
      <c r="GT136" s="15"/>
      <c r="GU136" s="15"/>
      <c r="GV136" s="26"/>
      <c r="GW136" s="14">
        <f t="shared" si="43"/>
        <v>0</v>
      </c>
      <c r="GX136" s="28">
        <f t="shared" si="44"/>
        <v>0</v>
      </c>
      <c r="GY136" s="59"/>
      <c r="GZ136" s="36">
        <f t="shared" si="48"/>
        <v>0</v>
      </c>
    </row>
    <row r="137" spans="1:208" ht="30.2" hidden="1" customHeight="1">
      <c r="A137" s="10" t="s">
        <v>516</v>
      </c>
      <c r="B137" s="16" t="s">
        <v>26</v>
      </c>
      <c r="C137" s="19">
        <v>517</v>
      </c>
      <c r="D137" s="2" t="s">
        <v>122</v>
      </c>
      <c r="E137" s="57" t="s">
        <v>125</v>
      </c>
      <c r="AJ137" s="28">
        <f t="shared" ref="AJ137:AJ200" si="53">SUM(F137:AI137)</f>
        <v>0</v>
      </c>
      <c r="AK137" s="13"/>
      <c r="AL137" s="36">
        <f t="shared" si="47"/>
        <v>0</v>
      </c>
      <c r="BN137" s="15"/>
      <c r="BO137" s="14">
        <f t="shared" ref="BO137:BO200" si="54">SUM(AM137:BN137)</f>
        <v>0</v>
      </c>
      <c r="BP137" s="28">
        <f t="shared" ref="BP137:BP200" si="55">BO137+AJ137</f>
        <v>0</v>
      </c>
      <c r="BQ137" s="13"/>
      <c r="BR137" s="36">
        <f t="shared" si="49"/>
        <v>0</v>
      </c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15"/>
      <c r="CW137" s="15"/>
      <c r="CX137" s="14">
        <f t="shared" si="46"/>
        <v>0</v>
      </c>
      <c r="CY137" s="28">
        <f t="shared" si="45"/>
        <v>0</v>
      </c>
      <c r="CZ137" s="59"/>
      <c r="DA137" s="36">
        <f t="shared" si="50"/>
        <v>0</v>
      </c>
      <c r="DH137" s="3">
        <v>61041</v>
      </c>
      <c r="ED137" s="15"/>
      <c r="EE137" s="15"/>
      <c r="EF137" s="14">
        <f t="shared" ref="EF137:EF200" si="56">SUM(DB137:EE137)</f>
        <v>61041</v>
      </c>
      <c r="EG137" s="28">
        <f t="shared" ref="EG137:EG200" si="57">EF137+CY137</f>
        <v>61041</v>
      </c>
      <c r="EH137" s="59"/>
      <c r="EI137" s="36">
        <f t="shared" si="51"/>
        <v>61041</v>
      </c>
      <c r="FM137" s="15"/>
      <c r="FN137" s="15"/>
      <c r="FO137" s="14">
        <f t="shared" ref="FO137:FO200" si="58">SUM(EJ137:FN137)</f>
        <v>0</v>
      </c>
      <c r="FP137" s="28">
        <f t="shared" ref="FP137:FP200" si="59">FO137+EG137</f>
        <v>61041</v>
      </c>
      <c r="FQ137" s="59"/>
      <c r="FR137" s="36">
        <f t="shared" si="52"/>
        <v>61041</v>
      </c>
      <c r="GT137" s="15"/>
      <c r="GU137" s="15"/>
      <c r="GV137" s="26"/>
      <c r="GW137" s="14">
        <f t="shared" ref="GW137:GW200" si="60">SUM(FS137:GV137)</f>
        <v>0</v>
      </c>
      <c r="GX137" s="28">
        <f t="shared" ref="GX137:GX200" si="61">GW137+FP137</f>
        <v>61041</v>
      </c>
      <c r="GY137" s="59"/>
      <c r="GZ137" s="36">
        <f t="shared" si="48"/>
        <v>61041</v>
      </c>
    </row>
    <row r="138" spans="1:208" ht="30.2" hidden="1" customHeight="1">
      <c r="A138" s="10" t="s">
        <v>516</v>
      </c>
      <c r="B138" s="16" t="s">
        <v>26</v>
      </c>
      <c r="C138" s="19">
        <v>517</v>
      </c>
      <c r="D138" s="2" t="s">
        <v>122</v>
      </c>
      <c r="E138" s="57" t="s">
        <v>126</v>
      </c>
      <c r="AJ138" s="28">
        <f t="shared" si="53"/>
        <v>0</v>
      </c>
      <c r="AK138" s="13"/>
      <c r="AL138" s="36">
        <f t="shared" si="47"/>
        <v>0</v>
      </c>
      <c r="BN138" s="15"/>
      <c r="BO138" s="14">
        <f t="shared" si="54"/>
        <v>0</v>
      </c>
      <c r="BP138" s="28">
        <f t="shared" si="55"/>
        <v>0</v>
      </c>
      <c r="BQ138" s="13"/>
      <c r="BR138" s="36">
        <f t="shared" si="49"/>
        <v>0</v>
      </c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15"/>
      <c r="CW138" s="15"/>
      <c r="CX138" s="14">
        <f t="shared" si="46"/>
        <v>0</v>
      </c>
      <c r="CY138" s="28">
        <f t="shared" si="45"/>
        <v>0</v>
      </c>
      <c r="CZ138" s="59"/>
      <c r="DA138" s="36">
        <f t="shared" si="50"/>
        <v>0</v>
      </c>
      <c r="ED138" s="15"/>
      <c r="EE138" s="15"/>
      <c r="EF138" s="14">
        <f t="shared" si="56"/>
        <v>0</v>
      </c>
      <c r="EG138" s="28">
        <f t="shared" si="57"/>
        <v>0</v>
      </c>
      <c r="EH138" s="59"/>
      <c r="EI138" s="36">
        <f t="shared" si="51"/>
        <v>0</v>
      </c>
      <c r="FM138" s="15"/>
      <c r="FN138" s="15"/>
      <c r="FO138" s="14">
        <f t="shared" si="58"/>
        <v>0</v>
      </c>
      <c r="FP138" s="28">
        <f t="shared" si="59"/>
        <v>0</v>
      </c>
      <c r="FQ138" s="59"/>
      <c r="FR138" s="36">
        <f t="shared" si="52"/>
        <v>0</v>
      </c>
      <c r="GT138" s="15"/>
      <c r="GU138" s="15"/>
      <c r="GV138" s="26"/>
      <c r="GW138" s="14">
        <f t="shared" si="60"/>
        <v>0</v>
      </c>
      <c r="GX138" s="28">
        <f t="shared" si="61"/>
        <v>0</v>
      </c>
      <c r="GY138" s="59"/>
      <c r="GZ138" s="36">
        <f t="shared" si="48"/>
        <v>0</v>
      </c>
    </row>
    <row r="139" spans="1:208" ht="30.2" hidden="1" customHeight="1">
      <c r="A139" s="10" t="s">
        <v>516</v>
      </c>
      <c r="B139" s="16" t="s">
        <v>26</v>
      </c>
      <c r="C139" s="19">
        <v>517</v>
      </c>
      <c r="D139" s="2" t="s">
        <v>0</v>
      </c>
      <c r="E139" s="57" t="s">
        <v>127</v>
      </c>
      <c r="AJ139" s="28">
        <f t="shared" si="53"/>
        <v>0</v>
      </c>
      <c r="AK139" s="13"/>
      <c r="AL139" s="36">
        <f t="shared" si="47"/>
        <v>0</v>
      </c>
      <c r="BN139" s="15"/>
      <c r="BO139" s="14">
        <f t="shared" si="54"/>
        <v>0</v>
      </c>
      <c r="BP139" s="28">
        <f t="shared" si="55"/>
        <v>0</v>
      </c>
      <c r="BQ139" s="13"/>
      <c r="BR139" s="36">
        <f t="shared" si="49"/>
        <v>0</v>
      </c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15"/>
      <c r="CW139" s="15"/>
      <c r="CX139" s="14">
        <f t="shared" si="46"/>
        <v>0</v>
      </c>
      <c r="CY139" s="28">
        <f t="shared" si="45"/>
        <v>0</v>
      </c>
      <c r="CZ139" s="59"/>
      <c r="DA139" s="36">
        <f t="shared" si="50"/>
        <v>0</v>
      </c>
      <c r="ED139" s="15"/>
      <c r="EE139" s="15"/>
      <c r="EF139" s="14">
        <f t="shared" si="56"/>
        <v>0</v>
      </c>
      <c r="EG139" s="28">
        <f t="shared" si="57"/>
        <v>0</v>
      </c>
      <c r="EH139" s="59"/>
      <c r="EI139" s="36">
        <f t="shared" si="51"/>
        <v>0</v>
      </c>
      <c r="FM139" s="15"/>
      <c r="FN139" s="15"/>
      <c r="FO139" s="14">
        <f t="shared" si="58"/>
        <v>0</v>
      </c>
      <c r="FP139" s="28">
        <f t="shared" si="59"/>
        <v>0</v>
      </c>
      <c r="FQ139" s="59"/>
      <c r="FR139" s="36">
        <f t="shared" si="52"/>
        <v>0</v>
      </c>
      <c r="GT139" s="15"/>
      <c r="GU139" s="15"/>
      <c r="GV139" s="26"/>
      <c r="GW139" s="14">
        <f t="shared" si="60"/>
        <v>0</v>
      </c>
      <c r="GX139" s="28">
        <f t="shared" si="61"/>
        <v>0</v>
      </c>
      <c r="GY139" s="59"/>
      <c r="GZ139" s="36">
        <f t="shared" si="48"/>
        <v>0</v>
      </c>
    </row>
    <row r="140" spans="1:208" ht="30.2" hidden="1" customHeight="1">
      <c r="A140" s="10" t="s">
        <v>516</v>
      </c>
      <c r="B140" s="16" t="s">
        <v>26</v>
      </c>
      <c r="C140" s="19">
        <v>517</v>
      </c>
      <c r="D140" s="2" t="s">
        <v>128</v>
      </c>
      <c r="E140" s="57" t="s">
        <v>505</v>
      </c>
      <c r="F140" s="3">
        <v>23946000</v>
      </c>
      <c r="Q140" s="3">
        <v>81882</v>
      </c>
      <c r="AG140" s="3">
        <v>81882</v>
      </c>
      <c r="AJ140" s="28">
        <f t="shared" si="53"/>
        <v>24109764</v>
      </c>
      <c r="AK140" s="13">
        <v>24109764</v>
      </c>
      <c r="AL140" s="36">
        <f t="shared" si="47"/>
        <v>0</v>
      </c>
      <c r="BN140" s="15"/>
      <c r="BO140" s="14">
        <f t="shared" si="54"/>
        <v>0</v>
      </c>
      <c r="BP140" s="28">
        <f t="shared" si="55"/>
        <v>24109764</v>
      </c>
      <c r="BQ140" s="13">
        <v>24109764</v>
      </c>
      <c r="BR140" s="36">
        <f t="shared" si="49"/>
        <v>0</v>
      </c>
      <c r="BS140" s="26"/>
      <c r="BT140" s="26">
        <v>147807</v>
      </c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15">
        <v>9551000</v>
      </c>
      <c r="CW140" s="15"/>
      <c r="CX140" s="14">
        <f t="shared" si="46"/>
        <v>9698807</v>
      </c>
      <c r="CY140" s="28">
        <f t="shared" si="45"/>
        <v>33808571</v>
      </c>
      <c r="CZ140" s="59">
        <v>33808571</v>
      </c>
      <c r="DA140" s="36">
        <f t="shared" si="50"/>
        <v>0</v>
      </c>
      <c r="DH140" s="3">
        <f>50000+20640</f>
        <v>70640</v>
      </c>
      <c r="DR140" s="3">
        <v>260000</v>
      </c>
      <c r="ED140" s="15"/>
      <c r="EE140" s="15"/>
      <c r="EF140" s="14">
        <f t="shared" si="56"/>
        <v>330640</v>
      </c>
      <c r="EG140" s="28">
        <f t="shared" si="57"/>
        <v>34139211</v>
      </c>
      <c r="EH140" s="59"/>
      <c r="EI140" s="36">
        <f t="shared" si="51"/>
        <v>34139211</v>
      </c>
      <c r="FM140" s="15"/>
      <c r="FN140" s="15"/>
      <c r="FO140" s="14">
        <f t="shared" si="58"/>
        <v>0</v>
      </c>
      <c r="FP140" s="28">
        <f t="shared" si="59"/>
        <v>34139211</v>
      </c>
      <c r="FQ140" s="59"/>
      <c r="FR140" s="36">
        <f t="shared" si="52"/>
        <v>34139211</v>
      </c>
      <c r="GT140" s="15"/>
      <c r="GU140" s="15"/>
      <c r="GV140" s="26"/>
      <c r="GW140" s="14">
        <f t="shared" si="60"/>
        <v>0</v>
      </c>
      <c r="GX140" s="28">
        <f t="shared" si="61"/>
        <v>34139211</v>
      </c>
      <c r="GY140" s="59"/>
      <c r="GZ140" s="36">
        <f t="shared" si="48"/>
        <v>34139211</v>
      </c>
    </row>
    <row r="141" spans="1:208" s="62" customFormat="1" ht="30.2" hidden="1" customHeight="1">
      <c r="A141" s="10" t="s">
        <v>516</v>
      </c>
      <c r="B141" s="16" t="s">
        <v>26</v>
      </c>
      <c r="C141" s="19">
        <v>517</v>
      </c>
      <c r="D141" s="61" t="s">
        <v>128</v>
      </c>
      <c r="E141" s="61" t="s">
        <v>508</v>
      </c>
      <c r="AJ141" s="28">
        <f t="shared" si="53"/>
        <v>0</v>
      </c>
      <c r="AK141" s="13"/>
      <c r="AL141" s="36">
        <f t="shared" si="47"/>
        <v>0</v>
      </c>
      <c r="BO141" s="14">
        <f t="shared" si="54"/>
        <v>0</v>
      </c>
      <c r="BP141" s="28">
        <f t="shared" si="55"/>
        <v>0</v>
      </c>
      <c r="BQ141" s="13"/>
      <c r="BR141" s="36">
        <f t="shared" si="49"/>
        <v>0</v>
      </c>
      <c r="CX141" s="14">
        <f t="shared" si="46"/>
        <v>0</v>
      </c>
      <c r="CY141" s="28">
        <f t="shared" ref="CY141:CY204" si="62">CX141+BP141</f>
        <v>0</v>
      </c>
      <c r="CZ141" s="59"/>
      <c r="DA141" s="36">
        <f t="shared" si="50"/>
        <v>0</v>
      </c>
      <c r="EF141" s="14">
        <f t="shared" si="56"/>
        <v>0</v>
      </c>
      <c r="EG141" s="28">
        <f t="shared" si="57"/>
        <v>0</v>
      </c>
      <c r="EH141" s="59"/>
      <c r="EI141" s="36">
        <f t="shared" si="51"/>
        <v>0</v>
      </c>
      <c r="FO141" s="14">
        <f t="shared" si="58"/>
        <v>0</v>
      </c>
      <c r="FP141" s="28">
        <f t="shared" si="59"/>
        <v>0</v>
      </c>
      <c r="FQ141" s="59"/>
      <c r="FR141" s="36">
        <f t="shared" si="52"/>
        <v>0</v>
      </c>
      <c r="GW141" s="14">
        <f t="shared" si="60"/>
        <v>0</v>
      </c>
      <c r="GX141" s="28">
        <f t="shared" si="61"/>
        <v>0</v>
      </c>
      <c r="GY141" s="59"/>
      <c r="GZ141" s="36">
        <f t="shared" si="48"/>
        <v>0</v>
      </c>
    </row>
    <row r="142" spans="1:208" ht="30.2" hidden="1" customHeight="1">
      <c r="A142" s="10" t="s">
        <v>516</v>
      </c>
      <c r="B142" s="16" t="s">
        <v>26</v>
      </c>
      <c r="C142" s="19">
        <v>517</v>
      </c>
      <c r="D142" s="2" t="s">
        <v>129</v>
      </c>
      <c r="E142" s="57" t="s">
        <v>130</v>
      </c>
      <c r="AJ142" s="28">
        <f t="shared" si="53"/>
        <v>0</v>
      </c>
      <c r="AK142" s="13"/>
      <c r="AL142" s="36">
        <f t="shared" si="47"/>
        <v>0</v>
      </c>
      <c r="BN142" s="15"/>
      <c r="BO142" s="14">
        <f t="shared" si="54"/>
        <v>0</v>
      </c>
      <c r="BP142" s="28">
        <f t="shared" si="55"/>
        <v>0</v>
      </c>
      <c r="BQ142" s="13"/>
      <c r="BR142" s="36">
        <f t="shared" si="49"/>
        <v>0</v>
      </c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15"/>
      <c r="CW142" s="15"/>
      <c r="CX142" s="14">
        <f t="shared" si="46"/>
        <v>0</v>
      </c>
      <c r="CY142" s="28">
        <f t="shared" si="62"/>
        <v>0</v>
      </c>
      <c r="CZ142" s="59"/>
      <c r="DA142" s="36">
        <f t="shared" si="50"/>
        <v>0</v>
      </c>
      <c r="ED142" s="15"/>
      <c r="EE142" s="15"/>
      <c r="EF142" s="14">
        <f t="shared" si="56"/>
        <v>0</v>
      </c>
      <c r="EG142" s="28">
        <f t="shared" si="57"/>
        <v>0</v>
      </c>
      <c r="EH142" s="59"/>
      <c r="EI142" s="36">
        <f t="shared" si="51"/>
        <v>0</v>
      </c>
      <c r="FM142" s="15"/>
      <c r="FN142" s="15"/>
      <c r="FO142" s="14">
        <f t="shared" si="58"/>
        <v>0</v>
      </c>
      <c r="FP142" s="28">
        <f t="shared" si="59"/>
        <v>0</v>
      </c>
      <c r="FQ142" s="59"/>
      <c r="FR142" s="36">
        <f t="shared" si="52"/>
        <v>0</v>
      </c>
      <c r="GT142" s="15"/>
      <c r="GU142" s="15"/>
      <c r="GV142" s="26"/>
      <c r="GW142" s="14">
        <f t="shared" si="60"/>
        <v>0</v>
      </c>
      <c r="GX142" s="28">
        <f t="shared" si="61"/>
        <v>0</v>
      </c>
      <c r="GY142" s="59"/>
      <c r="GZ142" s="36">
        <f t="shared" si="48"/>
        <v>0</v>
      </c>
    </row>
    <row r="143" spans="1:208" ht="30.2" hidden="1" customHeight="1">
      <c r="A143" s="10" t="s">
        <v>516</v>
      </c>
      <c r="B143" s="16" t="s">
        <v>26</v>
      </c>
      <c r="C143" s="19">
        <v>517</v>
      </c>
      <c r="D143" s="2" t="s">
        <v>131</v>
      </c>
      <c r="E143" s="57" t="s">
        <v>132</v>
      </c>
      <c r="AJ143" s="28">
        <f t="shared" si="53"/>
        <v>0</v>
      </c>
      <c r="AK143" s="13"/>
      <c r="AL143" s="36">
        <f t="shared" si="47"/>
        <v>0</v>
      </c>
      <c r="BN143" s="15"/>
      <c r="BO143" s="14">
        <f t="shared" si="54"/>
        <v>0</v>
      </c>
      <c r="BP143" s="28">
        <f t="shared" si="55"/>
        <v>0</v>
      </c>
      <c r="BQ143" s="13"/>
      <c r="BR143" s="36">
        <f t="shared" si="49"/>
        <v>0</v>
      </c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15"/>
      <c r="CW143" s="15"/>
      <c r="CX143" s="14">
        <f t="shared" si="46"/>
        <v>0</v>
      </c>
      <c r="CY143" s="28">
        <f t="shared" si="62"/>
        <v>0</v>
      </c>
      <c r="CZ143" s="59"/>
      <c r="DA143" s="36">
        <f t="shared" si="50"/>
        <v>0</v>
      </c>
      <c r="ED143" s="15"/>
      <c r="EE143" s="15"/>
      <c r="EF143" s="14">
        <f t="shared" si="56"/>
        <v>0</v>
      </c>
      <c r="EG143" s="28">
        <f t="shared" si="57"/>
        <v>0</v>
      </c>
      <c r="EH143" s="59"/>
      <c r="EI143" s="36">
        <f t="shared" si="51"/>
        <v>0</v>
      </c>
      <c r="FM143" s="15"/>
      <c r="FN143" s="15"/>
      <c r="FO143" s="14">
        <f t="shared" si="58"/>
        <v>0</v>
      </c>
      <c r="FP143" s="28">
        <f t="shared" si="59"/>
        <v>0</v>
      </c>
      <c r="FQ143" s="59"/>
      <c r="FR143" s="36">
        <f t="shared" si="52"/>
        <v>0</v>
      </c>
      <c r="GT143" s="15"/>
      <c r="GU143" s="15"/>
      <c r="GV143" s="26"/>
      <c r="GW143" s="14">
        <f t="shared" si="60"/>
        <v>0</v>
      </c>
      <c r="GX143" s="28">
        <f t="shared" si="61"/>
        <v>0</v>
      </c>
      <c r="GY143" s="59"/>
      <c r="GZ143" s="36">
        <f t="shared" si="48"/>
        <v>0</v>
      </c>
    </row>
    <row r="144" spans="1:208" ht="30.2" hidden="1" customHeight="1">
      <c r="A144" s="10" t="s">
        <v>516</v>
      </c>
      <c r="B144" s="16" t="s">
        <v>27</v>
      </c>
      <c r="C144" s="19">
        <v>518</v>
      </c>
      <c r="D144" s="2" t="s">
        <v>122</v>
      </c>
      <c r="E144" s="57" t="s">
        <v>123</v>
      </c>
      <c r="AJ144" s="28">
        <f t="shared" si="53"/>
        <v>0</v>
      </c>
      <c r="AK144" s="13"/>
      <c r="AL144" s="36">
        <f t="shared" si="47"/>
        <v>0</v>
      </c>
      <c r="BN144" s="15"/>
      <c r="BO144" s="14">
        <f t="shared" si="54"/>
        <v>0</v>
      </c>
      <c r="BP144" s="28">
        <f t="shared" si="55"/>
        <v>0</v>
      </c>
      <c r="BQ144" s="13"/>
      <c r="BR144" s="36">
        <f t="shared" si="49"/>
        <v>0</v>
      </c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15"/>
      <c r="CW144" s="15"/>
      <c r="CX144" s="14">
        <f t="shared" si="46"/>
        <v>0</v>
      </c>
      <c r="CY144" s="28">
        <f t="shared" si="62"/>
        <v>0</v>
      </c>
      <c r="CZ144" s="59"/>
      <c r="DA144" s="36">
        <f t="shared" si="50"/>
        <v>0</v>
      </c>
      <c r="ED144" s="15"/>
      <c r="EE144" s="15"/>
      <c r="EF144" s="14">
        <f t="shared" si="56"/>
        <v>0</v>
      </c>
      <c r="EG144" s="28">
        <f t="shared" si="57"/>
        <v>0</v>
      </c>
      <c r="EH144" s="59"/>
      <c r="EI144" s="36">
        <f t="shared" si="51"/>
        <v>0</v>
      </c>
      <c r="FM144" s="15"/>
      <c r="FN144" s="15"/>
      <c r="FO144" s="14">
        <f t="shared" si="58"/>
        <v>0</v>
      </c>
      <c r="FP144" s="28">
        <f t="shared" si="59"/>
        <v>0</v>
      </c>
      <c r="FQ144" s="59"/>
      <c r="FR144" s="36">
        <f t="shared" si="52"/>
        <v>0</v>
      </c>
      <c r="GT144" s="15"/>
      <c r="GU144" s="15"/>
      <c r="GV144" s="26"/>
      <c r="GW144" s="14">
        <f t="shared" si="60"/>
        <v>0</v>
      </c>
      <c r="GX144" s="28">
        <f t="shared" si="61"/>
        <v>0</v>
      </c>
      <c r="GY144" s="59"/>
      <c r="GZ144" s="36">
        <f t="shared" si="48"/>
        <v>0</v>
      </c>
    </row>
    <row r="145" spans="1:208" ht="30.2" hidden="1" customHeight="1">
      <c r="A145" s="10" t="s">
        <v>516</v>
      </c>
      <c r="B145" s="16" t="s">
        <v>27</v>
      </c>
      <c r="C145" s="19">
        <v>518</v>
      </c>
      <c r="D145" s="2" t="s">
        <v>122</v>
      </c>
      <c r="E145" s="57" t="s">
        <v>125</v>
      </c>
      <c r="AJ145" s="28">
        <f t="shared" si="53"/>
        <v>0</v>
      </c>
      <c r="AK145" s="13"/>
      <c r="AL145" s="36">
        <f t="shared" si="47"/>
        <v>0</v>
      </c>
      <c r="BN145" s="15"/>
      <c r="BO145" s="14">
        <f t="shared" si="54"/>
        <v>0</v>
      </c>
      <c r="BP145" s="28">
        <f t="shared" si="55"/>
        <v>0</v>
      </c>
      <c r="BQ145" s="13"/>
      <c r="BR145" s="36">
        <f t="shared" si="49"/>
        <v>0</v>
      </c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15"/>
      <c r="CW145" s="15"/>
      <c r="CX145" s="14">
        <f t="shared" ref="CX145:CX208" si="63">SUM(BS145:CW145)</f>
        <v>0</v>
      </c>
      <c r="CY145" s="28">
        <f t="shared" si="62"/>
        <v>0</v>
      </c>
      <c r="CZ145" s="59"/>
      <c r="DA145" s="36">
        <f t="shared" si="50"/>
        <v>0</v>
      </c>
      <c r="DH145" s="3">
        <v>10309</v>
      </c>
      <c r="DI145" s="3">
        <v>1808</v>
      </c>
      <c r="ED145" s="15"/>
      <c r="EE145" s="15"/>
      <c r="EF145" s="14">
        <f t="shared" si="56"/>
        <v>12117</v>
      </c>
      <c r="EG145" s="28">
        <f t="shared" si="57"/>
        <v>12117</v>
      </c>
      <c r="EH145" s="59"/>
      <c r="EI145" s="36">
        <f t="shared" si="51"/>
        <v>12117</v>
      </c>
      <c r="FM145" s="15"/>
      <c r="FN145" s="15"/>
      <c r="FO145" s="14">
        <f t="shared" si="58"/>
        <v>0</v>
      </c>
      <c r="FP145" s="28">
        <f t="shared" si="59"/>
        <v>12117</v>
      </c>
      <c r="FQ145" s="59"/>
      <c r="FR145" s="36">
        <f t="shared" si="52"/>
        <v>12117</v>
      </c>
      <c r="GT145" s="15"/>
      <c r="GU145" s="15"/>
      <c r="GV145" s="26"/>
      <c r="GW145" s="14">
        <f t="shared" si="60"/>
        <v>0</v>
      </c>
      <c r="GX145" s="28">
        <f t="shared" si="61"/>
        <v>12117</v>
      </c>
      <c r="GY145" s="59"/>
      <c r="GZ145" s="36">
        <f t="shared" si="48"/>
        <v>12117</v>
      </c>
    </row>
    <row r="146" spans="1:208" ht="30.2" hidden="1" customHeight="1">
      <c r="A146" s="10" t="s">
        <v>516</v>
      </c>
      <c r="B146" s="16" t="s">
        <v>27</v>
      </c>
      <c r="C146" s="19">
        <v>518</v>
      </c>
      <c r="D146" s="2" t="s">
        <v>122</v>
      </c>
      <c r="E146" s="57" t="s">
        <v>126</v>
      </c>
      <c r="AJ146" s="28">
        <f t="shared" si="53"/>
        <v>0</v>
      </c>
      <c r="AK146" s="13"/>
      <c r="AL146" s="36">
        <f t="shared" si="47"/>
        <v>0</v>
      </c>
      <c r="BN146" s="15"/>
      <c r="BO146" s="14">
        <f t="shared" si="54"/>
        <v>0</v>
      </c>
      <c r="BP146" s="28">
        <f t="shared" si="55"/>
        <v>0</v>
      </c>
      <c r="BQ146" s="13"/>
      <c r="BR146" s="36">
        <f t="shared" si="49"/>
        <v>0</v>
      </c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15"/>
      <c r="CW146" s="15"/>
      <c r="CX146" s="14">
        <f t="shared" si="63"/>
        <v>0</v>
      </c>
      <c r="CY146" s="28">
        <f t="shared" si="62"/>
        <v>0</v>
      </c>
      <c r="CZ146" s="59"/>
      <c r="DA146" s="36">
        <f t="shared" si="50"/>
        <v>0</v>
      </c>
      <c r="ED146" s="15"/>
      <c r="EE146" s="15"/>
      <c r="EF146" s="14">
        <f t="shared" si="56"/>
        <v>0</v>
      </c>
      <c r="EG146" s="28">
        <f t="shared" si="57"/>
        <v>0</v>
      </c>
      <c r="EH146" s="59"/>
      <c r="EI146" s="36">
        <f t="shared" si="51"/>
        <v>0</v>
      </c>
      <c r="FM146" s="15"/>
      <c r="FN146" s="15"/>
      <c r="FO146" s="14">
        <f t="shared" si="58"/>
        <v>0</v>
      </c>
      <c r="FP146" s="28">
        <f t="shared" si="59"/>
        <v>0</v>
      </c>
      <c r="FQ146" s="59"/>
      <c r="FR146" s="36">
        <f t="shared" si="52"/>
        <v>0</v>
      </c>
      <c r="GT146" s="15"/>
      <c r="GU146" s="15"/>
      <c r="GV146" s="26"/>
      <c r="GW146" s="14">
        <f t="shared" si="60"/>
        <v>0</v>
      </c>
      <c r="GX146" s="28">
        <f t="shared" si="61"/>
        <v>0</v>
      </c>
      <c r="GY146" s="59"/>
      <c r="GZ146" s="36">
        <f t="shared" si="48"/>
        <v>0</v>
      </c>
    </row>
    <row r="147" spans="1:208" ht="30.2" hidden="1" customHeight="1">
      <c r="A147" s="10" t="s">
        <v>516</v>
      </c>
      <c r="B147" s="16" t="s">
        <v>27</v>
      </c>
      <c r="C147" s="19">
        <v>518</v>
      </c>
      <c r="D147" s="2" t="s">
        <v>0</v>
      </c>
      <c r="E147" s="57" t="s">
        <v>127</v>
      </c>
      <c r="AJ147" s="28">
        <f t="shared" si="53"/>
        <v>0</v>
      </c>
      <c r="AK147" s="13"/>
      <c r="AL147" s="36">
        <f t="shared" si="47"/>
        <v>0</v>
      </c>
      <c r="BN147" s="15"/>
      <c r="BO147" s="14">
        <f t="shared" si="54"/>
        <v>0</v>
      </c>
      <c r="BP147" s="28">
        <f t="shared" si="55"/>
        <v>0</v>
      </c>
      <c r="BQ147" s="13"/>
      <c r="BR147" s="36">
        <f t="shared" si="49"/>
        <v>0</v>
      </c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15"/>
      <c r="CW147" s="15"/>
      <c r="CX147" s="14">
        <f t="shared" si="63"/>
        <v>0</v>
      </c>
      <c r="CY147" s="28">
        <f t="shared" si="62"/>
        <v>0</v>
      </c>
      <c r="CZ147" s="59"/>
      <c r="DA147" s="36">
        <f t="shared" si="50"/>
        <v>0</v>
      </c>
      <c r="ED147" s="15"/>
      <c r="EE147" s="15"/>
      <c r="EF147" s="14">
        <f t="shared" si="56"/>
        <v>0</v>
      </c>
      <c r="EG147" s="28">
        <f t="shared" si="57"/>
        <v>0</v>
      </c>
      <c r="EH147" s="59"/>
      <c r="EI147" s="36">
        <f t="shared" si="51"/>
        <v>0</v>
      </c>
      <c r="FM147" s="15"/>
      <c r="FN147" s="15"/>
      <c r="FO147" s="14">
        <f t="shared" si="58"/>
        <v>0</v>
      </c>
      <c r="FP147" s="28">
        <f t="shared" si="59"/>
        <v>0</v>
      </c>
      <c r="FQ147" s="59"/>
      <c r="FR147" s="36">
        <f t="shared" si="52"/>
        <v>0</v>
      </c>
      <c r="GT147" s="15"/>
      <c r="GU147" s="15"/>
      <c r="GV147" s="26"/>
      <c r="GW147" s="14">
        <f t="shared" si="60"/>
        <v>0</v>
      </c>
      <c r="GX147" s="28">
        <f t="shared" si="61"/>
        <v>0</v>
      </c>
      <c r="GY147" s="59"/>
      <c r="GZ147" s="36">
        <f t="shared" si="48"/>
        <v>0</v>
      </c>
    </row>
    <row r="148" spans="1:208" ht="30.2" hidden="1" customHeight="1">
      <c r="A148" s="10" t="s">
        <v>516</v>
      </c>
      <c r="B148" s="16" t="s">
        <v>27</v>
      </c>
      <c r="C148" s="19">
        <v>518</v>
      </c>
      <c r="D148" s="2" t="s">
        <v>128</v>
      </c>
      <c r="E148" s="57" t="s">
        <v>505</v>
      </c>
      <c r="F148" s="3">
        <v>10205000</v>
      </c>
      <c r="Q148" s="3">
        <v>14777</v>
      </c>
      <c r="AG148" s="3">
        <v>14777</v>
      </c>
      <c r="AJ148" s="28">
        <f t="shared" si="53"/>
        <v>10234554</v>
      </c>
      <c r="AK148" s="13">
        <v>10234554</v>
      </c>
      <c r="AL148" s="36">
        <f t="shared" si="47"/>
        <v>0</v>
      </c>
      <c r="BN148" s="15"/>
      <c r="BO148" s="14">
        <f t="shared" si="54"/>
        <v>0</v>
      </c>
      <c r="BP148" s="28">
        <f t="shared" si="55"/>
        <v>10234554</v>
      </c>
      <c r="BQ148" s="13">
        <v>10234554</v>
      </c>
      <c r="BR148" s="36">
        <f t="shared" si="49"/>
        <v>0</v>
      </c>
      <c r="BS148" s="26"/>
      <c r="BT148" s="26">
        <v>76050</v>
      </c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15">
        <v>6938000</v>
      </c>
      <c r="CW148" s="15"/>
      <c r="CX148" s="14">
        <f t="shared" si="63"/>
        <v>7014050</v>
      </c>
      <c r="CY148" s="28">
        <f t="shared" si="62"/>
        <v>17248604</v>
      </c>
      <c r="CZ148" s="59">
        <v>17248604</v>
      </c>
      <c r="DA148" s="36">
        <f t="shared" si="50"/>
        <v>0</v>
      </c>
      <c r="DH148" s="3">
        <v>200000</v>
      </c>
      <c r="ED148" s="15"/>
      <c r="EE148" s="15"/>
      <c r="EF148" s="14">
        <f t="shared" si="56"/>
        <v>200000</v>
      </c>
      <c r="EG148" s="28">
        <f t="shared" si="57"/>
        <v>17448604</v>
      </c>
      <c r="EH148" s="59"/>
      <c r="EI148" s="36">
        <f t="shared" si="51"/>
        <v>17448604</v>
      </c>
      <c r="FM148" s="15"/>
      <c r="FN148" s="15"/>
      <c r="FO148" s="14">
        <f t="shared" si="58"/>
        <v>0</v>
      </c>
      <c r="FP148" s="28">
        <f t="shared" si="59"/>
        <v>17448604</v>
      </c>
      <c r="FQ148" s="59"/>
      <c r="FR148" s="36">
        <f t="shared" si="52"/>
        <v>17448604</v>
      </c>
      <c r="GT148" s="15"/>
      <c r="GU148" s="15"/>
      <c r="GV148" s="26"/>
      <c r="GW148" s="14">
        <f t="shared" si="60"/>
        <v>0</v>
      </c>
      <c r="GX148" s="28">
        <f t="shared" si="61"/>
        <v>17448604</v>
      </c>
      <c r="GY148" s="59"/>
      <c r="GZ148" s="36">
        <f t="shared" si="48"/>
        <v>17448604</v>
      </c>
    </row>
    <row r="149" spans="1:208" s="62" customFormat="1" ht="30.2" hidden="1" customHeight="1">
      <c r="A149" s="10" t="s">
        <v>516</v>
      </c>
      <c r="B149" s="16" t="s">
        <v>27</v>
      </c>
      <c r="C149" s="19">
        <v>518</v>
      </c>
      <c r="D149" s="61" t="s">
        <v>128</v>
      </c>
      <c r="E149" s="61" t="s">
        <v>508</v>
      </c>
      <c r="AJ149" s="28">
        <f t="shared" si="53"/>
        <v>0</v>
      </c>
      <c r="AK149" s="13"/>
      <c r="AL149" s="36">
        <f t="shared" si="47"/>
        <v>0</v>
      </c>
      <c r="BO149" s="14">
        <f t="shared" si="54"/>
        <v>0</v>
      </c>
      <c r="BP149" s="28">
        <f t="shared" si="55"/>
        <v>0</v>
      </c>
      <c r="BQ149" s="13"/>
      <c r="BR149" s="36">
        <f t="shared" si="49"/>
        <v>0</v>
      </c>
      <c r="CX149" s="14">
        <f t="shared" si="63"/>
        <v>0</v>
      </c>
      <c r="CY149" s="28">
        <f t="shared" si="62"/>
        <v>0</v>
      </c>
      <c r="CZ149" s="59"/>
      <c r="DA149" s="36">
        <f t="shared" si="50"/>
        <v>0</v>
      </c>
      <c r="EF149" s="14">
        <f t="shared" si="56"/>
        <v>0</v>
      </c>
      <c r="EG149" s="28">
        <f t="shared" si="57"/>
        <v>0</v>
      </c>
      <c r="EH149" s="59"/>
      <c r="EI149" s="36">
        <f t="shared" si="51"/>
        <v>0</v>
      </c>
      <c r="FO149" s="14">
        <f t="shared" si="58"/>
        <v>0</v>
      </c>
      <c r="FP149" s="28">
        <f t="shared" si="59"/>
        <v>0</v>
      </c>
      <c r="FQ149" s="59"/>
      <c r="FR149" s="36">
        <f t="shared" si="52"/>
        <v>0</v>
      </c>
      <c r="GW149" s="14">
        <f t="shared" si="60"/>
        <v>0</v>
      </c>
      <c r="GX149" s="28">
        <f t="shared" si="61"/>
        <v>0</v>
      </c>
      <c r="GY149" s="59"/>
      <c r="GZ149" s="36">
        <f t="shared" si="48"/>
        <v>0</v>
      </c>
    </row>
    <row r="150" spans="1:208" ht="30.2" hidden="1" customHeight="1">
      <c r="A150" s="10" t="s">
        <v>516</v>
      </c>
      <c r="B150" s="16" t="s">
        <v>27</v>
      </c>
      <c r="C150" s="19">
        <v>518</v>
      </c>
      <c r="D150" s="2" t="s">
        <v>129</v>
      </c>
      <c r="E150" s="57" t="s">
        <v>130</v>
      </c>
      <c r="AJ150" s="28">
        <f t="shared" si="53"/>
        <v>0</v>
      </c>
      <c r="AK150" s="13"/>
      <c r="AL150" s="36">
        <f t="shared" si="47"/>
        <v>0</v>
      </c>
      <c r="BN150" s="15"/>
      <c r="BO150" s="14">
        <f t="shared" si="54"/>
        <v>0</v>
      </c>
      <c r="BP150" s="28">
        <f t="shared" si="55"/>
        <v>0</v>
      </c>
      <c r="BQ150" s="13"/>
      <c r="BR150" s="36">
        <f t="shared" si="49"/>
        <v>0</v>
      </c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15"/>
      <c r="CW150" s="15"/>
      <c r="CX150" s="14">
        <f t="shared" si="63"/>
        <v>0</v>
      </c>
      <c r="CY150" s="28">
        <f t="shared" si="62"/>
        <v>0</v>
      </c>
      <c r="CZ150" s="59"/>
      <c r="DA150" s="36">
        <f t="shared" si="50"/>
        <v>0</v>
      </c>
      <c r="ED150" s="15"/>
      <c r="EE150" s="15"/>
      <c r="EF150" s="14">
        <f t="shared" si="56"/>
        <v>0</v>
      </c>
      <c r="EG150" s="28">
        <f t="shared" si="57"/>
        <v>0</v>
      </c>
      <c r="EH150" s="59"/>
      <c r="EI150" s="36">
        <f t="shared" si="51"/>
        <v>0</v>
      </c>
      <c r="FM150" s="15"/>
      <c r="FN150" s="15"/>
      <c r="FO150" s="14">
        <f t="shared" si="58"/>
        <v>0</v>
      </c>
      <c r="FP150" s="28">
        <f t="shared" si="59"/>
        <v>0</v>
      </c>
      <c r="FQ150" s="59"/>
      <c r="FR150" s="36">
        <f t="shared" si="52"/>
        <v>0</v>
      </c>
      <c r="GT150" s="15"/>
      <c r="GU150" s="15"/>
      <c r="GV150" s="26"/>
      <c r="GW150" s="14">
        <f t="shared" si="60"/>
        <v>0</v>
      </c>
      <c r="GX150" s="28">
        <f t="shared" si="61"/>
        <v>0</v>
      </c>
      <c r="GY150" s="59"/>
      <c r="GZ150" s="36">
        <f t="shared" si="48"/>
        <v>0</v>
      </c>
    </row>
    <row r="151" spans="1:208" ht="30.2" hidden="1" customHeight="1">
      <c r="A151" s="10" t="s">
        <v>516</v>
      </c>
      <c r="B151" s="16" t="s">
        <v>27</v>
      </c>
      <c r="C151" s="19">
        <v>518</v>
      </c>
      <c r="D151" s="2" t="s">
        <v>131</v>
      </c>
      <c r="E151" s="57" t="s">
        <v>132</v>
      </c>
      <c r="AJ151" s="28">
        <f t="shared" si="53"/>
        <v>0</v>
      </c>
      <c r="AK151" s="13"/>
      <c r="AL151" s="36">
        <f t="shared" si="47"/>
        <v>0</v>
      </c>
      <c r="BN151" s="15"/>
      <c r="BO151" s="14">
        <f t="shared" si="54"/>
        <v>0</v>
      </c>
      <c r="BP151" s="28">
        <f t="shared" si="55"/>
        <v>0</v>
      </c>
      <c r="BQ151" s="13"/>
      <c r="BR151" s="36">
        <f t="shared" si="49"/>
        <v>0</v>
      </c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15"/>
      <c r="CW151" s="15"/>
      <c r="CX151" s="14">
        <f t="shared" si="63"/>
        <v>0</v>
      </c>
      <c r="CY151" s="28">
        <f t="shared" si="62"/>
        <v>0</v>
      </c>
      <c r="CZ151" s="59"/>
      <c r="DA151" s="36">
        <f t="shared" si="50"/>
        <v>0</v>
      </c>
      <c r="ED151" s="15"/>
      <c r="EE151" s="15"/>
      <c r="EF151" s="14">
        <f t="shared" si="56"/>
        <v>0</v>
      </c>
      <c r="EG151" s="28">
        <f t="shared" si="57"/>
        <v>0</v>
      </c>
      <c r="EH151" s="59"/>
      <c r="EI151" s="36">
        <f t="shared" si="51"/>
        <v>0</v>
      </c>
      <c r="FM151" s="15"/>
      <c r="FN151" s="15"/>
      <c r="FO151" s="14">
        <f t="shared" si="58"/>
        <v>0</v>
      </c>
      <c r="FP151" s="28">
        <f t="shared" si="59"/>
        <v>0</v>
      </c>
      <c r="FQ151" s="59"/>
      <c r="FR151" s="36">
        <f t="shared" si="52"/>
        <v>0</v>
      </c>
      <c r="GT151" s="15"/>
      <c r="GU151" s="15"/>
      <c r="GV151" s="26"/>
      <c r="GW151" s="14">
        <f t="shared" si="60"/>
        <v>0</v>
      </c>
      <c r="GX151" s="28">
        <f t="shared" si="61"/>
        <v>0</v>
      </c>
      <c r="GY151" s="59"/>
      <c r="GZ151" s="36">
        <f t="shared" si="48"/>
        <v>0</v>
      </c>
    </row>
    <row r="152" spans="1:208" ht="30.2" hidden="1" customHeight="1">
      <c r="A152" s="10" t="s">
        <v>516</v>
      </c>
      <c r="B152" s="16" t="s">
        <v>28</v>
      </c>
      <c r="C152" s="19">
        <v>521</v>
      </c>
      <c r="D152" s="2" t="s">
        <v>122</v>
      </c>
      <c r="E152" s="57" t="s">
        <v>123</v>
      </c>
      <c r="AJ152" s="28">
        <f t="shared" si="53"/>
        <v>0</v>
      </c>
      <c r="AK152" s="13"/>
      <c r="AL152" s="36">
        <f t="shared" si="47"/>
        <v>0</v>
      </c>
      <c r="BN152" s="15"/>
      <c r="BO152" s="14">
        <f t="shared" si="54"/>
        <v>0</v>
      </c>
      <c r="BP152" s="28">
        <f t="shared" si="55"/>
        <v>0</v>
      </c>
      <c r="BQ152" s="13"/>
      <c r="BR152" s="36">
        <f t="shared" si="49"/>
        <v>0</v>
      </c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15"/>
      <c r="CW152" s="15"/>
      <c r="CX152" s="14">
        <f t="shared" si="63"/>
        <v>0</v>
      </c>
      <c r="CY152" s="28">
        <f t="shared" si="62"/>
        <v>0</v>
      </c>
      <c r="CZ152" s="59"/>
      <c r="DA152" s="36">
        <f t="shared" si="50"/>
        <v>0</v>
      </c>
      <c r="ED152" s="15"/>
      <c r="EE152" s="15"/>
      <c r="EF152" s="14">
        <f t="shared" si="56"/>
        <v>0</v>
      </c>
      <c r="EG152" s="28">
        <f t="shared" si="57"/>
        <v>0</v>
      </c>
      <c r="EH152" s="59"/>
      <c r="EI152" s="36">
        <f t="shared" si="51"/>
        <v>0</v>
      </c>
      <c r="FM152" s="15"/>
      <c r="FN152" s="15"/>
      <c r="FO152" s="14">
        <f t="shared" si="58"/>
        <v>0</v>
      </c>
      <c r="FP152" s="28">
        <f t="shared" si="59"/>
        <v>0</v>
      </c>
      <c r="FQ152" s="59"/>
      <c r="FR152" s="36">
        <f t="shared" si="52"/>
        <v>0</v>
      </c>
      <c r="GT152" s="15"/>
      <c r="GU152" s="15"/>
      <c r="GV152" s="26"/>
      <c r="GW152" s="14">
        <f t="shared" si="60"/>
        <v>0</v>
      </c>
      <c r="GX152" s="28">
        <f t="shared" si="61"/>
        <v>0</v>
      </c>
      <c r="GY152" s="59"/>
      <c r="GZ152" s="36">
        <f t="shared" si="48"/>
        <v>0</v>
      </c>
    </row>
    <row r="153" spans="1:208" ht="30.2" hidden="1" customHeight="1">
      <c r="A153" s="10" t="s">
        <v>516</v>
      </c>
      <c r="B153" s="16" t="s">
        <v>28</v>
      </c>
      <c r="C153" s="19">
        <v>521</v>
      </c>
      <c r="D153" s="2" t="s">
        <v>122</v>
      </c>
      <c r="E153" s="57" t="s">
        <v>125</v>
      </c>
      <c r="AJ153" s="28">
        <f t="shared" si="53"/>
        <v>0</v>
      </c>
      <c r="AK153" s="13"/>
      <c r="AL153" s="36">
        <f t="shared" si="47"/>
        <v>0</v>
      </c>
      <c r="BJ153" s="3">
        <v>5622</v>
      </c>
      <c r="BN153" s="15"/>
      <c r="BO153" s="14">
        <f t="shared" si="54"/>
        <v>5622</v>
      </c>
      <c r="BP153" s="28">
        <f t="shared" si="55"/>
        <v>5622</v>
      </c>
      <c r="BQ153" s="13">
        <v>5622</v>
      </c>
      <c r="BR153" s="36">
        <f t="shared" si="49"/>
        <v>0</v>
      </c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15"/>
      <c r="CW153" s="15"/>
      <c r="CX153" s="14">
        <f t="shared" si="63"/>
        <v>0</v>
      </c>
      <c r="CY153" s="28">
        <f t="shared" si="62"/>
        <v>5622</v>
      </c>
      <c r="CZ153" s="59">
        <v>5622</v>
      </c>
      <c r="DA153" s="36">
        <f t="shared" si="50"/>
        <v>0</v>
      </c>
      <c r="DH153" s="3">
        <v>28178</v>
      </c>
      <c r="ED153" s="15"/>
      <c r="EE153" s="15"/>
      <c r="EF153" s="14">
        <f t="shared" si="56"/>
        <v>28178</v>
      </c>
      <c r="EG153" s="28">
        <f t="shared" si="57"/>
        <v>33800</v>
      </c>
      <c r="EH153" s="59"/>
      <c r="EI153" s="36">
        <f t="shared" si="51"/>
        <v>33800</v>
      </c>
      <c r="FM153" s="15"/>
      <c r="FN153" s="15"/>
      <c r="FO153" s="14">
        <f t="shared" si="58"/>
        <v>0</v>
      </c>
      <c r="FP153" s="28">
        <f t="shared" si="59"/>
        <v>33800</v>
      </c>
      <c r="FQ153" s="59"/>
      <c r="FR153" s="36">
        <f t="shared" si="52"/>
        <v>33800</v>
      </c>
      <c r="GT153" s="15"/>
      <c r="GU153" s="15"/>
      <c r="GV153" s="26"/>
      <c r="GW153" s="14">
        <f t="shared" si="60"/>
        <v>0</v>
      </c>
      <c r="GX153" s="28">
        <f t="shared" si="61"/>
        <v>33800</v>
      </c>
      <c r="GY153" s="59"/>
      <c r="GZ153" s="36">
        <f t="shared" si="48"/>
        <v>33800</v>
      </c>
    </row>
    <row r="154" spans="1:208" ht="30.2" hidden="1" customHeight="1">
      <c r="A154" s="10" t="s">
        <v>516</v>
      </c>
      <c r="B154" s="16" t="s">
        <v>28</v>
      </c>
      <c r="C154" s="19">
        <v>521</v>
      </c>
      <c r="D154" s="2" t="s">
        <v>122</v>
      </c>
      <c r="E154" s="57" t="s">
        <v>126</v>
      </c>
      <c r="AJ154" s="28">
        <f t="shared" si="53"/>
        <v>0</v>
      </c>
      <c r="AK154" s="13"/>
      <c r="AL154" s="36">
        <f t="shared" si="47"/>
        <v>0</v>
      </c>
      <c r="BN154" s="15"/>
      <c r="BO154" s="14">
        <f t="shared" si="54"/>
        <v>0</v>
      </c>
      <c r="BP154" s="28">
        <f t="shared" si="55"/>
        <v>0</v>
      </c>
      <c r="BQ154" s="13"/>
      <c r="BR154" s="36">
        <f t="shared" si="49"/>
        <v>0</v>
      </c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15"/>
      <c r="CW154" s="15"/>
      <c r="CX154" s="14">
        <f t="shared" si="63"/>
        <v>0</v>
      </c>
      <c r="CY154" s="28">
        <f t="shared" si="62"/>
        <v>0</v>
      </c>
      <c r="CZ154" s="59"/>
      <c r="DA154" s="36">
        <f t="shared" si="50"/>
        <v>0</v>
      </c>
      <c r="ED154" s="15"/>
      <c r="EE154" s="15"/>
      <c r="EF154" s="14">
        <f t="shared" si="56"/>
        <v>0</v>
      </c>
      <c r="EG154" s="28">
        <f t="shared" si="57"/>
        <v>0</v>
      </c>
      <c r="EH154" s="59"/>
      <c r="EI154" s="36">
        <f t="shared" si="51"/>
        <v>0</v>
      </c>
      <c r="FM154" s="15"/>
      <c r="FN154" s="15"/>
      <c r="FO154" s="14">
        <f t="shared" si="58"/>
        <v>0</v>
      </c>
      <c r="FP154" s="28">
        <f t="shared" si="59"/>
        <v>0</v>
      </c>
      <c r="FQ154" s="59"/>
      <c r="FR154" s="36">
        <f t="shared" si="52"/>
        <v>0</v>
      </c>
      <c r="GT154" s="15"/>
      <c r="GU154" s="15"/>
      <c r="GV154" s="26"/>
      <c r="GW154" s="14">
        <f t="shared" si="60"/>
        <v>0</v>
      </c>
      <c r="GX154" s="28">
        <f t="shared" si="61"/>
        <v>0</v>
      </c>
      <c r="GY154" s="59"/>
      <c r="GZ154" s="36">
        <f t="shared" si="48"/>
        <v>0</v>
      </c>
    </row>
    <row r="155" spans="1:208" ht="30.2" hidden="1" customHeight="1">
      <c r="A155" s="10" t="s">
        <v>516</v>
      </c>
      <c r="B155" s="16" t="s">
        <v>28</v>
      </c>
      <c r="C155" s="19">
        <v>521</v>
      </c>
      <c r="D155" s="2" t="s">
        <v>0</v>
      </c>
      <c r="E155" s="57" t="s">
        <v>127</v>
      </c>
      <c r="AJ155" s="28">
        <f t="shared" si="53"/>
        <v>0</v>
      </c>
      <c r="AK155" s="13"/>
      <c r="AL155" s="36">
        <f t="shared" si="47"/>
        <v>0</v>
      </c>
      <c r="BN155" s="15"/>
      <c r="BO155" s="14">
        <f t="shared" si="54"/>
        <v>0</v>
      </c>
      <c r="BP155" s="28">
        <f t="shared" si="55"/>
        <v>0</v>
      </c>
      <c r="BQ155" s="13"/>
      <c r="BR155" s="36">
        <f t="shared" si="49"/>
        <v>0</v>
      </c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15"/>
      <c r="CW155" s="15"/>
      <c r="CX155" s="14">
        <f t="shared" si="63"/>
        <v>0</v>
      </c>
      <c r="CY155" s="28">
        <f t="shared" si="62"/>
        <v>0</v>
      </c>
      <c r="CZ155" s="59"/>
      <c r="DA155" s="36">
        <f t="shared" si="50"/>
        <v>0</v>
      </c>
      <c r="ED155" s="15"/>
      <c r="EE155" s="15"/>
      <c r="EF155" s="14">
        <f t="shared" si="56"/>
        <v>0</v>
      </c>
      <c r="EG155" s="28">
        <f t="shared" si="57"/>
        <v>0</v>
      </c>
      <c r="EH155" s="59"/>
      <c r="EI155" s="36">
        <f t="shared" si="51"/>
        <v>0</v>
      </c>
      <c r="FM155" s="15"/>
      <c r="FN155" s="15"/>
      <c r="FO155" s="14">
        <f t="shared" si="58"/>
        <v>0</v>
      </c>
      <c r="FP155" s="28">
        <f t="shared" si="59"/>
        <v>0</v>
      </c>
      <c r="FQ155" s="59"/>
      <c r="FR155" s="36">
        <f t="shared" si="52"/>
        <v>0</v>
      </c>
      <c r="GT155" s="15"/>
      <c r="GU155" s="15"/>
      <c r="GV155" s="26"/>
      <c r="GW155" s="14">
        <f t="shared" si="60"/>
        <v>0</v>
      </c>
      <c r="GX155" s="28">
        <f t="shared" si="61"/>
        <v>0</v>
      </c>
      <c r="GY155" s="59"/>
      <c r="GZ155" s="36">
        <f t="shared" si="48"/>
        <v>0</v>
      </c>
    </row>
    <row r="156" spans="1:208" ht="30.2" hidden="1" customHeight="1">
      <c r="A156" s="10" t="s">
        <v>516</v>
      </c>
      <c r="B156" s="16" t="s">
        <v>28</v>
      </c>
      <c r="C156" s="19">
        <v>521</v>
      </c>
      <c r="D156" s="2" t="s">
        <v>128</v>
      </c>
      <c r="E156" s="57" t="s">
        <v>505</v>
      </c>
      <c r="F156" s="3">
        <v>8401000</v>
      </c>
      <c r="Q156" s="3">
        <v>14777</v>
      </c>
      <c r="AG156" s="3">
        <v>14777</v>
      </c>
      <c r="AJ156" s="28">
        <f t="shared" si="53"/>
        <v>8430554</v>
      </c>
      <c r="AK156" s="13">
        <v>8430554</v>
      </c>
      <c r="AL156" s="36">
        <f t="shared" si="47"/>
        <v>0</v>
      </c>
      <c r="BN156" s="15"/>
      <c r="BO156" s="14">
        <f t="shared" si="54"/>
        <v>0</v>
      </c>
      <c r="BP156" s="28">
        <f t="shared" si="55"/>
        <v>8430554</v>
      </c>
      <c r="BQ156" s="13">
        <v>8430554</v>
      </c>
      <c r="BR156" s="36">
        <f t="shared" si="49"/>
        <v>0</v>
      </c>
      <c r="BS156" s="26"/>
      <c r="BT156" s="26">
        <v>91040</v>
      </c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15">
        <v>4528000</v>
      </c>
      <c r="CW156" s="15"/>
      <c r="CX156" s="14">
        <f t="shared" si="63"/>
        <v>4619040</v>
      </c>
      <c r="CY156" s="28">
        <f t="shared" si="62"/>
        <v>13049594</v>
      </c>
      <c r="CZ156" s="59">
        <v>13049594</v>
      </c>
      <c r="DA156" s="36">
        <f t="shared" si="50"/>
        <v>0</v>
      </c>
      <c r="ED156" s="15"/>
      <c r="EE156" s="15"/>
      <c r="EF156" s="14">
        <f t="shared" si="56"/>
        <v>0</v>
      </c>
      <c r="EG156" s="28">
        <f t="shared" si="57"/>
        <v>13049594</v>
      </c>
      <c r="EH156" s="59"/>
      <c r="EI156" s="36">
        <f t="shared" si="51"/>
        <v>13049594</v>
      </c>
      <c r="FM156" s="15"/>
      <c r="FN156" s="15"/>
      <c r="FO156" s="14">
        <f t="shared" si="58"/>
        <v>0</v>
      </c>
      <c r="FP156" s="28">
        <f t="shared" si="59"/>
        <v>13049594</v>
      </c>
      <c r="FQ156" s="59"/>
      <c r="FR156" s="36">
        <f t="shared" si="52"/>
        <v>13049594</v>
      </c>
      <c r="GT156" s="15"/>
      <c r="GU156" s="15"/>
      <c r="GV156" s="26"/>
      <c r="GW156" s="14">
        <f t="shared" si="60"/>
        <v>0</v>
      </c>
      <c r="GX156" s="28">
        <f t="shared" si="61"/>
        <v>13049594</v>
      </c>
      <c r="GY156" s="59"/>
      <c r="GZ156" s="36">
        <f t="shared" si="48"/>
        <v>13049594</v>
      </c>
    </row>
    <row r="157" spans="1:208" s="62" customFormat="1" ht="30.2" hidden="1" customHeight="1">
      <c r="A157" s="10" t="s">
        <v>516</v>
      </c>
      <c r="B157" s="16" t="s">
        <v>28</v>
      </c>
      <c r="C157" s="19">
        <v>521</v>
      </c>
      <c r="D157" s="61" t="s">
        <v>128</v>
      </c>
      <c r="E157" s="61" t="s">
        <v>508</v>
      </c>
      <c r="AJ157" s="28">
        <f t="shared" si="53"/>
        <v>0</v>
      </c>
      <c r="AK157" s="13"/>
      <c r="AL157" s="36">
        <f t="shared" si="47"/>
        <v>0</v>
      </c>
      <c r="BO157" s="14">
        <f t="shared" si="54"/>
        <v>0</v>
      </c>
      <c r="BP157" s="28">
        <f t="shared" si="55"/>
        <v>0</v>
      </c>
      <c r="BQ157" s="13"/>
      <c r="BR157" s="36">
        <f t="shared" si="49"/>
        <v>0</v>
      </c>
      <c r="CX157" s="14">
        <f t="shared" si="63"/>
        <v>0</v>
      </c>
      <c r="CY157" s="28">
        <f t="shared" si="62"/>
        <v>0</v>
      </c>
      <c r="CZ157" s="59"/>
      <c r="DA157" s="36">
        <f t="shared" si="50"/>
        <v>0</v>
      </c>
      <c r="EF157" s="14">
        <f t="shared" si="56"/>
        <v>0</v>
      </c>
      <c r="EG157" s="28">
        <f t="shared" si="57"/>
        <v>0</v>
      </c>
      <c r="EH157" s="59"/>
      <c r="EI157" s="36">
        <f t="shared" si="51"/>
        <v>0</v>
      </c>
      <c r="FO157" s="14">
        <f t="shared" si="58"/>
        <v>0</v>
      </c>
      <c r="FP157" s="28">
        <f t="shared" si="59"/>
        <v>0</v>
      </c>
      <c r="FQ157" s="59"/>
      <c r="FR157" s="36">
        <f t="shared" si="52"/>
        <v>0</v>
      </c>
      <c r="GW157" s="14">
        <f t="shared" si="60"/>
        <v>0</v>
      </c>
      <c r="GX157" s="28">
        <f t="shared" si="61"/>
        <v>0</v>
      </c>
      <c r="GY157" s="59"/>
      <c r="GZ157" s="36">
        <f t="shared" si="48"/>
        <v>0</v>
      </c>
    </row>
    <row r="158" spans="1:208" ht="30.2" hidden="1" customHeight="1">
      <c r="A158" s="10" t="s">
        <v>516</v>
      </c>
      <c r="B158" s="16" t="s">
        <v>28</v>
      </c>
      <c r="C158" s="19">
        <v>521</v>
      </c>
      <c r="D158" s="2" t="s">
        <v>129</v>
      </c>
      <c r="E158" s="57" t="s">
        <v>130</v>
      </c>
      <c r="AJ158" s="28">
        <f t="shared" si="53"/>
        <v>0</v>
      </c>
      <c r="AK158" s="13"/>
      <c r="AL158" s="36">
        <f t="shared" si="47"/>
        <v>0</v>
      </c>
      <c r="BN158" s="15"/>
      <c r="BO158" s="14">
        <f t="shared" si="54"/>
        <v>0</v>
      </c>
      <c r="BP158" s="28">
        <f t="shared" si="55"/>
        <v>0</v>
      </c>
      <c r="BQ158" s="13"/>
      <c r="BR158" s="36">
        <f t="shared" si="49"/>
        <v>0</v>
      </c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15"/>
      <c r="CW158" s="15"/>
      <c r="CX158" s="14">
        <f t="shared" si="63"/>
        <v>0</v>
      </c>
      <c r="CY158" s="28">
        <f t="shared" si="62"/>
        <v>0</v>
      </c>
      <c r="CZ158" s="59"/>
      <c r="DA158" s="36">
        <f t="shared" si="50"/>
        <v>0</v>
      </c>
      <c r="ED158" s="15"/>
      <c r="EE158" s="15"/>
      <c r="EF158" s="14">
        <f t="shared" si="56"/>
        <v>0</v>
      </c>
      <c r="EG158" s="28">
        <f t="shared" si="57"/>
        <v>0</v>
      </c>
      <c r="EH158" s="59"/>
      <c r="EI158" s="36">
        <f t="shared" si="51"/>
        <v>0</v>
      </c>
      <c r="FM158" s="15"/>
      <c r="FN158" s="15"/>
      <c r="FO158" s="14">
        <f t="shared" si="58"/>
        <v>0</v>
      </c>
      <c r="FP158" s="28">
        <f t="shared" si="59"/>
        <v>0</v>
      </c>
      <c r="FQ158" s="59"/>
      <c r="FR158" s="36">
        <f t="shared" si="52"/>
        <v>0</v>
      </c>
      <c r="GT158" s="15"/>
      <c r="GU158" s="15"/>
      <c r="GV158" s="26"/>
      <c r="GW158" s="14">
        <f t="shared" si="60"/>
        <v>0</v>
      </c>
      <c r="GX158" s="28">
        <f t="shared" si="61"/>
        <v>0</v>
      </c>
      <c r="GY158" s="59"/>
      <c r="GZ158" s="36">
        <f t="shared" si="48"/>
        <v>0</v>
      </c>
    </row>
    <row r="159" spans="1:208" ht="30.2" hidden="1" customHeight="1">
      <c r="A159" s="10" t="s">
        <v>516</v>
      </c>
      <c r="B159" s="16" t="s">
        <v>28</v>
      </c>
      <c r="C159" s="19">
        <v>521</v>
      </c>
      <c r="D159" s="2" t="s">
        <v>131</v>
      </c>
      <c r="E159" s="57" t="s">
        <v>132</v>
      </c>
      <c r="AE159" s="3">
        <v>400</v>
      </c>
      <c r="AJ159" s="28">
        <f t="shared" si="53"/>
        <v>400</v>
      </c>
      <c r="AK159" s="13">
        <v>400</v>
      </c>
      <c r="AL159" s="36">
        <f t="shared" si="47"/>
        <v>0</v>
      </c>
      <c r="BN159" s="15"/>
      <c r="BO159" s="14">
        <f t="shared" si="54"/>
        <v>0</v>
      </c>
      <c r="BP159" s="28">
        <f t="shared" si="55"/>
        <v>400</v>
      </c>
      <c r="BQ159" s="13">
        <v>400</v>
      </c>
      <c r="BR159" s="36">
        <f t="shared" si="49"/>
        <v>0</v>
      </c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15"/>
      <c r="CW159" s="15"/>
      <c r="CX159" s="14">
        <f t="shared" si="63"/>
        <v>0</v>
      </c>
      <c r="CY159" s="28">
        <f t="shared" si="62"/>
        <v>400</v>
      </c>
      <c r="CZ159" s="59">
        <v>400</v>
      </c>
      <c r="DA159" s="36">
        <f t="shared" si="50"/>
        <v>0</v>
      </c>
      <c r="ED159" s="15"/>
      <c r="EE159" s="15"/>
      <c r="EF159" s="14">
        <f t="shared" si="56"/>
        <v>0</v>
      </c>
      <c r="EG159" s="28">
        <f t="shared" si="57"/>
        <v>400</v>
      </c>
      <c r="EH159" s="59"/>
      <c r="EI159" s="36">
        <f t="shared" si="51"/>
        <v>400</v>
      </c>
      <c r="FM159" s="15"/>
      <c r="FN159" s="15"/>
      <c r="FO159" s="14">
        <f t="shared" si="58"/>
        <v>0</v>
      </c>
      <c r="FP159" s="28">
        <f t="shared" si="59"/>
        <v>400</v>
      </c>
      <c r="FQ159" s="59"/>
      <c r="FR159" s="36">
        <f t="shared" si="52"/>
        <v>400</v>
      </c>
      <c r="GT159" s="15"/>
      <c r="GU159" s="15"/>
      <c r="GV159" s="26"/>
      <c r="GW159" s="14">
        <f t="shared" si="60"/>
        <v>0</v>
      </c>
      <c r="GX159" s="28">
        <f t="shared" si="61"/>
        <v>400</v>
      </c>
      <c r="GY159" s="59"/>
      <c r="GZ159" s="36">
        <f t="shared" si="48"/>
        <v>400</v>
      </c>
    </row>
    <row r="160" spans="1:208" ht="30.2" hidden="1" customHeight="1">
      <c r="A160" s="10" t="s">
        <v>516</v>
      </c>
      <c r="B160" s="16" t="s">
        <v>142</v>
      </c>
      <c r="C160" s="19">
        <v>522</v>
      </c>
      <c r="D160" s="2" t="s">
        <v>122</v>
      </c>
      <c r="E160" s="57" t="s">
        <v>123</v>
      </c>
      <c r="AJ160" s="28">
        <f t="shared" si="53"/>
        <v>0</v>
      </c>
      <c r="AK160" s="13"/>
      <c r="AL160" s="36">
        <f t="shared" si="47"/>
        <v>0</v>
      </c>
      <c r="BN160" s="15"/>
      <c r="BO160" s="14">
        <f t="shared" si="54"/>
        <v>0</v>
      </c>
      <c r="BP160" s="28">
        <f t="shared" si="55"/>
        <v>0</v>
      </c>
      <c r="BQ160" s="13"/>
      <c r="BR160" s="36">
        <f t="shared" si="49"/>
        <v>0</v>
      </c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15"/>
      <c r="CW160" s="15"/>
      <c r="CX160" s="14">
        <f t="shared" si="63"/>
        <v>0</v>
      </c>
      <c r="CY160" s="28">
        <f t="shared" si="62"/>
        <v>0</v>
      </c>
      <c r="CZ160" s="59"/>
      <c r="DA160" s="36">
        <f t="shared" si="50"/>
        <v>0</v>
      </c>
      <c r="ED160" s="15"/>
      <c r="EE160" s="15"/>
      <c r="EF160" s="14">
        <f t="shared" si="56"/>
        <v>0</v>
      </c>
      <c r="EG160" s="28">
        <f t="shared" si="57"/>
        <v>0</v>
      </c>
      <c r="EH160" s="59"/>
      <c r="EI160" s="36">
        <f t="shared" si="51"/>
        <v>0</v>
      </c>
      <c r="FM160" s="15"/>
      <c r="FN160" s="15"/>
      <c r="FO160" s="14">
        <f t="shared" si="58"/>
        <v>0</v>
      </c>
      <c r="FP160" s="28">
        <f t="shared" si="59"/>
        <v>0</v>
      </c>
      <c r="FQ160" s="59"/>
      <c r="FR160" s="36">
        <f t="shared" si="52"/>
        <v>0</v>
      </c>
      <c r="GT160" s="15"/>
      <c r="GU160" s="15"/>
      <c r="GV160" s="26"/>
      <c r="GW160" s="14">
        <f t="shared" si="60"/>
        <v>0</v>
      </c>
      <c r="GX160" s="28">
        <f t="shared" si="61"/>
        <v>0</v>
      </c>
      <c r="GY160" s="59"/>
      <c r="GZ160" s="36">
        <f t="shared" si="48"/>
        <v>0</v>
      </c>
    </row>
    <row r="161" spans="1:208" ht="30.2" hidden="1" customHeight="1">
      <c r="A161" s="10" t="s">
        <v>516</v>
      </c>
      <c r="B161" s="16" t="s">
        <v>142</v>
      </c>
      <c r="C161" s="19">
        <v>522</v>
      </c>
      <c r="D161" s="2" t="s">
        <v>122</v>
      </c>
      <c r="E161" s="57" t="s">
        <v>125</v>
      </c>
      <c r="Q161" s="3">
        <v>15900</v>
      </c>
      <c r="AJ161" s="28">
        <f t="shared" si="53"/>
        <v>15900</v>
      </c>
      <c r="AK161" s="13">
        <v>15900</v>
      </c>
      <c r="AL161" s="36">
        <f t="shared" si="47"/>
        <v>0</v>
      </c>
      <c r="BN161" s="15"/>
      <c r="BO161" s="14">
        <f t="shared" si="54"/>
        <v>0</v>
      </c>
      <c r="BP161" s="28">
        <f t="shared" si="55"/>
        <v>15900</v>
      </c>
      <c r="BQ161" s="13">
        <v>15900</v>
      </c>
      <c r="BR161" s="36">
        <f t="shared" si="49"/>
        <v>0</v>
      </c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15"/>
      <c r="CW161" s="15"/>
      <c r="CX161" s="14">
        <f t="shared" si="63"/>
        <v>0</v>
      </c>
      <c r="CY161" s="28">
        <f t="shared" si="62"/>
        <v>15900</v>
      </c>
      <c r="CZ161" s="59">
        <v>15900</v>
      </c>
      <c r="DA161" s="36">
        <f t="shared" si="50"/>
        <v>0</v>
      </c>
      <c r="DH161" s="3">
        <v>117500</v>
      </c>
      <c r="ED161" s="15"/>
      <c r="EE161" s="15"/>
      <c r="EF161" s="14">
        <f t="shared" si="56"/>
        <v>117500</v>
      </c>
      <c r="EG161" s="28">
        <f t="shared" si="57"/>
        <v>133400</v>
      </c>
      <c r="EH161" s="59"/>
      <c r="EI161" s="36">
        <f t="shared" si="51"/>
        <v>133400</v>
      </c>
      <c r="FM161" s="15"/>
      <c r="FN161" s="15"/>
      <c r="FO161" s="14">
        <f t="shared" si="58"/>
        <v>0</v>
      </c>
      <c r="FP161" s="28">
        <f t="shared" si="59"/>
        <v>133400</v>
      </c>
      <c r="FQ161" s="59"/>
      <c r="FR161" s="36">
        <f t="shared" si="52"/>
        <v>133400</v>
      </c>
      <c r="GT161" s="15"/>
      <c r="GU161" s="15"/>
      <c r="GV161" s="26"/>
      <c r="GW161" s="14">
        <f t="shared" si="60"/>
        <v>0</v>
      </c>
      <c r="GX161" s="28">
        <f t="shared" si="61"/>
        <v>133400</v>
      </c>
      <c r="GY161" s="59"/>
      <c r="GZ161" s="36">
        <f t="shared" si="48"/>
        <v>133400</v>
      </c>
    </row>
    <row r="162" spans="1:208" ht="30.2" hidden="1" customHeight="1">
      <c r="A162" s="10" t="s">
        <v>516</v>
      </c>
      <c r="B162" s="16" t="s">
        <v>142</v>
      </c>
      <c r="C162" s="19">
        <v>522</v>
      </c>
      <c r="D162" s="2" t="s">
        <v>122</v>
      </c>
      <c r="E162" s="57" t="s">
        <v>126</v>
      </c>
      <c r="AJ162" s="28">
        <f t="shared" si="53"/>
        <v>0</v>
      </c>
      <c r="AK162" s="13"/>
      <c r="AL162" s="36">
        <f t="shared" si="47"/>
        <v>0</v>
      </c>
      <c r="BN162" s="15"/>
      <c r="BO162" s="14">
        <f t="shared" si="54"/>
        <v>0</v>
      </c>
      <c r="BP162" s="28">
        <f t="shared" si="55"/>
        <v>0</v>
      </c>
      <c r="BQ162" s="13"/>
      <c r="BR162" s="36">
        <f t="shared" si="49"/>
        <v>0</v>
      </c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15"/>
      <c r="CW162" s="15"/>
      <c r="CX162" s="14">
        <f t="shared" si="63"/>
        <v>0</v>
      </c>
      <c r="CY162" s="28">
        <f t="shared" si="62"/>
        <v>0</v>
      </c>
      <c r="CZ162" s="59"/>
      <c r="DA162" s="36">
        <f t="shared" si="50"/>
        <v>0</v>
      </c>
      <c r="ED162" s="15"/>
      <c r="EE162" s="15"/>
      <c r="EF162" s="14">
        <f t="shared" si="56"/>
        <v>0</v>
      </c>
      <c r="EG162" s="28">
        <f t="shared" si="57"/>
        <v>0</v>
      </c>
      <c r="EH162" s="59"/>
      <c r="EI162" s="36">
        <f t="shared" si="51"/>
        <v>0</v>
      </c>
      <c r="FM162" s="15"/>
      <c r="FN162" s="15"/>
      <c r="FO162" s="14">
        <f t="shared" si="58"/>
        <v>0</v>
      </c>
      <c r="FP162" s="28">
        <f t="shared" si="59"/>
        <v>0</v>
      </c>
      <c r="FQ162" s="59"/>
      <c r="FR162" s="36">
        <f t="shared" si="52"/>
        <v>0</v>
      </c>
      <c r="GT162" s="15"/>
      <c r="GU162" s="15"/>
      <c r="GV162" s="26"/>
      <c r="GW162" s="14">
        <f t="shared" si="60"/>
        <v>0</v>
      </c>
      <c r="GX162" s="28">
        <f t="shared" si="61"/>
        <v>0</v>
      </c>
      <c r="GY162" s="59"/>
      <c r="GZ162" s="36">
        <f t="shared" si="48"/>
        <v>0</v>
      </c>
    </row>
    <row r="163" spans="1:208" ht="30.2" hidden="1" customHeight="1">
      <c r="A163" s="10" t="s">
        <v>516</v>
      </c>
      <c r="B163" s="16" t="s">
        <v>142</v>
      </c>
      <c r="C163" s="19">
        <v>522</v>
      </c>
      <c r="D163" s="2" t="s">
        <v>0</v>
      </c>
      <c r="E163" s="57" t="s">
        <v>127</v>
      </c>
      <c r="AJ163" s="28">
        <f t="shared" si="53"/>
        <v>0</v>
      </c>
      <c r="AK163" s="13"/>
      <c r="AL163" s="36">
        <f t="shared" si="47"/>
        <v>0</v>
      </c>
      <c r="BN163" s="15"/>
      <c r="BO163" s="14">
        <f t="shared" si="54"/>
        <v>0</v>
      </c>
      <c r="BP163" s="28">
        <f t="shared" si="55"/>
        <v>0</v>
      </c>
      <c r="BQ163" s="13"/>
      <c r="BR163" s="36">
        <f t="shared" si="49"/>
        <v>0</v>
      </c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15"/>
      <c r="CW163" s="15"/>
      <c r="CX163" s="14">
        <f t="shared" si="63"/>
        <v>0</v>
      </c>
      <c r="CY163" s="28">
        <f t="shared" si="62"/>
        <v>0</v>
      </c>
      <c r="CZ163" s="59"/>
      <c r="DA163" s="36">
        <f t="shared" si="50"/>
        <v>0</v>
      </c>
      <c r="ED163" s="15">
        <v>6790</v>
      </c>
      <c r="EE163" s="15"/>
      <c r="EF163" s="14">
        <f t="shared" si="56"/>
        <v>6790</v>
      </c>
      <c r="EG163" s="28">
        <f t="shared" si="57"/>
        <v>6790</v>
      </c>
      <c r="EH163" s="59"/>
      <c r="EI163" s="36">
        <f t="shared" si="51"/>
        <v>6790</v>
      </c>
      <c r="FM163" s="15"/>
      <c r="FN163" s="15"/>
      <c r="FO163" s="14">
        <f t="shared" si="58"/>
        <v>0</v>
      </c>
      <c r="FP163" s="28">
        <f t="shared" si="59"/>
        <v>6790</v>
      </c>
      <c r="FQ163" s="59"/>
      <c r="FR163" s="36">
        <f t="shared" si="52"/>
        <v>6790</v>
      </c>
      <c r="GT163" s="15"/>
      <c r="GU163" s="15"/>
      <c r="GV163" s="26"/>
      <c r="GW163" s="14">
        <f t="shared" si="60"/>
        <v>0</v>
      </c>
      <c r="GX163" s="28">
        <f t="shared" si="61"/>
        <v>6790</v>
      </c>
      <c r="GY163" s="59"/>
      <c r="GZ163" s="36">
        <f t="shared" si="48"/>
        <v>6790</v>
      </c>
    </row>
    <row r="164" spans="1:208" ht="30.2" hidden="1" customHeight="1">
      <c r="A164" s="10" t="s">
        <v>516</v>
      </c>
      <c r="B164" s="16" t="s">
        <v>142</v>
      </c>
      <c r="C164" s="19">
        <v>522</v>
      </c>
      <c r="D164" s="2" t="s">
        <v>128</v>
      </c>
      <c r="E164" s="57" t="s">
        <v>505</v>
      </c>
      <c r="F164" s="3">
        <v>57084000</v>
      </c>
      <c r="Q164" s="3">
        <v>173460</v>
      </c>
      <c r="AG164" s="3">
        <v>173460</v>
      </c>
      <c r="AJ164" s="28">
        <f t="shared" si="53"/>
        <v>57430920</v>
      </c>
      <c r="AK164" s="13">
        <v>57430920</v>
      </c>
      <c r="AL164" s="36">
        <f t="shared" si="47"/>
        <v>0</v>
      </c>
      <c r="BN164" s="15"/>
      <c r="BO164" s="14">
        <f t="shared" si="54"/>
        <v>0</v>
      </c>
      <c r="BP164" s="28">
        <f t="shared" si="55"/>
        <v>57430920</v>
      </c>
      <c r="BQ164" s="13">
        <v>57430920</v>
      </c>
      <c r="BR164" s="36">
        <f t="shared" si="49"/>
        <v>0</v>
      </c>
      <c r="BS164" s="26"/>
      <c r="BT164" s="26">
        <v>379941</v>
      </c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>
        <v>410414</v>
      </c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15">
        <v>30806000</v>
      </c>
      <c r="CW164" s="15"/>
      <c r="CX164" s="14">
        <f t="shared" si="63"/>
        <v>31596355</v>
      </c>
      <c r="CY164" s="28">
        <f t="shared" si="62"/>
        <v>89027275</v>
      </c>
      <c r="CZ164" s="59">
        <v>89027275</v>
      </c>
      <c r="DA164" s="36">
        <f t="shared" si="50"/>
        <v>0</v>
      </c>
      <c r="DH164" s="3">
        <v>36120</v>
      </c>
      <c r="ED164" s="15"/>
      <c r="EE164" s="15"/>
      <c r="EF164" s="14">
        <f t="shared" si="56"/>
        <v>36120</v>
      </c>
      <c r="EG164" s="28">
        <f t="shared" si="57"/>
        <v>89063395</v>
      </c>
      <c r="EH164" s="59"/>
      <c r="EI164" s="36">
        <f t="shared" si="51"/>
        <v>89063395</v>
      </c>
      <c r="FM164" s="15"/>
      <c r="FN164" s="15"/>
      <c r="FO164" s="14">
        <f t="shared" si="58"/>
        <v>0</v>
      </c>
      <c r="FP164" s="28">
        <f t="shared" si="59"/>
        <v>89063395</v>
      </c>
      <c r="FQ164" s="59"/>
      <c r="FR164" s="36">
        <f t="shared" si="52"/>
        <v>89063395</v>
      </c>
      <c r="GT164" s="15"/>
      <c r="GU164" s="15"/>
      <c r="GV164" s="26"/>
      <c r="GW164" s="14">
        <f t="shared" si="60"/>
        <v>0</v>
      </c>
      <c r="GX164" s="28">
        <f t="shared" si="61"/>
        <v>89063395</v>
      </c>
      <c r="GY164" s="59"/>
      <c r="GZ164" s="36">
        <f t="shared" si="48"/>
        <v>89063395</v>
      </c>
    </row>
    <row r="165" spans="1:208" s="62" customFormat="1" ht="30.2" hidden="1" customHeight="1">
      <c r="A165" s="10" t="s">
        <v>516</v>
      </c>
      <c r="B165" s="16" t="s">
        <v>142</v>
      </c>
      <c r="C165" s="19">
        <v>522</v>
      </c>
      <c r="D165" s="61" t="s">
        <v>128</v>
      </c>
      <c r="E165" s="61" t="s">
        <v>508</v>
      </c>
      <c r="AJ165" s="28">
        <f t="shared" si="53"/>
        <v>0</v>
      </c>
      <c r="AK165" s="13"/>
      <c r="AL165" s="36">
        <f t="shared" si="47"/>
        <v>0</v>
      </c>
      <c r="BO165" s="14">
        <f t="shared" si="54"/>
        <v>0</v>
      </c>
      <c r="BP165" s="28">
        <f t="shared" si="55"/>
        <v>0</v>
      </c>
      <c r="BQ165" s="13"/>
      <c r="BR165" s="36">
        <f t="shared" si="49"/>
        <v>0</v>
      </c>
      <c r="CX165" s="14">
        <f t="shared" si="63"/>
        <v>0</v>
      </c>
      <c r="CY165" s="28">
        <f t="shared" si="62"/>
        <v>0</v>
      </c>
      <c r="CZ165" s="59"/>
      <c r="DA165" s="36">
        <f t="shared" si="50"/>
        <v>0</v>
      </c>
      <c r="EF165" s="14">
        <f t="shared" si="56"/>
        <v>0</v>
      </c>
      <c r="EG165" s="28">
        <f t="shared" si="57"/>
        <v>0</v>
      </c>
      <c r="EH165" s="59"/>
      <c r="EI165" s="36">
        <f t="shared" si="51"/>
        <v>0</v>
      </c>
      <c r="FO165" s="14">
        <f t="shared" si="58"/>
        <v>0</v>
      </c>
      <c r="FP165" s="28">
        <f t="shared" si="59"/>
        <v>0</v>
      </c>
      <c r="FQ165" s="59"/>
      <c r="FR165" s="36">
        <f t="shared" si="52"/>
        <v>0</v>
      </c>
      <c r="GW165" s="14">
        <f t="shared" si="60"/>
        <v>0</v>
      </c>
      <c r="GX165" s="28">
        <f t="shared" si="61"/>
        <v>0</v>
      </c>
      <c r="GY165" s="59"/>
      <c r="GZ165" s="36">
        <f t="shared" si="48"/>
        <v>0</v>
      </c>
    </row>
    <row r="166" spans="1:208" ht="30.2" hidden="1" customHeight="1">
      <c r="A166" s="10" t="s">
        <v>516</v>
      </c>
      <c r="B166" s="16" t="s">
        <v>142</v>
      </c>
      <c r="C166" s="19">
        <v>522</v>
      </c>
      <c r="D166" s="2" t="s">
        <v>129</v>
      </c>
      <c r="E166" s="57" t="s">
        <v>130</v>
      </c>
      <c r="AJ166" s="28">
        <f t="shared" si="53"/>
        <v>0</v>
      </c>
      <c r="AK166" s="13"/>
      <c r="AL166" s="36">
        <f t="shared" si="47"/>
        <v>0</v>
      </c>
      <c r="BN166" s="15"/>
      <c r="BO166" s="14">
        <f t="shared" si="54"/>
        <v>0</v>
      </c>
      <c r="BP166" s="28">
        <f t="shared" si="55"/>
        <v>0</v>
      </c>
      <c r="BQ166" s="13"/>
      <c r="BR166" s="36">
        <f t="shared" si="49"/>
        <v>0</v>
      </c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15"/>
      <c r="CW166" s="15"/>
      <c r="CX166" s="14">
        <f t="shared" si="63"/>
        <v>0</v>
      </c>
      <c r="CY166" s="28">
        <f t="shared" si="62"/>
        <v>0</v>
      </c>
      <c r="CZ166" s="59"/>
      <c r="DA166" s="36">
        <f t="shared" si="50"/>
        <v>0</v>
      </c>
      <c r="ED166" s="15"/>
      <c r="EE166" s="15"/>
      <c r="EF166" s="14">
        <f t="shared" si="56"/>
        <v>0</v>
      </c>
      <c r="EG166" s="28">
        <f t="shared" si="57"/>
        <v>0</v>
      </c>
      <c r="EH166" s="59"/>
      <c r="EI166" s="36">
        <f t="shared" si="51"/>
        <v>0</v>
      </c>
      <c r="FM166" s="15"/>
      <c r="FN166" s="15"/>
      <c r="FO166" s="14">
        <f t="shared" si="58"/>
        <v>0</v>
      </c>
      <c r="FP166" s="28">
        <f t="shared" si="59"/>
        <v>0</v>
      </c>
      <c r="FQ166" s="59"/>
      <c r="FR166" s="36">
        <f t="shared" si="52"/>
        <v>0</v>
      </c>
      <c r="GT166" s="15"/>
      <c r="GU166" s="15"/>
      <c r="GV166" s="26"/>
      <c r="GW166" s="14">
        <f t="shared" si="60"/>
        <v>0</v>
      </c>
      <c r="GX166" s="28">
        <f t="shared" si="61"/>
        <v>0</v>
      </c>
      <c r="GY166" s="59"/>
      <c r="GZ166" s="36">
        <f t="shared" si="48"/>
        <v>0</v>
      </c>
    </row>
    <row r="167" spans="1:208" ht="30.2" hidden="1" customHeight="1">
      <c r="A167" s="10" t="s">
        <v>516</v>
      </c>
      <c r="B167" s="16" t="s">
        <v>142</v>
      </c>
      <c r="C167" s="19">
        <v>522</v>
      </c>
      <c r="D167" s="2" t="s">
        <v>131</v>
      </c>
      <c r="E167" s="57" t="s">
        <v>132</v>
      </c>
      <c r="X167" s="3">
        <v>35025</v>
      </c>
      <c r="AJ167" s="28">
        <f t="shared" si="53"/>
        <v>35025</v>
      </c>
      <c r="AK167" s="13">
        <v>35025</v>
      </c>
      <c r="AL167" s="36">
        <f t="shared" si="47"/>
        <v>0</v>
      </c>
      <c r="BN167" s="15"/>
      <c r="BO167" s="14">
        <f t="shared" si="54"/>
        <v>0</v>
      </c>
      <c r="BP167" s="28">
        <f t="shared" si="55"/>
        <v>35025</v>
      </c>
      <c r="BQ167" s="13">
        <v>35025</v>
      </c>
      <c r="BR167" s="36">
        <f t="shared" si="49"/>
        <v>0</v>
      </c>
      <c r="BS167" s="26"/>
      <c r="BT167" s="26"/>
      <c r="BU167" s="26"/>
      <c r="BV167" s="26"/>
      <c r="BW167" s="26"/>
      <c r="BX167" s="26"/>
      <c r="BY167" s="26"/>
      <c r="BZ167" s="26">
        <v>55804</v>
      </c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>
        <f>24000+11280</f>
        <v>35280</v>
      </c>
      <c r="CQ167" s="26"/>
      <c r="CR167" s="26"/>
      <c r="CS167" s="26"/>
      <c r="CT167" s="26"/>
      <c r="CU167" s="26"/>
      <c r="CV167" s="15"/>
      <c r="CW167" s="15"/>
      <c r="CX167" s="14">
        <f t="shared" si="63"/>
        <v>91084</v>
      </c>
      <c r="CY167" s="28">
        <f t="shared" si="62"/>
        <v>126109</v>
      </c>
      <c r="CZ167" s="59">
        <v>126109</v>
      </c>
      <c r="DA167" s="36">
        <f t="shared" si="50"/>
        <v>0</v>
      </c>
      <c r="ED167" s="15"/>
      <c r="EE167" s="15"/>
      <c r="EF167" s="14">
        <f t="shared" si="56"/>
        <v>0</v>
      </c>
      <c r="EG167" s="28">
        <f t="shared" si="57"/>
        <v>126109</v>
      </c>
      <c r="EH167" s="59"/>
      <c r="EI167" s="36">
        <f t="shared" si="51"/>
        <v>126109</v>
      </c>
      <c r="FM167" s="15"/>
      <c r="FN167" s="15"/>
      <c r="FO167" s="14">
        <f t="shared" si="58"/>
        <v>0</v>
      </c>
      <c r="FP167" s="28">
        <f t="shared" si="59"/>
        <v>126109</v>
      </c>
      <c r="FQ167" s="59"/>
      <c r="FR167" s="36">
        <f t="shared" si="52"/>
        <v>126109</v>
      </c>
      <c r="GT167" s="15"/>
      <c r="GU167" s="15"/>
      <c r="GV167" s="26"/>
      <c r="GW167" s="14">
        <f t="shared" si="60"/>
        <v>0</v>
      </c>
      <c r="GX167" s="28">
        <f t="shared" si="61"/>
        <v>126109</v>
      </c>
      <c r="GY167" s="59"/>
      <c r="GZ167" s="36">
        <f t="shared" si="48"/>
        <v>126109</v>
      </c>
    </row>
    <row r="168" spans="1:208" ht="30.2" hidden="1" customHeight="1">
      <c r="A168" s="10" t="s">
        <v>516</v>
      </c>
      <c r="B168" s="16" t="s">
        <v>29</v>
      </c>
      <c r="C168" s="19">
        <v>523</v>
      </c>
      <c r="D168" s="2" t="s">
        <v>122</v>
      </c>
      <c r="E168" s="57" t="s">
        <v>123</v>
      </c>
      <c r="AJ168" s="28">
        <f t="shared" si="53"/>
        <v>0</v>
      </c>
      <c r="AK168" s="13"/>
      <c r="AL168" s="36">
        <f t="shared" si="47"/>
        <v>0</v>
      </c>
      <c r="BN168" s="15"/>
      <c r="BO168" s="14">
        <f t="shared" si="54"/>
        <v>0</v>
      </c>
      <c r="BP168" s="28">
        <f t="shared" si="55"/>
        <v>0</v>
      </c>
      <c r="BQ168" s="13"/>
      <c r="BR168" s="36">
        <f t="shared" si="49"/>
        <v>0</v>
      </c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15"/>
      <c r="CW168" s="15"/>
      <c r="CX168" s="14">
        <f t="shared" si="63"/>
        <v>0</v>
      </c>
      <c r="CY168" s="28">
        <f t="shared" si="62"/>
        <v>0</v>
      </c>
      <c r="CZ168" s="59"/>
      <c r="DA168" s="36">
        <f t="shared" si="50"/>
        <v>0</v>
      </c>
      <c r="ED168" s="15"/>
      <c r="EE168" s="15"/>
      <c r="EF168" s="14">
        <f t="shared" si="56"/>
        <v>0</v>
      </c>
      <c r="EG168" s="28">
        <f t="shared" si="57"/>
        <v>0</v>
      </c>
      <c r="EH168" s="59"/>
      <c r="EI168" s="36">
        <f t="shared" si="51"/>
        <v>0</v>
      </c>
      <c r="FM168" s="15"/>
      <c r="FN168" s="15"/>
      <c r="FO168" s="14">
        <f t="shared" si="58"/>
        <v>0</v>
      </c>
      <c r="FP168" s="28">
        <f t="shared" si="59"/>
        <v>0</v>
      </c>
      <c r="FQ168" s="59"/>
      <c r="FR168" s="36">
        <f t="shared" si="52"/>
        <v>0</v>
      </c>
      <c r="GT168" s="15"/>
      <c r="GU168" s="15"/>
      <c r="GV168" s="26"/>
      <c r="GW168" s="14">
        <f t="shared" si="60"/>
        <v>0</v>
      </c>
      <c r="GX168" s="28">
        <f t="shared" si="61"/>
        <v>0</v>
      </c>
      <c r="GY168" s="59"/>
      <c r="GZ168" s="36">
        <f t="shared" si="48"/>
        <v>0</v>
      </c>
    </row>
    <row r="169" spans="1:208" ht="30.2" hidden="1" customHeight="1">
      <c r="A169" s="10" t="s">
        <v>516</v>
      </c>
      <c r="B169" s="16" t="s">
        <v>29</v>
      </c>
      <c r="C169" s="19">
        <v>523</v>
      </c>
      <c r="D169" s="2" t="s">
        <v>122</v>
      </c>
      <c r="E169" s="57" t="s">
        <v>125</v>
      </c>
      <c r="AJ169" s="28">
        <f t="shared" si="53"/>
        <v>0</v>
      </c>
      <c r="AK169" s="13"/>
      <c r="AL169" s="36">
        <f t="shared" si="47"/>
        <v>0</v>
      </c>
      <c r="BN169" s="15"/>
      <c r="BO169" s="14">
        <f t="shared" si="54"/>
        <v>0</v>
      </c>
      <c r="BP169" s="28">
        <f t="shared" si="55"/>
        <v>0</v>
      </c>
      <c r="BQ169" s="13"/>
      <c r="BR169" s="36">
        <f t="shared" si="49"/>
        <v>0</v>
      </c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15"/>
      <c r="CW169" s="15"/>
      <c r="CX169" s="14">
        <f t="shared" si="63"/>
        <v>0</v>
      </c>
      <c r="CY169" s="28">
        <f t="shared" si="62"/>
        <v>0</v>
      </c>
      <c r="CZ169" s="59"/>
      <c r="DA169" s="36">
        <f t="shared" si="50"/>
        <v>0</v>
      </c>
      <c r="ED169" s="15"/>
      <c r="EE169" s="15"/>
      <c r="EF169" s="14">
        <f t="shared" si="56"/>
        <v>0</v>
      </c>
      <c r="EG169" s="28">
        <f t="shared" si="57"/>
        <v>0</v>
      </c>
      <c r="EH169" s="59"/>
      <c r="EI169" s="36">
        <f t="shared" si="51"/>
        <v>0</v>
      </c>
      <c r="FM169" s="15"/>
      <c r="FN169" s="15"/>
      <c r="FO169" s="14">
        <f t="shared" si="58"/>
        <v>0</v>
      </c>
      <c r="FP169" s="28">
        <f t="shared" si="59"/>
        <v>0</v>
      </c>
      <c r="FQ169" s="59"/>
      <c r="FR169" s="36">
        <f t="shared" si="52"/>
        <v>0</v>
      </c>
      <c r="GT169" s="15"/>
      <c r="GU169" s="15"/>
      <c r="GV169" s="26"/>
      <c r="GW169" s="14">
        <f t="shared" si="60"/>
        <v>0</v>
      </c>
      <c r="GX169" s="28">
        <f t="shared" si="61"/>
        <v>0</v>
      </c>
      <c r="GY169" s="59"/>
      <c r="GZ169" s="36">
        <f t="shared" si="48"/>
        <v>0</v>
      </c>
    </row>
    <row r="170" spans="1:208" ht="30.2" hidden="1" customHeight="1">
      <c r="A170" s="10" t="s">
        <v>516</v>
      </c>
      <c r="B170" s="16" t="s">
        <v>29</v>
      </c>
      <c r="C170" s="19">
        <v>523</v>
      </c>
      <c r="D170" s="2" t="s">
        <v>122</v>
      </c>
      <c r="E170" s="57" t="s">
        <v>126</v>
      </c>
      <c r="Q170" s="3">
        <f>655+3698</f>
        <v>4353</v>
      </c>
      <c r="AJ170" s="28">
        <f t="shared" si="53"/>
        <v>4353</v>
      </c>
      <c r="AK170" s="13">
        <v>4353</v>
      </c>
      <c r="AL170" s="36">
        <f t="shared" si="47"/>
        <v>0</v>
      </c>
      <c r="BN170" s="15"/>
      <c r="BO170" s="14">
        <f t="shared" si="54"/>
        <v>0</v>
      </c>
      <c r="BP170" s="28">
        <f t="shared" si="55"/>
        <v>4353</v>
      </c>
      <c r="BQ170" s="13">
        <v>4353</v>
      </c>
      <c r="BR170" s="36">
        <f t="shared" si="49"/>
        <v>0</v>
      </c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15"/>
      <c r="CW170" s="15"/>
      <c r="CX170" s="14">
        <f t="shared" si="63"/>
        <v>0</v>
      </c>
      <c r="CY170" s="28">
        <f t="shared" si="62"/>
        <v>4353</v>
      </c>
      <c r="CZ170" s="59">
        <v>4353</v>
      </c>
      <c r="DA170" s="36">
        <f t="shared" si="50"/>
        <v>0</v>
      </c>
      <c r="ED170" s="15"/>
      <c r="EE170" s="15"/>
      <c r="EF170" s="14">
        <f t="shared" si="56"/>
        <v>0</v>
      </c>
      <c r="EG170" s="28">
        <f t="shared" si="57"/>
        <v>4353</v>
      </c>
      <c r="EH170" s="59"/>
      <c r="EI170" s="36">
        <f t="shared" si="51"/>
        <v>4353</v>
      </c>
      <c r="FM170" s="15"/>
      <c r="FN170" s="15"/>
      <c r="FO170" s="14">
        <f t="shared" si="58"/>
        <v>0</v>
      </c>
      <c r="FP170" s="28">
        <f t="shared" si="59"/>
        <v>4353</v>
      </c>
      <c r="FQ170" s="59"/>
      <c r="FR170" s="36">
        <f t="shared" si="52"/>
        <v>4353</v>
      </c>
      <c r="GT170" s="15"/>
      <c r="GU170" s="15"/>
      <c r="GV170" s="26"/>
      <c r="GW170" s="14">
        <f t="shared" si="60"/>
        <v>0</v>
      </c>
      <c r="GX170" s="28">
        <f t="shared" si="61"/>
        <v>4353</v>
      </c>
      <c r="GY170" s="59"/>
      <c r="GZ170" s="36">
        <f t="shared" si="48"/>
        <v>4353</v>
      </c>
    </row>
    <row r="171" spans="1:208" ht="30.2" hidden="1" customHeight="1">
      <c r="A171" s="10" t="s">
        <v>516</v>
      </c>
      <c r="B171" s="16" t="s">
        <v>29</v>
      </c>
      <c r="C171" s="19">
        <v>523</v>
      </c>
      <c r="D171" s="2" t="s">
        <v>0</v>
      </c>
      <c r="E171" s="57" t="s">
        <v>127</v>
      </c>
      <c r="Q171" s="3">
        <v>2390</v>
      </c>
      <c r="S171" s="56"/>
      <c r="AJ171" s="28">
        <f t="shared" si="53"/>
        <v>2390</v>
      </c>
      <c r="AK171" s="13">
        <v>2390</v>
      </c>
      <c r="AL171" s="36">
        <f t="shared" si="47"/>
        <v>0</v>
      </c>
      <c r="BN171" s="15"/>
      <c r="BO171" s="14">
        <f t="shared" si="54"/>
        <v>0</v>
      </c>
      <c r="BP171" s="28">
        <f t="shared" si="55"/>
        <v>2390</v>
      </c>
      <c r="BQ171" s="13">
        <v>2390</v>
      </c>
      <c r="BR171" s="36">
        <f t="shared" si="49"/>
        <v>0</v>
      </c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15"/>
      <c r="CW171" s="15"/>
      <c r="CX171" s="14">
        <f t="shared" si="63"/>
        <v>0</v>
      </c>
      <c r="CY171" s="28">
        <f t="shared" si="62"/>
        <v>2390</v>
      </c>
      <c r="CZ171" s="59">
        <v>2390</v>
      </c>
      <c r="DA171" s="36">
        <f t="shared" si="50"/>
        <v>0</v>
      </c>
      <c r="ED171" s="15"/>
      <c r="EE171" s="15"/>
      <c r="EF171" s="14">
        <f t="shared" si="56"/>
        <v>0</v>
      </c>
      <c r="EG171" s="28">
        <f t="shared" si="57"/>
        <v>2390</v>
      </c>
      <c r="EH171" s="59"/>
      <c r="EI171" s="36">
        <f t="shared" si="51"/>
        <v>2390</v>
      </c>
      <c r="FM171" s="15"/>
      <c r="FN171" s="15"/>
      <c r="FO171" s="14">
        <f t="shared" si="58"/>
        <v>0</v>
      </c>
      <c r="FP171" s="28">
        <f t="shared" si="59"/>
        <v>2390</v>
      </c>
      <c r="FQ171" s="59"/>
      <c r="FR171" s="36">
        <f t="shared" si="52"/>
        <v>2390</v>
      </c>
      <c r="GT171" s="15"/>
      <c r="GU171" s="15"/>
      <c r="GV171" s="26"/>
      <c r="GW171" s="14">
        <f t="shared" si="60"/>
        <v>0</v>
      </c>
      <c r="GX171" s="28">
        <f t="shared" si="61"/>
        <v>2390</v>
      </c>
      <c r="GY171" s="59"/>
      <c r="GZ171" s="36">
        <f t="shared" si="48"/>
        <v>2390</v>
      </c>
    </row>
    <row r="172" spans="1:208" ht="30.2" hidden="1" customHeight="1">
      <c r="A172" s="10" t="s">
        <v>516</v>
      </c>
      <c r="B172" s="16" t="s">
        <v>29</v>
      </c>
      <c r="C172" s="19">
        <v>523</v>
      </c>
      <c r="D172" s="2" t="s">
        <v>128</v>
      </c>
      <c r="E172" s="57" t="s">
        <v>505</v>
      </c>
      <c r="F172" s="3">
        <v>26562000</v>
      </c>
      <c r="Q172" s="3">
        <v>84037</v>
      </c>
      <c r="AG172" s="3">
        <v>84037</v>
      </c>
      <c r="AJ172" s="28">
        <f t="shared" si="53"/>
        <v>26730074</v>
      </c>
      <c r="AK172" s="13">
        <v>26730074</v>
      </c>
      <c r="AL172" s="36">
        <f t="shared" si="47"/>
        <v>0</v>
      </c>
      <c r="BN172" s="15"/>
      <c r="BO172" s="14">
        <f t="shared" si="54"/>
        <v>0</v>
      </c>
      <c r="BP172" s="28">
        <f t="shared" si="55"/>
        <v>26730074</v>
      </c>
      <c r="BQ172" s="13">
        <v>26730074</v>
      </c>
      <c r="BR172" s="36">
        <f t="shared" si="49"/>
        <v>0</v>
      </c>
      <c r="BS172" s="26"/>
      <c r="BT172" s="26">
        <v>108652</v>
      </c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>
        <v>306699</v>
      </c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15">
        <v>18400000</v>
      </c>
      <c r="CW172" s="15"/>
      <c r="CX172" s="14">
        <f t="shared" si="63"/>
        <v>18815351</v>
      </c>
      <c r="CY172" s="28">
        <f t="shared" si="62"/>
        <v>45545425</v>
      </c>
      <c r="CZ172" s="59">
        <v>45545425</v>
      </c>
      <c r="DA172" s="36">
        <f t="shared" si="50"/>
        <v>0</v>
      </c>
      <c r="DH172" s="3">
        <v>10320</v>
      </c>
      <c r="ED172" s="15"/>
      <c r="EE172" s="15"/>
      <c r="EF172" s="14">
        <f t="shared" si="56"/>
        <v>10320</v>
      </c>
      <c r="EG172" s="28">
        <f t="shared" si="57"/>
        <v>45555745</v>
      </c>
      <c r="EH172" s="59"/>
      <c r="EI172" s="36">
        <f t="shared" si="51"/>
        <v>45555745</v>
      </c>
      <c r="FM172" s="15"/>
      <c r="FN172" s="15"/>
      <c r="FO172" s="14">
        <f t="shared" si="58"/>
        <v>0</v>
      </c>
      <c r="FP172" s="28">
        <f t="shared" si="59"/>
        <v>45555745</v>
      </c>
      <c r="FQ172" s="59"/>
      <c r="FR172" s="36">
        <f t="shared" si="52"/>
        <v>45555745</v>
      </c>
      <c r="GT172" s="15"/>
      <c r="GU172" s="15"/>
      <c r="GV172" s="26"/>
      <c r="GW172" s="14">
        <f t="shared" si="60"/>
        <v>0</v>
      </c>
      <c r="GX172" s="28">
        <f t="shared" si="61"/>
        <v>45555745</v>
      </c>
      <c r="GY172" s="59"/>
      <c r="GZ172" s="36">
        <f t="shared" si="48"/>
        <v>45555745</v>
      </c>
    </row>
    <row r="173" spans="1:208" s="62" customFormat="1" ht="30.2" hidden="1" customHeight="1">
      <c r="A173" s="10" t="s">
        <v>516</v>
      </c>
      <c r="B173" s="16" t="s">
        <v>29</v>
      </c>
      <c r="C173" s="19">
        <v>523</v>
      </c>
      <c r="D173" s="61" t="s">
        <v>128</v>
      </c>
      <c r="E173" s="61" t="s">
        <v>508</v>
      </c>
      <c r="AJ173" s="28">
        <f t="shared" si="53"/>
        <v>0</v>
      </c>
      <c r="AK173" s="13"/>
      <c r="AL173" s="36">
        <f t="shared" si="47"/>
        <v>0</v>
      </c>
      <c r="BO173" s="14">
        <f t="shared" si="54"/>
        <v>0</v>
      </c>
      <c r="BP173" s="28">
        <f t="shared" si="55"/>
        <v>0</v>
      </c>
      <c r="BQ173" s="13"/>
      <c r="BR173" s="36">
        <f t="shared" si="49"/>
        <v>0</v>
      </c>
      <c r="CX173" s="14">
        <f t="shared" si="63"/>
        <v>0</v>
      </c>
      <c r="CY173" s="28">
        <f t="shared" si="62"/>
        <v>0</v>
      </c>
      <c r="CZ173" s="59"/>
      <c r="DA173" s="36">
        <f t="shared" si="50"/>
        <v>0</v>
      </c>
      <c r="EF173" s="14">
        <f t="shared" si="56"/>
        <v>0</v>
      </c>
      <c r="EG173" s="28">
        <f t="shared" si="57"/>
        <v>0</v>
      </c>
      <c r="EH173" s="59"/>
      <c r="EI173" s="36">
        <f t="shared" si="51"/>
        <v>0</v>
      </c>
      <c r="FO173" s="14">
        <f t="shared" si="58"/>
        <v>0</v>
      </c>
      <c r="FP173" s="28">
        <f t="shared" si="59"/>
        <v>0</v>
      </c>
      <c r="FQ173" s="59"/>
      <c r="FR173" s="36">
        <f t="shared" si="52"/>
        <v>0</v>
      </c>
      <c r="GW173" s="14">
        <f t="shared" si="60"/>
        <v>0</v>
      </c>
      <c r="GX173" s="28">
        <f t="shared" si="61"/>
        <v>0</v>
      </c>
      <c r="GY173" s="59"/>
      <c r="GZ173" s="36">
        <f t="shared" si="48"/>
        <v>0</v>
      </c>
    </row>
    <row r="174" spans="1:208" ht="30.2" hidden="1" customHeight="1">
      <c r="A174" s="10" t="s">
        <v>516</v>
      </c>
      <c r="B174" s="16" t="s">
        <v>29</v>
      </c>
      <c r="C174" s="19">
        <v>523</v>
      </c>
      <c r="D174" s="2" t="s">
        <v>129</v>
      </c>
      <c r="E174" s="57" t="s">
        <v>130</v>
      </c>
      <c r="AJ174" s="28">
        <f t="shared" si="53"/>
        <v>0</v>
      </c>
      <c r="AK174" s="13"/>
      <c r="AL174" s="36">
        <f t="shared" si="47"/>
        <v>0</v>
      </c>
      <c r="BN174" s="15"/>
      <c r="BO174" s="14">
        <f t="shared" si="54"/>
        <v>0</v>
      </c>
      <c r="BP174" s="28">
        <f t="shared" si="55"/>
        <v>0</v>
      </c>
      <c r="BQ174" s="13"/>
      <c r="BR174" s="36">
        <f t="shared" si="49"/>
        <v>0</v>
      </c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6"/>
      <c r="CU174" s="26"/>
      <c r="CV174" s="15"/>
      <c r="CW174" s="15"/>
      <c r="CX174" s="14">
        <f t="shared" si="63"/>
        <v>0</v>
      </c>
      <c r="CY174" s="28">
        <f t="shared" si="62"/>
        <v>0</v>
      </c>
      <c r="CZ174" s="59"/>
      <c r="DA174" s="36">
        <f t="shared" si="50"/>
        <v>0</v>
      </c>
      <c r="ED174" s="15"/>
      <c r="EE174" s="15"/>
      <c r="EF174" s="14">
        <f t="shared" si="56"/>
        <v>0</v>
      </c>
      <c r="EG174" s="28">
        <f t="shared" si="57"/>
        <v>0</v>
      </c>
      <c r="EH174" s="59"/>
      <c r="EI174" s="36">
        <f t="shared" si="51"/>
        <v>0</v>
      </c>
      <c r="FM174" s="15"/>
      <c r="FN174" s="15"/>
      <c r="FO174" s="14">
        <f t="shared" si="58"/>
        <v>0</v>
      </c>
      <c r="FP174" s="28">
        <f t="shared" si="59"/>
        <v>0</v>
      </c>
      <c r="FQ174" s="59"/>
      <c r="FR174" s="36">
        <f t="shared" si="52"/>
        <v>0</v>
      </c>
      <c r="GT174" s="15"/>
      <c r="GU174" s="15"/>
      <c r="GV174" s="26"/>
      <c r="GW174" s="14">
        <f t="shared" si="60"/>
        <v>0</v>
      </c>
      <c r="GX174" s="28">
        <f t="shared" si="61"/>
        <v>0</v>
      </c>
      <c r="GY174" s="59"/>
      <c r="GZ174" s="36">
        <f t="shared" si="48"/>
        <v>0</v>
      </c>
    </row>
    <row r="175" spans="1:208" ht="30.2" hidden="1" customHeight="1">
      <c r="A175" s="10" t="s">
        <v>516</v>
      </c>
      <c r="B175" s="16" t="s">
        <v>29</v>
      </c>
      <c r="C175" s="19">
        <v>523</v>
      </c>
      <c r="D175" s="2" t="s">
        <v>131</v>
      </c>
      <c r="E175" s="57" t="s">
        <v>132</v>
      </c>
      <c r="AJ175" s="28">
        <f t="shared" si="53"/>
        <v>0</v>
      </c>
      <c r="AK175" s="13"/>
      <c r="AL175" s="36">
        <f t="shared" si="47"/>
        <v>0</v>
      </c>
      <c r="AV175" s="3">
        <v>317985</v>
      </c>
      <c r="BN175" s="15"/>
      <c r="BO175" s="14">
        <f t="shared" si="54"/>
        <v>317985</v>
      </c>
      <c r="BP175" s="28">
        <f t="shared" si="55"/>
        <v>317985</v>
      </c>
      <c r="BQ175" s="13">
        <v>317985</v>
      </c>
      <c r="BR175" s="36">
        <f t="shared" si="49"/>
        <v>0</v>
      </c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6"/>
      <c r="CS175" s="26"/>
      <c r="CT175" s="26"/>
      <c r="CU175" s="26"/>
      <c r="CV175" s="15"/>
      <c r="CW175" s="15"/>
      <c r="CX175" s="14">
        <f t="shared" si="63"/>
        <v>0</v>
      </c>
      <c r="CY175" s="28">
        <f t="shared" si="62"/>
        <v>317985</v>
      </c>
      <c r="CZ175" s="59">
        <v>317985</v>
      </c>
      <c r="DA175" s="36">
        <f t="shared" si="50"/>
        <v>0</v>
      </c>
      <c r="ED175" s="15"/>
      <c r="EE175" s="15"/>
      <c r="EF175" s="14">
        <f t="shared" si="56"/>
        <v>0</v>
      </c>
      <c r="EG175" s="28">
        <f t="shared" si="57"/>
        <v>317985</v>
      </c>
      <c r="EH175" s="59"/>
      <c r="EI175" s="36">
        <f t="shared" si="51"/>
        <v>317985</v>
      </c>
      <c r="FM175" s="15"/>
      <c r="FN175" s="15"/>
      <c r="FO175" s="14">
        <f t="shared" si="58"/>
        <v>0</v>
      </c>
      <c r="FP175" s="28">
        <f t="shared" si="59"/>
        <v>317985</v>
      </c>
      <c r="FQ175" s="59"/>
      <c r="FR175" s="36">
        <f t="shared" si="52"/>
        <v>317985</v>
      </c>
      <c r="GT175" s="15"/>
      <c r="GU175" s="15"/>
      <c r="GV175" s="26"/>
      <c r="GW175" s="14">
        <f t="shared" si="60"/>
        <v>0</v>
      </c>
      <c r="GX175" s="28">
        <f t="shared" si="61"/>
        <v>317985</v>
      </c>
      <c r="GY175" s="59"/>
      <c r="GZ175" s="36">
        <f t="shared" si="48"/>
        <v>317985</v>
      </c>
    </row>
    <row r="176" spans="1:208" ht="30.2" hidden="1" customHeight="1">
      <c r="A176" s="10" t="s">
        <v>516</v>
      </c>
      <c r="B176" s="16" t="s">
        <v>30</v>
      </c>
      <c r="C176" s="19">
        <v>524</v>
      </c>
      <c r="D176" s="2" t="s">
        <v>122</v>
      </c>
      <c r="E176" s="57" t="s">
        <v>123</v>
      </c>
      <c r="AJ176" s="28">
        <f t="shared" si="53"/>
        <v>0</v>
      </c>
      <c r="AK176" s="13"/>
      <c r="AL176" s="36">
        <f t="shared" si="47"/>
        <v>0</v>
      </c>
      <c r="BN176" s="15"/>
      <c r="BO176" s="14">
        <f t="shared" si="54"/>
        <v>0</v>
      </c>
      <c r="BP176" s="28">
        <f t="shared" si="55"/>
        <v>0</v>
      </c>
      <c r="BQ176" s="13"/>
      <c r="BR176" s="36">
        <f t="shared" si="49"/>
        <v>0</v>
      </c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26"/>
      <c r="CR176" s="26"/>
      <c r="CS176" s="26"/>
      <c r="CT176" s="26"/>
      <c r="CU176" s="26"/>
      <c r="CV176" s="15"/>
      <c r="CW176" s="15"/>
      <c r="CX176" s="14">
        <f t="shared" si="63"/>
        <v>0</v>
      </c>
      <c r="CY176" s="28">
        <f t="shared" si="62"/>
        <v>0</v>
      </c>
      <c r="CZ176" s="59"/>
      <c r="DA176" s="36">
        <f t="shared" si="50"/>
        <v>0</v>
      </c>
      <c r="ED176" s="15"/>
      <c r="EE176" s="15"/>
      <c r="EF176" s="14">
        <f t="shared" si="56"/>
        <v>0</v>
      </c>
      <c r="EG176" s="28">
        <f t="shared" si="57"/>
        <v>0</v>
      </c>
      <c r="EH176" s="59"/>
      <c r="EI176" s="36">
        <f t="shared" si="51"/>
        <v>0</v>
      </c>
      <c r="FM176" s="15"/>
      <c r="FN176" s="15"/>
      <c r="FO176" s="14">
        <f t="shared" si="58"/>
        <v>0</v>
      </c>
      <c r="FP176" s="28">
        <f t="shared" si="59"/>
        <v>0</v>
      </c>
      <c r="FQ176" s="59"/>
      <c r="FR176" s="36">
        <f t="shared" si="52"/>
        <v>0</v>
      </c>
      <c r="GT176" s="15"/>
      <c r="GU176" s="15"/>
      <c r="GV176" s="26"/>
      <c r="GW176" s="14">
        <f t="shared" si="60"/>
        <v>0</v>
      </c>
      <c r="GX176" s="28">
        <f t="shared" si="61"/>
        <v>0</v>
      </c>
      <c r="GY176" s="59"/>
      <c r="GZ176" s="36">
        <f t="shared" si="48"/>
        <v>0</v>
      </c>
    </row>
    <row r="177" spans="1:208" ht="30.2" hidden="1" customHeight="1">
      <c r="A177" s="10" t="s">
        <v>516</v>
      </c>
      <c r="B177" s="16" t="s">
        <v>30</v>
      </c>
      <c r="C177" s="19">
        <v>524</v>
      </c>
      <c r="D177" s="2" t="s">
        <v>122</v>
      </c>
      <c r="E177" s="57" t="s">
        <v>125</v>
      </c>
      <c r="AJ177" s="28">
        <f t="shared" si="53"/>
        <v>0</v>
      </c>
      <c r="AK177" s="13"/>
      <c r="AL177" s="36">
        <f t="shared" si="47"/>
        <v>0</v>
      </c>
      <c r="BN177" s="15"/>
      <c r="BO177" s="14">
        <f t="shared" si="54"/>
        <v>0</v>
      </c>
      <c r="BP177" s="28">
        <f t="shared" si="55"/>
        <v>0</v>
      </c>
      <c r="BQ177" s="13"/>
      <c r="BR177" s="36">
        <f t="shared" si="49"/>
        <v>0</v>
      </c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15"/>
      <c r="CW177" s="15"/>
      <c r="CX177" s="14">
        <f t="shared" si="63"/>
        <v>0</v>
      </c>
      <c r="CY177" s="28">
        <f t="shared" si="62"/>
        <v>0</v>
      </c>
      <c r="CZ177" s="59"/>
      <c r="DA177" s="36">
        <f t="shared" si="50"/>
        <v>0</v>
      </c>
      <c r="DH177" s="3">
        <v>39682</v>
      </c>
      <c r="ED177" s="15"/>
      <c r="EE177" s="15"/>
      <c r="EF177" s="14">
        <f t="shared" si="56"/>
        <v>39682</v>
      </c>
      <c r="EG177" s="28">
        <f t="shared" si="57"/>
        <v>39682</v>
      </c>
      <c r="EH177" s="59"/>
      <c r="EI177" s="36">
        <f t="shared" si="51"/>
        <v>39682</v>
      </c>
      <c r="FM177" s="15"/>
      <c r="FN177" s="15"/>
      <c r="FO177" s="14">
        <f t="shared" si="58"/>
        <v>0</v>
      </c>
      <c r="FP177" s="28">
        <f t="shared" si="59"/>
        <v>39682</v>
      </c>
      <c r="FQ177" s="59"/>
      <c r="FR177" s="36">
        <f t="shared" si="52"/>
        <v>39682</v>
      </c>
      <c r="GT177" s="15"/>
      <c r="GU177" s="15"/>
      <c r="GV177" s="26"/>
      <c r="GW177" s="14">
        <f t="shared" si="60"/>
        <v>0</v>
      </c>
      <c r="GX177" s="28">
        <f t="shared" si="61"/>
        <v>39682</v>
      </c>
      <c r="GY177" s="59"/>
      <c r="GZ177" s="36">
        <f t="shared" si="48"/>
        <v>39682</v>
      </c>
    </row>
    <row r="178" spans="1:208" ht="30.2" hidden="1" customHeight="1">
      <c r="A178" s="10" t="s">
        <v>516</v>
      </c>
      <c r="B178" s="16" t="s">
        <v>30</v>
      </c>
      <c r="C178" s="19">
        <v>524</v>
      </c>
      <c r="D178" s="2" t="s">
        <v>122</v>
      </c>
      <c r="E178" s="57" t="s">
        <v>126</v>
      </c>
      <c r="AJ178" s="28">
        <f t="shared" si="53"/>
        <v>0</v>
      </c>
      <c r="AK178" s="13"/>
      <c r="AL178" s="36">
        <f t="shared" si="47"/>
        <v>0</v>
      </c>
      <c r="BN178" s="15"/>
      <c r="BO178" s="14">
        <f t="shared" si="54"/>
        <v>0</v>
      </c>
      <c r="BP178" s="28">
        <f t="shared" si="55"/>
        <v>0</v>
      </c>
      <c r="BQ178" s="13"/>
      <c r="BR178" s="36">
        <f t="shared" si="49"/>
        <v>0</v>
      </c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6"/>
      <c r="CU178" s="26"/>
      <c r="CV178" s="15"/>
      <c r="CW178" s="15"/>
      <c r="CX178" s="14">
        <f t="shared" si="63"/>
        <v>0</v>
      </c>
      <c r="CY178" s="28">
        <f t="shared" si="62"/>
        <v>0</v>
      </c>
      <c r="CZ178" s="59"/>
      <c r="DA178" s="36">
        <f t="shared" si="50"/>
        <v>0</v>
      </c>
      <c r="ED178" s="15"/>
      <c r="EE178" s="15"/>
      <c r="EF178" s="14">
        <f t="shared" si="56"/>
        <v>0</v>
      </c>
      <c r="EG178" s="28">
        <f t="shared" si="57"/>
        <v>0</v>
      </c>
      <c r="EH178" s="59"/>
      <c r="EI178" s="36">
        <f t="shared" si="51"/>
        <v>0</v>
      </c>
      <c r="FM178" s="15"/>
      <c r="FN178" s="15"/>
      <c r="FO178" s="14">
        <f t="shared" si="58"/>
        <v>0</v>
      </c>
      <c r="FP178" s="28">
        <f t="shared" si="59"/>
        <v>0</v>
      </c>
      <c r="FQ178" s="59"/>
      <c r="FR178" s="36">
        <f t="shared" si="52"/>
        <v>0</v>
      </c>
      <c r="GT178" s="15"/>
      <c r="GU178" s="15"/>
      <c r="GV178" s="26"/>
      <c r="GW178" s="14">
        <f t="shared" si="60"/>
        <v>0</v>
      </c>
      <c r="GX178" s="28">
        <f t="shared" si="61"/>
        <v>0</v>
      </c>
      <c r="GY178" s="59"/>
      <c r="GZ178" s="36">
        <f t="shared" si="48"/>
        <v>0</v>
      </c>
    </row>
    <row r="179" spans="1:208" ht="30.2" hidden="1" customHeight="1">
      <c r="A179" s="10" t="s">
        <v>516</v>
      </c>
      <c r="B179" s="16" t="s">
        <v>30</v>
      </c>
      <c r="C179" s="19">
        <v>524</v>
      </c>
      <c r="D179" s="2" t="s">
        <v>0</v>
      </c>
      <c r="E179" s="57" t="s">
        <v>127</v>
      </c>
      <c r="AJ179" s="28">
        <f t="shared" si="53"/>
        <v>0</v>
      </c>
      <c r="AK179" s="13"/>
      <c r="AL179" s="36">
        <f t="shared" si="47"/>
        <v>0</v>
      </c>
      <c r="BN179" s="15"/>
      <c r="BO179" s="14">
        <f t="shared" si="54"/>
        <v>0</v>
      </c>
      <c r="BP179" s="28">
        <f t="shared" si="55"/>
        <v>0</v>
      </c>
      <c r="BQ179" s="13"/>
      <c r="BR179" s="36">
        <f t="shared" si="49"/>
        <v>0</v>
      </c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15"/>
      <c r="CW179" s="15"/>
      <c r="CX179" s="14">
        <f t="shared" si="63"/>
        <v>0</v>
      </c>
      <c r="CY179" s="28">
        <f t="shared" si="62"/>
        <v>0</v>
      </c>
      <c r="CZ179" s="59"/>
      <c r="DA179" s="36">
        <f t="shared" si="50"/>
        <v>0</v>
      </c>
      <c r="ED179" s="15"/>
      <c r="EE179" s="15"/>
      <c r="EF179" s="14">
        <f t="shared" si="56"/>
        <v>0</v>
      </c>
      <c r="EG179" s="28">
        <f t="shared" si="57"/>
        <v>0</v>
      </c>
      <c r="EH179" s="59"/>
      <c r="EI179" s="36">
        <f t="shared" si="51"/>
        <v>0</v>
      </c>
      <c r="FM179" s="15"/>
      <c r="FN179" s="15"/>
      <c r="FO179" s="14">
        <f t="shared" si="58"/>
        <v>0</v>
      </c>
      <c r="FP179" s="28">
        <f t="shared" si="59"/>
        <v>0</v>
      </c>
      <c r="FQ179" s="59"/>
      <c r="FR179" s="36">
        <f t="shared" si="52"/>
        <v>0</v>
      </c>
      <c r="GT179" s="15"/>
      <c r="GU179" s="15"/>
      <c r="GV179" s="26"/>
      <c r="GW179" s="14">
        <f t="shared" si="60"/>
        <v>0</v>
      </c>
      <c r="GX179" s="28">
        <f t="shared" si="61"/>
        <v>0</v>
      </c>
      <c r="GY179" s="59"/>
      <c r="GZ179" s="36">
        <f t="shared" si="48"/>
        <v>0</v>
      </c>
    </row>
    <row r="180" spans="1:208" ht="30.2" hidden="1" customHeight="1">
      <c r="A180" s="10" t="s">
        <v>516</v>
      </c>
      <c r="B180" s="16" t="s">
        <v>30</v>
      </c>
      <c r="C180" s="19">
        <v>524</v>
      </c>
      <c r="D180" s="2" t="s">
        <v>128</v>
      </c>
      <c r="E180" s="57" t="s">
        <v>505</v>
      </c>
      <c r="F180" s="3">
        <v>8470000</v>
      </c>
      <c r="Q180" s="3">
        <v>17240</v>
      </c>
      <c r="AG180" s="3">
        <v>17240</v>
      </c>
      <c r="AJ180" s="28">
        <f t="shared" si="53"/>
        <v>8504480</v>
      </c>
      <c r="AK180" s="13">
        <v>8504480</v>
      </c>
      <c r="AL180" s="36">
        <f t="shared" si="47"/>
        <v>0</v>
      </c>
      <c r="BN180" s="15"/>
      <c r="BO180" s="14">
        <f t="shared" si="54"/>
        <v>0</v>
      </c>
      <c r="BP180" s="28">
        <f t="shared" si="55"/>
        <v>8504480</v>
      </c>
      <c r="BQ180" s="13">
        <v>8504480</v>
      </c>
      <c r="BR180" s="36">
        <f t="shared" si="49"/>
        <v>0</v>
      </c>
      <c r="BS180" s="26"/>
      <c r="BT180" s="26">
        <v>15058</v>
      </c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>
        <v>306699</v>
      </c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15">
        <v>6792000</v>
      </c>
      <c r="CW180" s="15"/>
      <c r="CX180" s="14">
        <f t="shared" si="63"/>
        <v>7113757</v>
      </c>
      <c r="CY180" s="28">
        <f t="shared" si="62"/>
        <v>15618237</v>
      </c>
      <c r="CZ180" s="59">
        <v>15618237</v>
      </c>
      <c r="DA180" s="36">
        <f t="shared" si="50"/>
        <v>0</v>
      </c>
      <c r="DR180" s="3">
        <v>260000</v>
      </c>
      <c r="ED180" s="15"/>
      <c r="EE180" s="15"/>
      <c r="EF180" s="14">
        <f t="shared" si="56"/>
        <v>260000</v>
      </c>
      <c r="EG180" s="28">
        <f t="shared" si="57"/>
        <v>15878237</v>
      </c>
      <c r="EH180" s="59"/>
      <c r="EI180" s="36">
        <f t="shared" si="51"/>
        <v>15878237</v>
      </c>
      <c r="FM180" s="15"/>
      <c r="FN180" s="15"/>
      <c r="FO180" s="14">
        <f t="shared" si="58"/>
        <v>0</v>
      </c>
      <c r="FP180" s="28">
        <f t="shared" si="59"/>
        <v>15878237</v>
      </c>
      <c r="FQ180" s="59"/>
      <c r="FR180" s="36">
        <f t="shared" si="52"/>
        <v>15878237</v>
      </c>
      <c r="GT180" s="15"/>
      <c r="GU180" s="15"/>
      <c r="GV180" s="26"/>
      <c r="GW180" s="14">
        <f t="shared" si="60"/>
        <v>0</v>
      </c>
      <c r="GX180" s="28">
        <f t="shared" si="61"/>
        <v>15878237</v>
      </c>
      <c r="GY180" s="59"/>
      <c r="GZ180" s="36">
        <f t="shared" si="48"/>
        <v>15878237</v>
      </c>
    </row>
    <row r="181" spans="1:208" s="62" customFormat="1" ht="30.2" hidden="1" customHeight="1">
      <c r="A181" s="10" t="s">
        <v>516</v>
      </c>
      <c r="B181" s="16" t="s">
        <v>30</v>
      </c>
      <c r="C181" s="19">
        <v>524</v>
      </c>
      <c r="D181" s="61" t="s">
        <v>128</v>
      </c>
      <c r="E181" s="61" t="s">
        <v>508</v>
      </c>
      <c r="AJ181" s="28">
        <f t="shared" si="53"/>
        <v>0</v>
      </c>
      <c r="AK181" s="13"/>
      <c r="AL181" s="36">
        <f t="shared" si="47"/>
        <v>0</v>
      </c>
      <c r="BO181" s="14">
        <f t="shared" si="54"/>
        <v>0</v>
      </c>
      <c r="BP181" s="28">
        <f t="shared" si="55"/>
        <v>0</v>
      </c>
      <c r="BQ181" s="13"/>
      <c r="BR181" s="36">
        <f t="shared" si="49"/>
        <v>0</v>
      </c>
      <c r="CX181" s="14">
        <f t="shared" si="63"/>
        <v>0</v>
      </c>
      <c r="CY181" s="28">
        <f t="shared" si="62"/>
        <v>0</v>
      </c>
      <c r="CZ181" s="59"/>
      <c r="DA181" s="36">
        <f t="shared" si="50"/>
        <v>0</v>
      </c>
      <c r="EF181" s="14">
        <f t="shared" si="56"/>
        <v>0</v>
      </c>
      <c r="EG181" s="28">
        <f t="shared" si="57"/>
        <v>0</v>
      </c>
      <c r="EH181" s="59"/>
      <c r="EI181" s="36">
        <f t="shared" si="51"/>
        <v>0</v>
      </c>
      <c r="FO181" s="14">
        <f t="shared" si="58"/>
        <v>0</v>
      </c>
      <c r="FP181" s="28">
        <f t="shared" si="59"/>
        <v>0</v>
      </c>
      <c r="FQ181" s="59"/>
      <c r="FR181" s="36">
        <f t="shared" si="52"/>
        <v>0</v>
      </c>
      <c r="GW181" s="14">
        <f t="shared" si="60"/>
        <v>0</v>
      </c>
      <c r="GX181" s="28">
        <f t="shared" si="61"/>
        <v>0</v>
      </c>
      <c r="GY181" s="59"/>
      <c r="GZ181" s="36">
        <f t="shared" si="48"/>
        <v>0</v>
      </c>
    </row>
    <row r="182" spans="1:208" ht="30.2" hidden="1" customHeight="1">
      <c r="A182" s="10" t="s">
        <v>516</v>
      </c>
      <c r="B182" s="16" t="s">
        <v>30</v>
      </c>
      <c r="C182" s="19">
        <v>524</v>
      </c>
      <c r="D182" s="2" t="s">
        <v>129</v>
      </c>
      <c r="E182" s="57" t="s">
        <v>130</v>
      </c>
      <c r="AJ182" s="28">
        <f t="shared" si="53"/>
        <v>0</v>
      </c>
      <c r="AK182" s="13"/>
      <c r="AL182" s="36">
        <f t="shared" si="47"/>
        <v>0</v>
      </c>
      <c r="AO182" s="3">
        <v>3800</v>
      </c>
      <c r="BN182" s="15"/>
      <c r="BO182" s="14">
        <f t="shared" si="54"/>
        <v>3800</v>
      </c>
      <c r="BP182" s="28">
        <f t="shared" si="55"/>
        <v>3800</v>
      </c>
      <c r="BQ182" s="13">
        <v>3800</v>
      </c>
      <c r="BR182" s="36">
        <f t="shared" si="49"/>
        <v>0</v>
      </c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15"/>
      <c r="CW182" s="15"/>
      <c r="CX182" s="14">
        <f t="shared" si="63"/>
        <v>0</v>
      </c>
      <c r="CY182" s="28">
        <f t="shared" si="62"/>
        <v>3800</v>
      </c>
      <c r="CZ182" s="59">
        <v>3800</v>
      </c>
      <c r="DA182" s="36">
        <f t="shared" si="50"/>
        <v>0</v>
      </c>
      <c r="ED182" s="15"/>
      <c r="EE182" s="15"/>
      <c r="EF182" s="14">
        <f t="shared" si="56"/>
        <v>0</v>
      </c>
      <c r="EG182" s="28">
        <f t="shared" si="57"/>
        <v>3800</v>
      </c>
      <c r="EH182" s="59"/>
      <c r="EI182" s="36">
        <f t="shared" si="51"/>
        <v>3800</v>
      </c>
      <c r="FM182" s="15"/>
      <c r="FN182" s="15"/>
      <c r="FO182" s="14">
        <f t="shared" si="58"/>
        <v>0</v>
      </c>
      <c r="FP182" s="28">
        <f t="shared" si="59"/>
        <v>3800</v>
      </c>
      <c r="FQ182" s="59"/>
      <c r="FR182" s="36">
        <f t="shared" si="52"/>
        <v>3800</v>
      </c>
      <c r="GT182" s="15"/>
      <c r="GU182" s="15"/>
      <c r="GV182" s="26"/>
      <c r="GW182" s="14">
        <f t="shared" si="60"/>
        <v>0</v>
      </c>
      <c r="GX182" s="28">
        <f t="shared" si="61"/>
        <v>3800</v>
      </c>
      <c r="GY182" s="59"/>
      <c r="GZ182" s="36">
        <f t="shared" si="48"/>
        <v>3800</v>
      </c>
    </row>
    <row r="183" spans="1:208" ht="30.2" hidden="1" customHeight="1">
      <c r="A183" s="10" t="s">
        <v>516</v>
      </c>
      <c r="B183" s="16" t="s">
        <v>30</v>
      </c>
      <c r="C183" s="19">
        <v>524</v>
      </c>
      <c r="D183" s="2" t="s">
        <v>131</v>
      </c>
      <c r="E183" s="57" t="s">
        <v>132</v>
      </c>
      <c r="AJ183" s="28">
        <f t="shared" si="53"/>
        <v>0</v>
      </c>
      <c r="AK183" s="13"/>
      <c r="AL183" s="36">
        <f t="shared" si="47"/>
        <v>0</v>
      </c>
      <c r="BN183" s="15"/>
      <c r="BO183" s="14">
        <f t="shared" si="54"/>
        <v>0</v>
      </c>
      <c r="BP183" s="28">
        <f t="shared" si="55"/>
        <v>0</v>
      </c>
      <c r="BQ183" s="13"/>
      <c r="BR183" s="36">
        <f t="shared" si="49"/>
        <v>0</v>
      </c>
      <c r="BS183" s="26"/>
      <c r="BT183" s="26"/>
      <c r="BU183" s="26"/>
      <c r="BV183" s="26"/>
      <c r="BW183" s="26"/>
      <c r="BX183" s="26"/>
      <c r="BY183" s="26"/>
      <c r="BZ183" s="26"/>
      <c r="CA183" s="26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26"/>
      <c r="CR183" s="26"/>
      <c r="CS183" s="26"/>
      <c r="CT183" s="26"/>
      <c r="CU183" s="26"/>
      <c r="CV183" s="15"/>
      <c r="CW183" s="15"/>
      <c r="CX183" s="14">
        <f t="shared" si="63"/>
        <v>0</v>
      </c>
      <c r="CY183" s="28">
        <f t="shared" si="62"/>
        <v>0</v>
      </c>
      <c r="CZ183" s="59"/>
      <c r="DA183" s="36">
        <f t="shared" si="50"/>
        <v>0</v>
      </c>
      <c r="DO183" s="3">
        <f>37+137</f>
        <v>174</v>
      </c>
      <c r="ED183" s="15"/>
      <c r="EE183" s="15"/>
      <c r="EF183" s="14">
        <f t="shared" si="56"/>
        <v>174</v>
      </c>
      <c r="EG183" s="28">
        <f t="shared" si="57"/>
        <v>174</v>
      </c>
      <c r="EH183" s="59"/>
      <c r="EI183" s="36">
        <f t="shared" si="51"/>
        <v>174</v>
      </c>
      <c r="FM183" s="15"/>
      <c r="FN183" s="15"/>
      <c r="FO183" s="14">
        <f t="shared" si="58"/>
        <v>0</v>
      </c>
      <c r="FP183" s="28">
        <f t="shared" si="59"/>
        <v>174</v>
      </c>
      <c r="FQ183" s="59"/>
      <c r="FR183" s="36">
        <f t="shared" si="52"/>
        <v>174</v>
      </c>
      <c r="GT183" s="15"/>
      <c r="GU183" s="15"/>
      <c r="GV183" s="26"/>
      <c r="GW183" s="14">
        <f t="shared" si="60"/>
        <v>0</v>
      </c>
      <c r="GX183" s="28">
        <f t="shared" si="61"/>
        <v>174</v>
      </c>
      <c r="GY183" s="59"/>
      <c r="GZ183" s="36">
        <f t="shared" si="48"/>
        <v>174</v>
      </c>
    </row>
    <row r="184" spans="1:208" ht="30.2" hidden="1" customHeight="1">
      <c r="A184" s="10" t="s">
        <v>516</v>
      </c>
      <c r="B184" s="16" t="s">
        <v>31</v>
      </c>
      <c r="C184" s="19">
        <v>525</v>
      </c>
      <c r="D184" s="2" t="s">
        <v>122</v>
      </c>
      <c r="E184" s="57" t="s">
        <v>123</v>
      </c>
      <c r="AJ184" s="28">
        <f t="shared" si="53"/>
        <v>0</v>
      </c>
      <c r="AK184" s="13"/>
      <c r="AL184" s="36">
        <f t="shared" si="47"/>
        <v>0</v>
      </c>
      <c r="BN184" s="15"/>
      <c r="BO184" s="14">
        <f t="shared" si="54"/>
        <v>0</v>
      </c>
      <c r="BP184" s="28">
        <f t="shared" si="55"/>
        <v>0</v>
      </c>
      <c r="BQ184" s="13"/>
      <c r="BR184" s="36">
        <f t="shared" si="49"/>
        <v>0</v>
      </c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15"/>
      <c r="CW184" s="15"/>
      <c r="CX184" s="14">
        <f t="shared" si="63"/>
        <v>0</v>
      </c>
      <c r="CY184" s="28">
        <f t="shared" si="62"/>
        <v>0</v>
      </c>
      <c r="CZ184" s="59"/>
      <c r="DA184" s="36">
        <f t="shared" si="50"/>
        <v>0</v>
      </c>
      <c r="ED184" s="15"/>
      <c r="EE184" s="15"/>
      <c r="EF184" s="14">
        <f t="shared" si="56"/>
        <v>0</v>
      </c>
      <c r="EG184" s="28">
        <f t="shared" si="57"/>
        <v>0</v>
      </c>
      <c r="EH184" s="59"/>
      <c r="EI184" s="36">
        <f t="shared" si="51"/>
        <v>0</v>
      </c>
      <c r="FM184" s="15"/>
      <c r="FN184" s="15"/>
      <c r="FO184" s="14">
        <f t="shared" si="58"/>
        <v>0</v>
      </c>
      <c r="FP184" s="28">
        <f t="shared" si="59"/>
        <v>0</v>
      </c>
      <c r="FQ184" s="59"/>
      <c r="FR184" s="36">
        <f t="shared" si="52"/>
        <v>0</v>
      </c>
      <c r="GT184" s="15"/>
      <c r="GU184" s="15"/>
      <c r="GV184" s="26"/>
      <c r="GW184" s="14">
        <f t="shared" si="60"/>
        <v>0</v>
      </c>
      <c r="GX184" s="28">
        <f t="shared" si="61"/>
        <v>0</v>
      </c>
      <c r="GY184" s="59"/>
      <c r="GZ184" s="36">
        <f t="shared" si="48"/>
        <v>0</v>
      </c>
    </row>
    <row r="185" spans="1:208" ht="30.2" hidden="1" customHeight="1">
      <c r="A185" s="10" t="s">
        <v>516</v>
      </c>
      <c r="B185" s="16" t="s">
        <v>31</v>
      </c>
      <c r="C185" s="19">
        <v>525</v>
      </c>
      <c r="D185" s="2" t="s">
        <v>122</v>
      </c>
      <c r="E185" s="57" t="s">
        <v>125</v>
      </c>
      <c r="AJ185" s="28">
        <f t="shared" si="53"/>
        <v>0</v>
      </c>
      <c r="AK185" s="13"/>
      <c r="AL185" s="36">
        <f t="shared" si="47"/>
        <v>0</v>
      </c>
      <c r="BN185" s="15"/>
      <c r="BO185" s="14">
        <f t="shared" si="54"/>
        <v>0</v>
      </c>
      <c r="BP185" s="28">
        <f t="shared" si="55"/>
        <v>0</v>
      </c>
      <c r="BQ185" s="13"/>
      <c r="BR185" s="36">
        <f t="shared" si="49"/>
        <v>0</v>
      </c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26"/>
      <c r="CR185" s="26"/>
      <c r="CS185" s="26"/>
      <c r="CT185" s="26"/>
      <c r="CU185" s="26"/>
      <c r="CV185" s="15"/>
      <c r="CW185" s="15"/>
      <c r="CX185" s="14">
        <f t="shared" si="63"/>
        <v>0</v>
      </c>
      <c r="CY185" s="28">
        <f t="shared" si="62"/>
        <v>0</v>
      </c>
      <c r="CZ185" s="59"/>
      <c r="DA185" s="36">
        <f t="shared" si="50"/>
        <v>0</v>
      </c>
      <c r="DH185" s="3">
        <v>26748</v>
      </c>
      <c r="ED185" s="15"/>
      <c r="EE185" s="15"/>
      <c r="EF185" s="14">
        <f t="shared" si="56"/>
        <v>26748</v>
      </c>
      <c r="EG185" s="28">
        <f t="shared" si="57"/>
        <v>26748</v>
      </c>
      <c r="EH185" s="59"/>
      <c r="EI185" s="36">
        <f t="shared" si="51"/>
        <v>26748</v>
      </c>
      <c r="FM185" s="15"/>
      <c r="FN185" s="15"/>
      <c r="FO185" s="14">
        <f t="shared" si="58"/>
        <v>0</v>
      </c>
      <c r="FP185" s="28">
        <f t="shared" si="59"/>
        <v>26748</v>
      </c>
      <c r="FQ185" s="59"/>
      <c r="FR185" s="36">
        <f t="shared" si="52"/>
        <v>26748</v>
      </c>
      <c r="GT185" s="15"/>
      <c r="GU185" s="15"/>
      <c r="GV185" s="26"/>
      <c r="GW185" s="14">
        <f t="shared" si="60"/>
        <v>0</v>
      </c>
      <c r="GX185" s="28">
        <f t="shared" si="61"/>
        <v>26748</v>
      </c>
      <c r="GY185" s="59"/>
      <c r="GZ185" s="36">
        <f t="shared" si="48"/>
        <v>26748</v>
      </c>
    </row>
    <row r="186" spans="1:208" ht="30.2" hidden="1" customHeight="1">
      <c r="A186" s="10" t="s">
        <v>516</v>
      </c>
      <c r="B186" s="16" t="s">
        <v>31</v>
      </c>
      <c r="C186" s="19">
        <v>525</v>
      </c>
      <c r="D186" s="2" t="s">
        <v>122</v>
      </c>
      <c r="E186" s="57" t="s">
        <v>126</v>
      </c>
      <c r="AJ186" s="28">
        <f t="shared" si="53"/>
        <v>0</v>
      </c>
      <c r="AK186" s="13"/>
      <c r="AL186" s="36">
        <f t="shared" si="47"/>
        <v>0</v>
      </c>
      <c r="BN186" s="15"/>
      <c r="BO186" s="14">
        <f t="shared" si="54"/>
        <v>0</v>
      </c>
      <c r="BP186" s="28">
        <f t="shared" si="55"/>
        <v>0</v>
      </c>
      <c r="BQ186" s="13"/>
      <c r="BR186" s="36">
        <f t="shared" si="49"/>
        <v>0</v>
      </c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6"/>
      <c r="CS186" s="26"/>
      <c r="CT186" s="26"/>
      <c r="CU186" s="26"/>
      <c r="CV186" s="15"/>
      <c r="CW186" s="15"/>
      <c r="CX186" s="14">
        <f t="shared" si="63"/>
        <v>0</v>
      </c>
      <c r="CY186" s="28">
        <f t="shared" si="62"/>
        <v>0</v>
      </c>
      <c r="CZ186" s="59"/>
      <c r="DA186" s="36">
        <f t="shared" si="50"/>
        <v>0</v>
      </c>
      <c r="ED186" s="15"/>
      <c r="EE186" s="15"/>
      <c r="EF186" s="14">
        <f t="shared" si="56"/>
        <v>0</v>
      </c>
      <c r="EG186" s="28">
        <f t="shared" si="57"/>
        <v>0</v>
      </c>
      <c r="EH186" s="59"/>
      <c r="EI186" s="36">
        <f t="shared" si="51"/>
        <v>0</v>
      </c>
      <c r="FM186" s="15"/>
      <c r="FN186" s="15"/>
      <c r="FO186" s="14">
        <f t="shared" si="58"/>
        <v>0</v>
      </c>
      <c r="FP186" s="28">
        <f t="shared" si="59"/>
        <v>0</v>
      </c>
      <c r="FQ186" s="59"/>
      <c r="FR186" s="36">
        <f t="shared" si="52"/>
        <v>0</v>
      </c>
      <c r="GT186" s="15"/>
      <c r="GU186" s="15"/>
      <c r="GV186" s="26"/>
      <c r="GW186" s="14">
        <f t="shared" si="60"/>
        <v>0</v>
      </c>
      <c r="GX186" s="28">
        <f t="shared" si="61"/>
        <v>0</v>
      </c>
      <c r="GY186" s="59"/>
      <c r="GZ186" s="36">
        <f t="shared" si="48"/>
        <v>0</v>
      </c>
    </row>
    <row r="187" spans="1:208" ht="30.2" hidden="1" customHeight="1">
      <c r="A187" s="10" t="s">
        <v>516</v>
      </c>
      <c r="B187" s="16" t="s">
        <v>31</v>
      </c>
      <c r="C187" s="19">
        <v>525</v>
      </c>
      <c r="D187" s="2" t="s">
        <v>0</v>
      </c>
      <c r="E187" s="57" t="s">
        <v>127</v>
      </c>
      <c r="AJ187" s="28">
        <f t="shared" si="53"/>
        <v>0</v>
      </c>
      <c r="AK187" s="13"/>
      <c r="AL187" s="36">
        <f t="shared" si="47"/>
        <v>0</v>
      </c>
      <c r="BN187" s="15"/>
      <c r="BO187" s="14">
        <f t="shared" si="54"/>
        <v>0</v>
      </c>
      <c r="BP187" s="28">
        <f t="shared" si="55"/>
        <v>0</v>
      </c>
      <c r="BQ187" s="13"/>
      <c r="BR187" s="36">
        <f t="shared" si="49"/>
        <v>0</v>
      </c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15"/>
      <c r="CW187" s="15"/>
      <c r="CX187" s="14">
        <f t="shared" si="63"/>
        <v>0</v>
      </c>
      <c r="CY187" s="28">
        <f t="shared" si="62"/>
        <v>0</v>
      </c>
      <c r="CZ187" s="59"/>
      <c r="DA187" s="36">
        <f t="shared" si="50"/>
        <v>0</v>
      </c>
      <c r="ED187" s="15"/>
      <c r="EE187" s="15"/>
      <c r="EF187" s="14">
        <f t="shared" si="56"/>
        <v>0</v>
      </c>
      <c r="EG187" s="28">
        <f t="shared" si="57"/>
        <v>0</v>
      </c>
      <c r="EH187" s="59"/>
      <c r="EI187" s="36">
        <f t="shared" si="51"/>
        <v>0</v>
      </c>
      <c r="FM187" s="15"/>
      <c r="FN187" s="15"/>
      <c r="FO187" s="14">
        <f t="shared" si="58"/>
        <v>0</v>
      </c>
      <c r="FP187" s="28">
        <f t="shared" si="59"/>
        <v>0</v>
      </c>
      <c r="FQ187" s="59"/>
      <c r="FR187" s="36">
        <f t="shared" si="52"/>
        <v>0</v>
      </c>
      <c r="GT187" s="15"/>
      <c r="GU187" s="15"/>
      <c r="GV187" s="26"/>
      <c r="GW187" s="14">
        <f t="shared" si="60"/>
        <v>0</v>
      </c>
      <c r="GX187" s="28">
        <f t="shared" si="61"/>
        <v>0</v>
      </c>
      <c r="GY187" s="59"/>
      <c r="GZ187" s="36">
        <f t="shared" si="48"/>
        <v>0</v>
      </c>
    </row>
    <row r="188" spans="1:208" ht="30.2" hidden="1" customHeight="1">
      <c r="A188" s="10" t="s">
        <v>516</v>
      </c>
      <c r="B188" s="16" t="s">
        <v>31</v>
      </c>
      <c r="C188" s="19">
        <v>525</v>
      </c>
      <c r="D188" s="2" t="s">
        <v>128</v>
      </c>
      <c r="E188" s="57" t="s">
        <v>505</v>
      </c>
      <c r="F188" s="3">
        <v>10042000</v>
      </c>
      <c r="Q188" s="3">
        <v>14777</v>
      </c>
      <c r="AG188" s="3">
        <v>14777</v>
      </c>
      <c r="AJ188" s="28">
        <f t="shared" si="53"/>
        <v>10071554</v>
      </c>
      <c r="AK188" s="13">
        <v>10071554</v>
      </c>
      <c r="AL188" s="36">
        <f t="shared" si="47"/>
        <v>0</v>
      </c>
      <c r="BN188" s="15"/>
      <c r="BO188" s="14">
        <f t="shared" si="54"/>
        <v>0</v>
      </c>
      <c r="BP188" s="28">
        <f t="shared" si="55"/>
        <v>10071554</v>
      </c>
      <c r="BQ188" s="13">
        <v>10071554</v>
      </c>
      <c r="BR188" s="36">
        <f t="shared" si="49"/>
        <v>0</v>
      </c>
      <c r="BS188" s="26"/>
      <c r="BT188" s="26">
        <v>76050</v>
      </c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15">
        <v>5638000</v>
      </c>
      <c r="CW188" s="15"/>
      <c r="CX188" s="14">
        <f t="shared" si="63"/>
        <v>5714050</v>
      </c>
      <c r="CY188" s="28">
        <f t="shared" si="62"/>
        <v>15785604</v>
      </c>
      <c r="CZ188" s="59">
        <v>15785604</v>
      </c>
      <c r="DA188" s="36">
        <f t="shared" si="50"/>
        <v>0</v>
      </c>
      <c r="ED188" s="15"/>
      <c r="EE188" s="15"/>
      <c r="EF188" s="14">
        <f t="shared" si="56"/>
        <v>0</v>
      </c>
      <c r="EG188" s="28">
        <f t="shared" si="57"/>
        <v>15785604</v>
      </c>
      <c r="EH188" s="59"/>
      <c r="EI188" s="36">
        <f t="shared" si="51"/>
        <v>15785604</v>
      </c>
      <c r="FM188" s="15"/>
      <c r="FN188" s="15"/>
      <c r="FO188" s="14">
        <f t="shared" si="58"/>
        <v>0</v>
      </c>
      <c r="FP188" s="28">
        <f t="shared" si="59"/>
        <v>15785604</v>
      </c>
      <c r="FQ188" s="59"/>
      <c r="FR188" s="36">
        <f t="shared" si="52"/>
        <v>15785604</v>
      </c>
      <c r="GT188" s="15"/>
      <c r="GU188" s="15"/>
      <c r="GV188" s="26"/>
      <c r="GW188" s="14">
        <f t="shared" si="60"/>
        <v>0</v>
      </c>
      <c r="GX188" s="28">
        <f t="shared" si="61"/>
        <v>15785604</v>
      </c>
      <c r="GY188" s="59"/>
      <c r="GZ188" s="95">
        <f t="shared" si="48"/>
        <v>15785604</v>
      </c>
    </row>
    <row r="189" spans="1:208" s="62" customFormat="1" ht="30.2" hidden="1" customHeight="1">
      <c r="A189" s="10" t="s">
        <v>516</v>
      </c>
      <c r="B189" s="16" t="s">
        <v>31</v>
      </c>
      <c r="C189" s="19">
        <v>525</v>
      </c>
      <c r="D189" s="61" t="s">
        <v>128</v>
      </c>
      <c r="E189" s="61" t="s">
        <v>508</v>
      </c>
      <c r="AJ189" s="28">
        <f t="shared" si="53"/>
        <v>0</v>
      </c>
      <c r="AK189" s="13"/>
      <c r="AL189" s="36">
        <f t="shared" si="47"/>
        <v>0</v>
      </c>
      <c r="BO189" s="14">
        <f t="shared" si="54"/>
        <v>0</v>
      </c>
      <c r="BP189" s="28">
        <f t="shared" si="55"/>
        <v>0</v>
      </c>
      <c r="BQ189" s="13"/>
      <c r="BR189" s="36">
        <f t="shared" si="49"/>
        <v>0</v>
      </c>
      <c r="CX189" s="14">
        <f t="shared" si="63"/>
        <v>0</v>
      </c>
      <c r="CY189" s="28">
        <f t="shared" si="62"/>
        <v>0</v>
      </c>
      <c r="CZ189" s="59"/>
      <c r="DA189" s="36">
        <f t="shared" si="50"/>
        <v>0</v>
      </c>
      <c r="EF189" s="14">
        <f t="shared" si="56"/>
        <v>0</v>
      </c>
      <c r="EG189" s="28">
        <f t="shared" si="57"/>
        <v>0</v>
      </c>
      <c r="EH189" s="59"/>
      <c r="EI189" s="36">
        <f t="shared" si="51"/>
        <v>0</v>
      </c>
      <c r="FO189" s="14">
        <f t="shared" si="58"/>
        <v>0</v>
      </c>
      <c r="FP189" s="28">
        <f t="shared" si="59"/>
        <v>0</v>
      </c>
      <c r="FQ189" s="59"/>
      <c r="FR189" s="36">
        <f t="shared" si="52"/>
        <v>0</v>
      </c>
      <c r="GW189" s="14">
        <f t="shared" si="60"/>
        <v>0</v>
      </c>
      <c r="GX189" s="28">
        <f t="shared" si="61"/>
        <v>0</v>
      </c>
      <c r="GY189" s="59"/>
      <c r="GZ189" s="36">
        <f t="shared" si="48"/>
        <v>0</v>
      </c>
    </row>
    <row r="190" spans="1:208" ht="30.2" hidden="1" customHeight="1">
      <c r="A190" s="10" t="s">
        <v>516</v>
      </c>
      <c r="B190" s="16" t="s">
        <v>31</v>
      </c>
      <c r="C190" s="19">
        <v>525</v>
      </c>
      <c r="D190" s="2" t="s">
        <v>129</v>
      </c>
      <c r="E190" s="57" t="s">
        <v>130</v>
      </c>
      <c r="AJ190" s="28">
        <f t="shared" si="53"/>
        <v>0</v>
      </c>
      <c r="AK190" s="13"/>
      <c r="AL190" s="36">
        <f t="shared" si="47"/>
        <v>0</v>
      </c>
      <c r="BN190" s="15"/>
      <c r="BO190" s="14">
        <f t="shared" si="54"/>
        <v>0</v>
      </c>
      <c r="BP190" s="28">
        <f t="shared" si="55"/>
        <v>0</v>
      </c>
      <c r="BQ190" s="13"/>
      <c r="BR190" s="36">
        <f t="shared" si="49"/>
        <v>0</v>
      </c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15"/>
      <c r="CW190" s="15"/>
      <c r="CX190" s="14">
        <f t="shared" si="63"/>
        <v>0</v>
      </c>
      <c r="CY190" s="28">
        <f t="shared" si="62"/>
        <v>0</v>
      </c>
      <c r="CZ190" s="59"/>
      <c r="DA190" s="36">
        <f t="shared" si="50"/>
        <v>0</v>
      </c>
      <c r="ED190" s="15"/>
      <c r="EE190" s="15"/>
      <c r="EF190" s="14">
        <f t="shared" si="56"/>
        <v>0</v>
      </c>
      <c r="EG190" s="28">
        <f t="shared" si="57"/>
        <v>0</v>
      </c>
      <c r="EH190" s="59"/>
      <c r="EI190" s="36">
        <f t="shared" si="51"/>
        <v>0</v>
      </c>
      <c r="FM190" s="15"/>
      <c r="FN190" s="15"/>
      <c r="FO190" s="14">
        <f t="shared" si="58"/>
        <v>0</v>
      </c>
      <c r="FP190" s="28">
        <f t="shared" si="59"/>
        <v>0</v>
      </c>
      <c r="FQ190" s="59"/>
      <c r="FR190" s="36">
        <f t="shared" si="52"/>
        <v>0</v>
      </c>
      <c r="GT190" s="15"/>
      <c r="GU190" s="15"/>
      <c r="GV190" s="26"/>
      <c r="GW190" s="14">
        <f t="shared" si="60"/>
        <v>0</v>
      </c>
      <c r="GX190" s="28">
        <f t="shared" si="61"/>
        <v>0</v>
      </c>
      <c r="GY190" s="59"/>
      <c r="GZ190" s="36">
        <f t="shared" si="48"/>
        <v>0</v>
      </c>
    </row>
    <row r="191" spans="1:208" ht="30.2" hidden="1" customHeight="1">
      <c r="A191" s="10" t="s">
        <v>516</v>
      </c>
      <c r="B191" s="16" t="s">
        <v>31</v>
      </c>
      <c r="C191" s="19">
        <v>525</v>
      </c>
      <c r="D191" s="2" t="s">
        <v>131</v>
      </c>
      <c r="E191" s="57" t="s">
        <v>132</v>
      </c>
      <c r="AJ191" s="28">
        <f t="shared" si="53"/>
        <v>0</v>
      </c>
      <c r="AK191" s="13"/>
      <c r="AL191" s="36">
        <f t="shared" si="47"/>
        <v>0</v>
      </c>
      <c r="BN191" s="15"/>
      <c r="BO191" s="14">
        <f t="shared" si="54"/>
        <v>0</v>
      </c>
      <c r="BP191" s="28">
        <f t="shared" si="55"/>
        <v>0</v>
      </c>
      <c r="BQ191" s="13"/>
      <c r="BR191" s="36">
        <f t="shared" si="49"/>
        <v>0</v>
      </c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15"/>
      <c r="CW191" s="15"/>
      <c r="CX191" s="14">
        <f t="shared" si="63"/>
        <v>0</v>
      </c>
      <c r="CY191" s="28">
        <f t="shared" si="62"/>
        <v>0</v>
      </c>
      <c r="CZ191" s="59"/>
      <c r="DA191" s="36">
        <f t="shared" si="50"/>
        <v>0</v>
      </c>
      <c r="ED191" s="15"/>
      <c r="EE191" s="15"/>
      <c r="EF191" s="14">
        <f t="shared" si="56"/>
        <v>0</v>
      </c>
      <c r="EG191" s="28">
        <f t="shared" si="57"/>
        <v>0</v>
      </c>
      <c r="EH191" s="59"/>
      <c r="EI191" s="36">
        <f t="shared" si="51"/>
        <v>0</v>
      </c>
      <c r="FM191" s="15"/>
      <c r="FN191" s="15"/>
      <c r="FO191" s="14">
        <f t="shared" si="58"/>
        <v>0</v>
      </c>
      <c r="FP191" s="28">
        <f t="shared" si="59"/>
        <v>0</v>
      </c>
      <c r="FQ191" s="59"/>
      <c r="FR191" s="36">
        <f t="shared" si="52"/>
        <v>0</v>
      </c>
      <c r="GT191" s="15"/>
      <c r="GU191" s="15"/>
      <c r="GV191" s="26"/>
      <c r="GW191" s="14">
        <f t="shared" si="60"/>
        <v>0</v>
      </c>
      <c r="GX191" s="28">
        <f t="shared" si="61"/>
        <v>0</v>
      </c>
      <c r="GY191" s="59"/>
      <c r="GZ191" s="36">
        <f t="shared" si="48"/>
        <v>0</v>
      </c>
    </row>
    <row r="192" spans="1:208" ht="30.2" hidden="1" customHeight="1">
      <c r="A192" s="10" t="s">
        <v>516</v>
      </c>
      <c r="B192" s="16" t="s">
        <v>32</v>
      </c>
      <c r="C192" s="19">
        <v>526</v>
      </c>
      <c r="D192" s="2" t="s">
        <v>122</v>
      </c>
      <c r="E192" s="57" t="s">
        <v>123</v>
      </c>
      <c r="AJ192" s="28">
        <f t="shared" si="53"/>
        <v>0</v>
      </c>
      <c r="AK192" s="13"/>
      <c r="AL192" s="36">
        <f t="shared" si="47"/>
        <v>0</v>
      </c>
      <c r="BN192" s="15"/>
      <c r="BO192" s="14">
        <f t="shared" si="54"/>
        <v>0</v>
      </c>
      <c r="BP192" s="28">
        <f t="shared" si="55"/>
        <v>0</v>
      </c>
      <c r="BQ192" s="13"/>
      <c r="BR192" s="36">
        <f t="shared" si="49"/>
        <v>0</v>
      </c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6"/>
      <c r="CS192" s="26"/>
      <c r="CT192" s="26"/>
      <c r="CU192" s="26"/>
      <c r="CV192" s="15"/>
      <c r="CW192" s="15"/>
      <c r="CX192" s="14">
        <f t="shared" si="63"/>
        <v>0</v>
      </c>
      <c r="CY192" s="28">
        <f t="shared" si="62"/>
        <v>0</v>
      </c>
      <c r="CZ192" s="59"/>
      <c r="DA192" s="36">
        <f t="shared" si="50"/>
        <v>0</v>
      </c>
      <c r="ED192" s="15"/>
      <c r="EE192" s="15"/>
      <c r="EF192" s="14">
        <f t="shared" si="56"/>
        <v>0</v>
      </c>
      <c r="EG192" s="28">
        <f t="shared" si="57"/>
        <v>0</v>
      </c>
      <c r="EH192" s="59"/>
      <c r="EI192" s="36">
        <f t="shared" si="51"/>
        <v>0</v>
      </c>
      <c r="FM192" s="15"/>
      <c r="FN192" s="15"/>
      <c r="FO192" s="14">
        <f t="shared" si="58"/>
        <v>0</v>
      </c>
      <c r="FP192" s="28">
        <f t="shared" si="59"/>
        <v>0</v>
      </c>
      <c r="FQ192" s="59"/>
      <c r="FR192" s="36">
        <f t="shared" si="52"/>
        <v>0</v>
      </c>
      <c r="GT192" s="15"/>
      <c r="GU192" s="15"/>
      <c r="GV192" s="26"/>
      <c r="GW192" s="14">
        <f t="shared" si="60"/>
        <v>0</v>
      </c>
      <c r="GX192" s="28">
        <f t="shared" si="61"/>
        <v>0</v>
      </c>
      <c r="GY192" s="59"/>
      <c r="GZ192" s="36">
        <f t="shared" si="48"/>
        <v>0</v>
      </c>
    </row>
    <row r="193" spans="1:208" ht="30.2" hidden="1" customHeight="1">
      <c r="A193" s="10" t="s">
        <v>516</v>
      </c>
      <c r="B193" s="16" t="s">
        <v>32</v>
      </c>
      <c r="C193" s="19">
        <v>526</v>
      </c>
      <c r="D193" s="2" t="s">
        <v>122</v>
      </c>
      <c r="E193" s="57" t="s">
        <v>125</v>
      </c>
      <c r="AJ193" s="28">
        <f t="shared" si="53"/>
        <v>0</v>
      </c>
      <c r="AK193" s="13"/>
      <c r="AL193" s="36">
        <f t="shared" si="47"/>
        <v>0</v>
      </c>
      <c r="BN193" s="15"/>
      <c r="BO193" s="14">
        <f t="shared" si="54"/>
        <v>0</v>
      </c>
      <c r="BP193" s="28">
        <f t="shared" si="55"/>
        <v>0</v>
      </c>
      <c r="BQ193" s="13"/>
      <c r="BR193" s="36">
        <f t="shared" si="49"/>
        <v>0</v>
      </c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26"/>
      <c r="CR193" s="26"/>
      <c r="CS193" s="26"/>
      <c r="CT193" s="26"/>
      <c r="CU193" s="26"/>
      <c r="CV193" s="15"/>
      <c r="CW193" s="15"/>
      <c r="CX193" s="14">
        <f t="shared" si="63"/>
        <v>0</v>
      </c>
      <c r="CY193" s="28">
        <f t="shared" si="62"/>
        <v>0</v>
      </c>
      <c r="CZ193" s="59"/>
      <c r="DA193" s="36">
        <f t="shared" si="50"/>
        <v>0</v>
      </c>
      <c r="DH193" s="3">
        <v>17610</v>
      </c>
      <c r="ED193" s="15"/>
      <c r="EE193" s="15"/>
      <c r="EF193" s="14">
        <f t="shared" si="56"/>
        <v>17610</v>
      </c>
      <c r="EG193" s="28">
        <f t="shared" si="57"/>
        <v>17610</v>
      </c>
      <c r="EH193" s="59"/>
      <c r="EI193" s="36">
        <f t="shared" si="51"/>
        <v>17610</v>
      </c>
      <c r="FM193" s="15"/>
      <c r="FN193" s="15"/>
      <c r="FO193" s="14">
        <f t="shared" si="58"/>
        <v>0</v>
      </c>
      <c r="FP193" s="28">
        <f t="shared" si="59"/>
        <v>17610</v>
      </c>
      <c r="FQ193" s="59"/>
      <c r="FR193" s="36">
        <f t="shared" si="52"/>
        <v>17610</v>
      </c>
      <c r="GT193" s="15"/>
      <c r="GU193" s="15"/>
      <c r="GV193" s="26"/>
      <c r="GW193" s="14">
        <f t="shared" si="60"/>
        <v>0</v>
      </c>
      <c r="GX193" s="28">
        <f t="shared" si="61"/>
        <v>17610</v>
      </c>
      <c r="GY193" s="59"/>
      <c r="GZ193" s="36">
        <f t="shared" si="48"/>
        <v>17610</v>
      </c>
    </row>
    <row r="194" spans="1:208" ht="30.2" hidden="1" customHeight="1">
      <c r="A194" s="10" t="s">
        <v>516</v>
      </c>
      <c r="B194" s="16" t="s">
        <v>32</v>
      </c>
      <c r="C194" s="19">
        <v>526</v>
      </c>
      <c r="D194" s="2" t="s">
        <v>122</v>
      </c>
      <c r="E194" s="57" t="s">
        <v>126</v>
      </c>
      <c r="AJ194" s="28">
        <f t="shared" si="53"/>
        <v>0</v>
      </c>
      <c r="AK194" s="13"/>
      <c r="AL194" s="36">
        <f t="shared" si="47"/>
        <v>0</v>
      </c>
      <c r="BN194" s="15"/>
      <c r="BO194" s="14">
        <f t="shared" si="54"/>
        <v>0</v>
      </c>
      <c r="BP194" s="28">
        <f t="shared" si="55"/>
        <v>0</v>
      </c>
      <c r="BQ194" s="13"/>
      <c r="BR194" s="36">
        <f t="shared" si="49"/>
        <v>0</v>
      </c>
      <c r="BS194" s="26"/>
      <c r="BT194" s="26"/>
      <c r="BU194" s="26"/>
      <c r="BV194" s="26"/>
      <c r="BW194" s="26"/>
      <c r="BX194" s="26"/>
      <c r="BY194" s="26"/>
      <c r="BZ194" s="26">
        <v>8244</v>
      </c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15"/>
      <c r="CW194" s="15"/>
      <c r="CX194" s="14">
        <f t="shared" si="63"/>
        <v>8244</v>
      </c>
      <c r="CY194" s="28">
        <f t="shared" si="62"/>
        <v>8244</v>
      </c>
      <c r="CZ194" s="59">
        <v>8244</v>
      </c>
      <c r="DA194" s="36">
        <f t="shared" si="50"/>
        <v>0</v>
      </c>
      <c r="ED194" s="15"/>
      <c r="EE194" s="15"/>
      <c r="EF194" s="14">
        <f t="shared" si="56"/>
        <v>0</v>
      </c>
      <c r="EG194" s="28">
        <f t="shared" si="57"/>
        <v>8244</v>
      </c>
      <c r="EH194" s="59"/>
      <c r="EI194" s="36">
        <f t="shared" si="51"/>
        <v>8244</v>
      </c>
      <c r="FM194" s="15"/>
      <c r="FN194" s="15"/>
      <c r="FO194" s="14">
        <f t="shared" si="58"/>
        <v>0</v>
      </c>
      <c r="FP194" s="28">
        <f t="shared" si="59"/>
        <v>8244</v>
      </c>
      <c r="FQ194" s="59"/>
      <c r="FR194" s="36">
        <f t="shared" si="52"/>
        <v>8244</v>
      </c>
      <c r="GT194" s="15"/>
      <c r="GU194" s="15"/>
      <c r="GV194" s="26"/>
      <c r="GW194" s="14">
        <f t="shared" si="60"/>
        <v>0</v>
      </c>
      <c r="GX194" s="28">
        <f t="shared" si="61"/>
        <v>8244</v>
      </c>
      <c r="GY194" s="59"/>
      <c r="GZ194" s="36">
        <f t="shared" si="48"/>
        <v>8244</v>
      </c>
    </row>
    <row r="195" spans="1:208" ht="30.2" hidden="1" customHeight="1">
      <c r="A195" s="10" t="s">
        <v>516</v>
      </c>
      <c r="B195" s="16" t="s">
        <v>32</v>
      </c>
      <c r="C195" s="19">
        <v>526</v>
      </c>
      <c r="D195" s="2" t="s">
        <v>0</v>
      </c>
      <c r="E195" s="57" t="s">
        <v>127</v>
      </c>
      <c r="AJ195" s="28">
        <f t="shared" si="53"/>
        <v>0</v>
      </c>
      <c r="AK195" s="13"/>
      <c r="AL195" s="36">
        <f t="shared" si="47"/>
        <v>0</v>
      </c>
      <c r="BN195" s="15"/>
      <c r="BO195" s="14">
        <f t="shared" si="54"/>
        <v>0</v>
      </c>
      <c r="BP195" s="28">
        <f t="shared" si="55"/>
        <v>0</v>
      </c>
      <c r="BQ195" s="13"/>
      <c r="BR195" s="36">
        <f t="shared" si="49"/>
        <v>0</v>
      </c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6"/>
      <c r="CS195" s="26"/>
      <c r="CT195" s="26"/>
      <c r="CU195" s="26"/>
      <c r="CV195" s="15"/>
      <c r="CW195" s="15"/>
      <c r="CX195" s="14">
        <f t="shared" si="63"/>
        <v>0</v>
      </c>
      <c r="CY195" s="28">
        <f t="shared" si="62"/>
        <v>0</v>
      </c>
      <c r="CZ195" s="59"/>
      <c r="DA195" s="36">
        <f t="shared" si="50"/>
        <v>0</v>
      </c>
      <c r="ED195" s="15"/>
      <c r="EE195" s="15"/>
      <c r="EF195" s="14">
        <f t="shared" si="56"/>
        <v>0</v>
      </c>
      <c r="EG195" s="28">
        <f t="shared" si="57"/>
        <v>0</v>
      </c>
      <c r="EH195" s="59"/>
      <c r="EI195" s="36">
        <f t="shared" si="51"/>
        <v>0</v>
      </c>
      <c r="FM195" s="15"/>
      <c r="FN195" s="15"/>
      <c r="FO195" s="14">
        <f t="shared" si="58"/>
        <v>0</v>
      </c>
      <c r="FP195" s="28">
        <f t="shared" si="59"/>
        <v>0</v>
      </c>
      <c r="FQ195" s="59"/>
      <c r="FR195" s="36">
        <f t="shared" si="52"/>
        <v>0</v>
      </c>
      <c r="GT195" s="15"/>
      <c r="GU195" s="15"/>
      <c r="GV195" s="26"/>
      <c r="GW195" s="14">
        <f t="shared" si="60"/>
        <v>0</v>
      </c>
      <c r="GX195" s="28">
        <f t="shared" si="61"/>
        <v>0</v>
      </c>
      <c r="GY195" s="59"/>
      <c r="GZ195" s="36">
        <f t="shared" si="48"/>
        <v>0</v>
      </c>
    </row>
    <row r="196" spans="1:208" ht="30.2" hidden="1" customHeight="1">
      <c r="A196" s="10" t="s">
        <v>516</v>
      </c>
      <c r="B196" s="16" t="s">
        <v>32</v>
      </c>
      <c r="C196" s="19">
        <v>526</v>
      </c>
      <c r="D196" s="2" t="s">
        <v>128</v>
      </c>
      <c r="E196" s="57" t="s">
        <v>505</v>
      </c>
      <c r="F196" s="3">
        <v>43277000</v>
      </c>
      <c r="Q196" s="3">
        <v>211015</v>
      </c>
      <c r="AG196" s="3">
        <v>211015</v>
      </c>
      <c r="AJ196" s="28">
        <f t="shared" si="53"/>
        <v>43699030</v>
      </c>
      <c r="AK196" s="13">
        <v>43699030</v>
      </c>
      <c r="AL196" s="36">
        <f t="shared" si="47"/>
        <v>0</v>
      </c>
      <c r="BN196" s="15"/>
      <c r="BO196" s="14">
        <f t="shared" si="54"/>
        <v>0</v>
      </c>
      <c r="BP196" s="28">
        <f t="shared" si="55"/>
        <v>43699030</v>
      </c>
      <c r="BQ196" s="13">
        <v>43699030</v>
      </c>
      <c r="BR196" s="36">
        <f t="shared" si="49"/>
        <v>0</v>
      </c>
      <c r="BT196" s="3">
        <v>292138</v>
      </c>
      <c r="CV196" s="15">
        <v>26981000</v>
      </c>
      <c r="CW196" s="15"/>
      <c r="CX196" s="14">
        <f t="shared" si="63"/>
        <v>27273138</v>
      </c>
      <c r="CY196" s="28">
        <f t="shared" si="62"/>
        <v>70972168</v>
      </c>
      <c r="CZ196" s="59">
        <v>70972168</v>
      </c>
      <c r="DA196" s="36">
        <f t="shared" si="50"/>
        <v>0</v>
      </c>
      <c r="DH196" s="3">
        <f>600000+56760</f>
        <v>656760</v>
      </c>
      <c r="ED196" s="15"/>
      <c r="EE196" s="15"/>
      <c r="EF196" s="14">
        <f t="shared" si="56"/>
        <v>656760</v>
      </c>
      <c r="EG196" s="28">
        <f t="shared" si="57"/>
        <v>71628928</v>
      </c>
      <c r="EH196" s="59"/>
      <c r="EI196" s="36">
        <f t="shared" si="51"/>
        <v>71628928</v>
      </c>
      <c r="FM196" s="15"/>
      <c r="FN196" s="15"/>
      <c r="FO196" s="14">
        <f t="shared" si="58"/>
        <v>0</v>
      </c>
      <c r="FP196" s="28">
        <f t="shared" si="59"/>
        <v>71628928</v>
      </c>
      <c r="FQ196" s="59"/>
      <c r="FR196" s="36">
        <f t="shared" si="52"/>
        <v>71628928</v>
      </c>
      <c r="GT196" s="15"/>
      <c r="GU196" s="15"/>
      <c r="GV196" s="26"/>
      <c r="GW196" s="14">
        <f t="shared" si="60"/>
        <v>0</v>
      </c>
      <c r="GX196" s="28">
        <f t="shared" si="61"/>
        <v>71628928</v>
      </c>
      <c r="GY196" s="59"/>
      <c r="GZ196" s="36">
        <f t="shared" si="48"/>
        <v>71628928</v>
      </c>
    </row>
    <row r="197" spans="1:208" s="62" customFormat="1" ht="30.2" hidden="1" customHeight="1">
      <c r="A197" s="10" t="s">
        <v>516</v>
      </c>
      <c r="B197" s="16" t="s">
        <v>32</v>
      </c>
      <c r="C197" s="19">
        <v>526</v>
      </c>
      <c r="D197" s="61" t="s">
        <v>128</v>
      </c>
      <c r="E197" s="61" t="s">
        <v>508</v>
      </c>
      <c r="AJ197" s="28">
        <f t="shared" si="53"/>
        <v>0</v>
      </c>
      <c r="AK197" s="13"/>
      <c r="AL197" s="36">
        <f t="shared" si="47"/>
        <v>0</v>
      </c>
      <c r="BO197" s="14">
        <f t="shared" si="54"/>
        <v>0</v>
      </c>
      <c r="BP197" s="28">
        <f t="shared" si="55"/>
        <v>0</v>
      </c>
      <c r="BQ197" s="13"/>
      <c r="BR197" s="36">
        <f t="shared" si="49"/>
        <v>0</v>
      </c>
      <c r="CX197" s="14">
        <f t="shared" si="63"/>
        <v>0</v>
      </c>
      <c r="CY197" s="28">
        <f t="shared" si="62"/>
        <v>0</v>
      </c>
      <c r="CZ197" s="59"/>
      <c r="DA197" s="36">
        <f t="shared" si="50"/>
        <v>0</v>
      </c>
      <c r="EF197" s="14">
        <f t="shared" si="56"/>
        <v>0</v>
      </c>
      <c r="EG197" s="28">
        <f t="shared" si="57"/>
        <v>0</v>
      </c>
      <c r="EH197" s="59"/>
      <c r="EI197" s="36">
        <f t="shared" si="51"/>
        <v>0</v>
      </c>
      <c r="FO197" s="14">
        <f t="shared" si="58"/>
        <v>0</v>
      </c>
      <c r="FP197" s="28">
        <f t="shared" si="59"/>
        <v>0</v>
      </c>
      <c r="FQ197" s="59"/>
      <c r="FR197" s="36">
        <f t="shared" si="52"/>
        <v>0</v>
      </c>
      <c r="GW197" s="14">
        <f t="shared" si="60"/>
        <v>0</v>
      </c>
      <c r="GX197" s="28">
        <f t="shared" si="61"/>
        <v>0</v>
      </c>
      <c r="GY197" s="59"/>
      <c r="GZ197" s="36">
        <f t="shared" si="48"/>
        <v>0</v>
      </c>
    </row>
    <row r="198" spans="1:208" ht="30.2" hidden="1" customHeight="1">
      <c r="A198" s="10" t="s">
        <v>516</v>
      </c>
      <c r="B198" s="16" t="s">
        <v>32</v>
      </c>
      <c r="C198" s="19">
        <v>526</v>
      </c>
      <c r="D198" s="2" t="s">
        <v>129</v>
      </c>
      <c r="E198" s="57" t="s">
        <v>130</v>
      </c>
      <c r="AJ198" s="28">
        <f t="shared" si="53"/>
        <v>0</v>
      </c>
      <c r="AK198" s="13"/>
      <c r="AL198" s="36">
        <f t="shared" ref="AL198:AL261" si="64">AJ198-AK198</f>
        <v>0</v>
      </c>
      <c r="BN198" s="15"/>
      <c r="BO198" s="14">
        <f t="shared" si="54"/>
        <v>0</v>
      </c>
      <c r="BP198" s="28">
        <f t="shared" si="55"/>
        <v>0</v>
      </c>
      <c r="BQ198" s="13"/>
      <c r="BR198" s="36">
        <f t="shared" si="49"/>
        <v>0</v>
      </c>
      <c r="CV198" s="15"/>
      <c r="CW198" s="15"/>
      <c r="CX198" s="14">
        <f t="shared" si="63"/>
        <v>0</v>
      </c>
      <c r="CY198" s="28">
        <f t="shared" si="62"/>
        <v>0</v>
      </c>
      <c r="CZ198" s="59"/>
      <c r="DA198" s="36">
        <f t="shared" si="50"/>
        <v>0</v>
      </c>
      <c r="ED198" s="15"/>
      <c r="EE198" s="15"/>
      <c r="EF198" s="14">
        <f t="shared" si="56"/>
        <v>0</v>
      </c>
      <c r="EG198" s="28">
        <f t="shared" si="57"/>
        <v>0</v>
      </c>
      <c r="EH198" s="59"/>
      <c r="EI198" s="36">
        <f t="shared" si="51"/>
        <v>0</v>
      </c>
      <c r="FM198" s="15"/>
      <c r="FN198" s="15"/>
      <c r="FO198" s="14">
        <f t="shared" si="58"/>
        <v>0</v>
      </c>
      <c r="FP198" s="28">
        <f t="shared" si="59"/>
        <v>0</v>
      </c>
      <c r="FQ198" s="59"/>
      <c r="FR198" s="36">
        <f t="shared" si="52"/>
        <v>0</v>
      </c>
      <c r="GT198" s="15"/>
      <c r="GU198" s="15"/>
      <c r="GV198" s="26"/>
      <c r="GW198" s="14">
        <f t="shared" si="60"/>
        <v>0</v>
      </c>
      <c r="GX198" s="28">
        <f t="shared" si="61"/>
        <v>0</v>
      </c>
      <c r="GY198" s="59"/>
      <c r="GZ198" s="36">
        <f t="shared" si="48"/>
        <v>0</v>
      </c>
    </row>
    <row r="199" spans="1:208" ht="30.2" hidden="1" customHeight="1">
      <c r="A199" s="10" t="s">
        <v>516</v>
      </c>
      <c r="B199" s="16" t="s">
        <v>32</v>
      </c>
      <c r="C199" s="19">
        <v>526</v>
      </c>
      <c r="D199" s="2" t="s">
        <v>131</v>
      </c>
      <c r="E199" s="57" t="s">
        <v>132</v>
      </c>
      <c r="AJ199" s="28">
        <f t="shared" si="53"/>
        <v>0</v>
      </c>
      <c r="AK199" s="13"/>
      <c r="AL199" s="36">
        <f t="shared" si="64"/>
        <v>0</v>
      </c>
      <c r="BJ199" s="3">
        <v>15652</v>
      </c>
      <c r="BN199" s="15"/>
      <c r="BO199" s="14">
        <f t="shared" si="54"/>
        <v>15652</v>
      </c>
      <c r="BP199" s="28">
        <f t="shared" si="55"/>
        <v>15652</v>
      </c>
      <c r="BQ199" s="13">
        <v>15652</v>
      </c>
      <c r="BR199" s="36">
        <f t="shared" si="49"/>
        <v>0</v>
      </c>
      <c r="CI199" s="3">
        <v>3626</v>
      </c>
      <c r="CV199" s="15"/>
      <c r="CW199" s="15"/>
      <c r="CX199" s="14">
        <f t="shared" si="63"/>
        <v>3626</v>
      </c>
      <c r="CY199" s="28">
        <f t="shared" si="62"/>
        <v>19278</v>
      </c>
      <c r="CZ199" s="59">
        <v>19278</v>
      </c>
      <c r="DA199" s="36">
        <f t="shared" si="50"/>
        <v>0</v>
      </c>
      <c r="ED199" s="15"/>
      <c r="EE199" s="15"/>
      <c r="EF199" s="14">
        <f t="shared" si="56"/>
        <v>0</v>
      </c>
      <c r="EG199" s="28">
        <f t="shared" si="57"/>
        <v>19278</v>
      </c>
      <c r="EH199" s="59"/>
      <c r="EI199" s="36">
        <f t="shared" si="51"/>
        <v>19278</v>
      </c>
      <c r="FM199" s="15"/>
      <c r="FN199" s="15"/>
      <c r="FO199" s="14">
        <f t="shared" si="58"/>
        <v>0</v>
      </c>
      <c r="FP199" s="28">
        <f t="shared" si="59"/>
        <v>19278</v>
      </c>
      <c r="FQ199" s="59"/>
      <c r="FR199" s="36">
        <f t="shared" si="52"/>
        <v>19278</v>
      </c>
      <c r="GT199" s="15"/>
      <c r="GU199" s="15"/>
      <c r="GV199" s="26"/>
      <c r="GW199" s="14">
        <f t="shared" si="60"/>
        <v>0</v>
      </c>
      <c r="GX199" s="28">
        <f t="shared" si="61"/>
        <v>19278</v>
      </c>
      <c r="GY199" s="59"/>
      <c r="GZ199" s="36">
        <f t="shared" ref="GZ199:GZ262" si="65">GX199-GY199</f>
        <v>19278</v>
      </c>
    </row>
    <row r="200" spans="1:208" ht="30.2" hidden="1" customHeight="1">
      <c r="A200" s="10" t="s">
        <v>516</v>
      </c>
      <c r="B200" s="16" t="s">
        <v>33</v>
      </c>
      <c r="C200" s="19">
        <v>527</v>
      </c>
      <c r="D200" s="2" t="s">
        <v>122</v>
      </c>
      <c r="E200" s="57" t="s">
        <v>123</v>
      </c>
      <c r="AJ200" s="28">
        <f t="shared" si="53"/>
        <v>0</v>
      </c>
      <c r="AK200" s="13"/>
      <c r="AL200" s="36">
        <f t="shared" si="64"/>
        <v>0</v>
      </c>
      <c r="BN200" s="15"/>
      <c r="BO200" s="14">
        <f t="shared" si="54"/>
        <v>0</v>
      </c>
      <c r="BP200" s="28">
        <f t="shared" si="55"/>
        <v>0</v>
      </c>
      <c r="BQ200" s="13"/>
      <c r="BR200" s="36">
        <f t="shared" ref="BR200:BR263" si="66">BP200-BQ200</f>
        <v>0</v>
      </c>
      <c r="CV200" s="15"/>
      <c r="CW200" s="15"/>
      <c r="CX200" s="14">
        <f t="shared" si="63"/>
        <v>0</v>
      </c>
      <c r="CY200" s="28">
        <f t="shared" si="62"/>
        <v>0</v>
      </c>
      <c r="CZ200" s="59"/>
      <c r="DA200" s="36">
        <f t="shared" ref="DA200:DA263" si="67">CY200-CZ200</f>
        <v>0</v>
      </c>
      <c r="ED200" s="15"/>
      <c r="EE200" s="15"/>
      <c r="EF200" s="14">
        <f t="shared" si="56"/>
        <v>0</v>
      </c>
      <c r="EG200" s="28">
        <f t="shared" si="57"/>
        <v>0</v>
      </c>
      <c r="EH200" s="59"/>
      <c r="EI200" s="36">
        <f t="shared" ref="EI200:EI263" si="68">EG200-EH200</f>
        <v>0</v>
      </c>
      <c r="FM200" s="15"/>
      <c r="FN200" s="15"/>
      <c r="FO200" s="14">
        <f t="shared" si="58"/>
        <v>0</v>
      </c>
      <c r="FP200" s="28">
        <f t="shared" si="59"/>
        <v>0</v>
      </c>
      <c r="FQ200" s="59"/>
      <c r="FR200" s="36">
        <f t="shared" ref="FR200:FR263" si="69">FP200-FQ200</f>
        <v>0</v>
      </c>
      <c r="GT200" s="15"/>
      <c r="GU200" s="15"/>
      <c r="GV200" s="26"/>
      <c r="GW200" s="14">
        <f t="shared" si="60"/>
        <v>0</v>
      </c>
      <c r="GX200" s="28">
        <f t="shared" si="61"/>
        <v>0</v>
      </c>
      <c r="GY200" s="59"/>
      <c r="GZ200" s="36">
        <f t="shared" si="65"/>
        <v>0</v>
      </c>
    </row>
    <row r="201" spans="1:208" ht="30.2" hidden="1" customHeight="1">
      <c r="A201" s="10" t="s">
        <v>516</v>
      </c>
      <c r="B201" s="16" t="s">
        <v>33</v>
      </c>
      <c r="C201" s="19">
        <v>527</v>
      </c>
      <c r="D201" s="2" t="s">
        <v>122</v>
      </c>
      <c r="E201" s="57" t="s">
        <v>125</v>
      </c>
      <c r="AJ201" s="28">
        <f t="shared" ref="AJ201:AJ264" si="70">SUM(F201:AI201)</f>
        <v>0</v>
      </c>
      <c r="AK201" s="13"/>
      <c r="AL201" s="36">
        <f t="shared" si="64"/>
        <v>0</v>
      </c>
      <c r="BN201" s="15"/>
      <c r="BO201" s="14">
        <f t="shared" ref="BO201:BO264" si="71">SUM(AM201:BN201)</f>
        <v>0</v>
      </c>
      <c r="BP201" s="28">
        <f t="shared" ref="BP201:BP264" si="72">BO201+AJ201</f>
        <v>0</v>
      </c>
      <c r="BQ201" s="13"/>
      <c r="BR201" s="36">
        <f t="shared" si="66"/>
        <v>0</v>
      </c>
      <c r="CV201" s="15"/>
      <c r="CW201" s="15"/>
      <c r="CX201" s="14">
        <f t="shared" si="63"/>
        <v>0</v>
      </c>
      <c r="CY201" s="28">
        <f t="shared" si="62"/>
        <v>0</v>
      </c>
      <c r="CZ201" s="59"/>
      <c r="DA201" s="36">
        <f t="shared" si="67"/>
        <v>0</v>
      </c>
      <c r="ED201" s="15"/>
      <c r="EE201" s="15"/>
      <c r="EF201" s="14">
        <f t="shared" ref="EF201:EF264" si="73">SUM(DB201:EE201)</f>
        <v>0</v>
      </c>
      <c r="EG201" s="28">
        <f t="shared" ref="EG201:EG264" si="74">EF201+CY201</f>
        <v>0</v>
      </c>
      <c r="EH201" s="59"/>
      <c r="EI201" s="36">
        <f t="shared" si="68"/>
        <v>0</v>
      </c>
      <c r="FM201" s="15"/>
      <c r="FN201" s="15"/>
      <c r="FO201" s="14">
        <f t="shared" ref="FO201:FO264" si="75">SUM(EJ201:FN201)</f>
        <v>0</v>
      </c>
      <c r="FP201" s="28">
        <f t="shared" ref="FP201:FP264" si="76">FO201+EG201</f>
        <v>0</v>
      </c>
      <c r="FQ201" s="59"/>
      <c r="FR201" s="36">
        <f t="shared" si="69"/>
        <v>0</v>
      </c>
      <c r="GT201" s="15"/>
      <c r="GU201" s="15"/>
      <c r="GV201" s="26"/>
      <c r="GW201" s="14">
        <f t="shared" ref="GW201:GW264" si="77">SUM(FS201:GV201)</f>
        <v>0</v>
      </c>
      <c r="GX201" s="28">
        <f t="shared" ref="GX201:GX264" si="78">GW201+FP201</f>
        <v>0</v>
      </c>
      <c r="GY201" s="59"/>
      <c r="GZ201" s="36">
        <f t="shared" si="65"/>
        <v>0</v>
      </c>
    </row>
    <row r="202" spans="1:208" ht="30.2" hidden="1" customHeight="1">
      <c r="A202" s="10" t="s">
        <v>516</v>
      </c>
      <c r="B202" s="16" t="s">
        <v>33</v>
      </c>
      <c r="C202" s="19">
        <v>527</v>
      </c>
      <c r="D202" s="2" t="s">
        <v>122</v>
      </c>
      <c r="E202" s="57" t="s">
        <v>126</v>
      </c>
      <c r="AJ202" s="28">
        <f t="shared" si="70"/>
        <v>0</v>
      </c>
      <c r="AK202" s="13"/>
      <c r="AL202" s="36">
        <f t="shared" si="64"/>
        <v>0</v>
      </c>
      <c r="BN202" s="15"/>
      <c r="BO202" s="14">
        <f t="shared" si="71"/>
        <v>0</v>
      </c>
      <c r="BP202" s="28">
        <f t="shared" si="72"/>
        <v>0</v>
      </c>
      <c r="BQ202" s="13"/>
      <c r="BR202" s="36">
        <f t="shared" si="66"/>
        <v>0</v>
      </c>
      <c r="CV202" s="15"/>
      <c r="CW202" s="15"/>
      <c r="CX202" s="14">
        <f t="shared" si="63"/>
        <v>0</v>
      </c>
      <c r="CY202" s="28">
        <f t="shared" si="62"/>
        <v>0</v>
      </c>
      <c r="CZ202" s="59"/>
      <c r="DA202" s="36">
        <f t="shared" si="67"/>
        <v>0</v>
      </c>
      <c r="ED202" s="15"/>
      <c r="EE202" s="15"/>
      <c r="EF202" s="14">
        <f t="shared" si="73"/>
        <v>0</v>
      </c>
      <c r="EG202" s="28">
        <f t="shared" si="74"/>
        <v>0</v>
      </c>
      <c r="EH202" s="59"/>
      <c r="EI202" s="36">
        <f t="shared" si="68"/>
        <v>0</v>
      </c>
      <c r="FM202" s="15"/>
      <c r="FN202" s="15"/>
      <c r="FO202" s="14">
        <f t="shared" si="75"/>
        <v>0</v>
      </c>
      <c r="FP202" s="28">
        <f t="shared" si="76"/>
        <v>0</v>
      </c>
      <c r="FQ202" s="59"/>
      <c r="FR202" s="36">
        <f t="shared" si="69"/>
        <v>0</v>
      </c>
      <c r="GT202" s="15"/>
      <c r="GU202" s="15"/>
      <c r="GV202" s="26"/>
      <c r="GW202" s="14">
        <f t="shared" si="77"/>
        <v>0</v>
      </c>
      <c r="GX202" s="28">
        <f t="shared" si="78"/>
        <v>0</v>
      </c>
      <c r="GY202" s="59"/>
      <c r="GZ202" s="36">
        <f t="shared" si="65"/>
        <v>0</v>
      </c>
    </row>
    <row r="203" spans="1:208" ht="30.2" hidden="1" customHeight="1">
      <c r="A203" s="10" t="s">
        <v>516</v>
      </c>
      <c r="B203" s="16" t="s">
        <v>33</v>
      </c>
      <c r="C203" s="19">
        <v>527</v>
      </c>
      <c r="D203" s="2" t="s">
        <v>0</v>
      </c>
      <c r="E203" s="57" t="s">
        <v>127</v>
      </c>
      <c r="AJ203" s="28">
        <f t="shared" si="70"/>
        <v>0</v>
      </c>
      <c r="AK203" s="13"/>
      <c r="AL203" s="36">
        <f t="shared" si="64"/>
        <v>0</v>
      </c>
      <c r="BN203" s="15"/>
      <c r="BO203" s="14">
        <f t="shared" si="71"/>
        <v>0</v>
      </c>
      <c r="BP203" s="28">
        <f t="shared" si="72"/>
        <v>0</v>
      </c>
      <c r="BQ203" s="13"/>
      <c r="BR203" s="36">
        <f t="shared" si="66"/>
        <v>0</v>
      </c>
      <c r="CV203" s="15"/>
      <c r="CW203" s="15"/>
      <c r="CX203" s="14">
        <f t="shared" si="63"/>
        <v>0</v>
      </c>
      <c r="CY203" s="28">
        <f t="shared" si="62"/>
        <v>0</v>
      </c>
      <c r="CZ203" s="59"/>
      <c r="DA203" s="36">
        <f t="shared" si="67"/>
        <v>0</v>
      </c>
      <c r="ED203" s="60"/>
      <c r="EE203" s="15"/>
      <c r="EF203" s="14">
        <f t="shared" si="73"/>
        <v>0</v>
      </c>
      <c r="EG203" s="28">
        <f t="shared" si="74"/>
        <v>0</v>
      </c>
      <c r="EH203" s="59"/>
      <c r="EI203" s="36">
        <f t="shared" si="68"/>
        <v>0</v>
      </c>
      <c r="FM203" s="15"/>
      <c r="FN203" s="15"/>
      <c r="FO203" s="14">
        <f t="shared" si="75"/>
        <v>0</v>
      </c>
      <c r="FP203" s="28">
        <f t="shared" si="76"/>
        <v>0</v>
      </c>
      <c r="FQ203" s="59"/>
      <c r="FR203" s="36">
        <f t="shared" si="69"/>
        <v>0</v>
      </c>
      <c r="GT203" s="15"/>
      <c r="GU203" s="15"/>
      <c r="GV203" s="26"/>
      <c r="GW203" s="14">
        <f t="shared" si="77"/>
        <v>0</v>
      </c>
      <c r="GX203" s="28">
        <f t="shared" si="78"/>
        <v>0</v>
      </c>
      <c r="GY203" s="59"/>
      <c r="GZ203" s="36">
        <f t="shared" si="65"/>
        <v>0</v>
      </c>
    </row>
    <row r="204" spans="1:208" ht="30.2" hidden="1" customHeight="1">
      <c r="A204" s="10" t="s">
        <v>516</v>
      </c>
      <c r="B204" s="16" t="s">
        <v>33</v>
      </c>
      <c r="C204" s="19">
        <v>527</v>
      </c>
      <c r="D204" s="2" t="s">
        <v>128</v>
      </c>
      <c r="E204" s="57" t="s">
        <v>505</v>
      </c>
      <c r="F204" s="3">
        <v>20116000</v>
      </c>
      <c r="Q204" s="3">
        <v>61873</v>
      </c>
      <c r="AG204" s="3">
        <v>61873</v>
      </c>
      <c r="AJ204" s="28">
        <f t="shared" si="70"/>
        <v>20239746</v>
      </c>
      <c r="AK204" s="13">
        <v>20239746</v>
      </c>
      <c r="AL204" s="36">
        <f t="shared" si="64"/>
        <v>0</v>
      </c>
      <c r="BN204" s="15"/>
      <c r="BO204" s="14">
        <f t="shared" si="71"/>
        <v>0</v>
      </c>
      <c r="BP204" s="28">
        <f t="shared" si="72"/>
        <v>20239746</v>
      </c>
      <c r="BQ204" s="13">
        <v>20239746</v>
      </c>
      <c r="BR204" s="36">
        <f t="shared" si="66"/>
        <v>0</v>
      </c>
      <c r="BT204" s="3">
        <v>282872</v>
      </c>
      <c r="CE204" s="3">
        <v>306699</v>
      </c>
      <c r="CV204" s="15">
        <v>17806000</v>
      </c>
      <c r="CW204" s="15"/>
      <c r="CX204" s="14">
        <f t="shared" si="63"/>
        <v>18395571</v>
      </c>
      <c r="CY204" s="28">
        <f t="shared" si="62"/>
        <v>38635317</v>
      </c>
      <c r="CZ204" s="59">
        <v>38635317</v>
      </c>
      <c r="DA204" s="36">
        <f t="shared" si="67"/>
        <v>0</v>
      </c>
      <c r="DH204" s="3">
        <v>10320</v>
      </c>
      <c r="DR204" s="3">
        <v>260000</v>
      </c>
      <c r="ED204" s="60"/>
      <c r="EE204" s="15"/>
      <c r="EF204" s="14">
        <f t="shared" si="73"/>
        <v>270320</v>
      </c>
      <c r="EG204" s="28">
        <f t="shared" si="74"/>
        <v>38905637</v>
      </c>
      <c r="EH204" s="59"/>
      <c r="EI204" s="36">
        <f t="shared" si="68"/>
        <v>38905637</v>
      </c>
      <c r="FM204" s="15"/>
      <c r="FN204" s="15"/>
      <c r="FO204" s="14">
        <f t="shared" si="75"/>
        <v>0</v>
      </c>
      <c r="FP204" s="28">
        <f t="shared" si="76"/>
        <v>38905637</v>
      </c>
      <c r="FQ204" s="59"/>
      <c r="FR204" s="36">
        <f t="shared" si="69"/>
        <v>38905637</v>
      </c>
      <c r="GT204" s="15"/>
      <c r="GU204" s="15"/>
      <c r="GV204" s="26"/>
      <c r="GW204" s="14">
        <f t="shared" si="77"/>
        <v>0</v>
      </c>
      <c r="GX204" s="28">
        <f t="shared" si="78"/>
        <v>38905637</v>
      </c>
      <c r="GY204" s="59"/>
      <c r="GZ204" s="36">
        <f t="shared" si="65"/>
        <v>38905637</v>
      </c>
    </row>
    <row r="205" spans="1:208" s="62" customFormat="1" ht="30.2" hidden="1" customHeight="1">
      <c r="A205" s="10" t="s">
        <v>516</v>
      </c>
      <c r="B205" s="16" t="s">
        <v>33</v>
      </c>
      <c r="C205" s="19">
        <v>527</v>
      </c>
      <c r="D205" s="61" t="s">
        <v>128</v>
      </c>
      <c r="E205" s="61" t="s">
        <v>508</v>
      </c>
      <c r="AJ205" s="28">
        <f t="shared" si="70"/>
        <v>0</v>
      </c>
      <c r="AK205" s="13"/>
      <c r="AL205" s="36">
        <f t="shared" si="64"/>
        <v>0</v>
      </c>
      <c r="BO205" s="14">
        <f t="shared" si="71"/>
        <v>0</v>
      </c>
      <c r="BP205" s="28">
        <f t="shared" si="72"/>
        <v>0</v>
      </c>
      <c r="BQ205" s="13"/>
      <c r="BR205" s="36">
        <f t="shared" si="66"/>
        <v>0</v>
      </c>
      <c r="CX205" s="14">
        <f t="shared" si="63"/>
        <v>0</v>
      </c>
      <c r="CY205" s="28">
        <f t="shared" ref="CY205:CY268" si="79">CX205+BP205</f>
        <v>0</v>
      </c>
      <c r="CZ205" s="59"/>
      <c r="DA205" s="36">
        <f t="shared" si="67"/>
        <v>0</v>
      </c>
      <c r="EF205" s="14">
        <f t="shared" si="73"/>
        <v>0</v>
      </c>
      <c r="EG205" s="28">
        <f t="shared" si="74"/>
        <v>0</v>
      </c>
      <c r="EH205" s="59"/>
      <c r="EI205" s="36">
        <f t="shared" si="68"/>
        <v>0</v>
      </c>
      <c r="FO205" s="14">
        <f t="shared" si="75"/>
        <v>0</v>
      </c>
      <c r="FP205" s="28">
        <f t="shared" si="76"/>
        <v>0</v>
      </c>
      <c r="FQ205" s="59"/>
      <c r="FR205" s="36">
        <f t="shared" si="69"/>
        <v>0</v>
      </c>
      <c r="GW205" s="14">
        <f t="shared" si="77"/>
        <v>0</v>
      </c>
      <c r="GX205" s="28">
        <f t="shared" si="78"/>
        <v>0</v>
      </c>
      <c r="GY205" s="59"/>
      <c r="GZ205" s="36">
        <f t="shared" si="65"/>
        <v>0</v>
      </c>
    </row>
    <row r="206" spans="1:208" ht="30.2" hidden="1" customHeight="1">
      <c r="A206" s="10" t="s">
        <v>516</v>
      </c>
      <c r="B206" s="16" t="s">
        <v>33</v>
      </c>
      <c r="C206" s="19">
        <v>527</v>
      </c>
      <c r="D206" s="2" t="s">
        <v>129</v>
      </c>
      <c r="E206" s="57" t="s">
        <v>130</v>
      </c>
      <c r="AJ206" s="28">
        <f t="shared" si="70"/>
        <v>0</v>
      </c>
      <c r="AK206" s="13"/>
      <c r="AL206" s="36">
        <f t="shared" si="64"/>
        <v>0</v>
      </c>
      <c r="BN206" s="15"/>
      <c r="BO206" s="14">
        <f t="shared" si="71"/>
        <v>0</v>
      </c>
      <c r="BP206" s="28">
        <f t="shared" si="72"/>
        <v>0</v>
      </c>
      <c r="BQ206" s="13"/>
      <c r="BR206" s="36">
        <f t="shared" si="66"/>
        <v>0</v>
      </c>
      <c r="CV206" s="15"/>
      <c r="CW206" s="15"/>
      <c r="CX206" s="14">
        <f t="shared" si="63"/>
        <v>0</v>
      </c>
      <c r="CY206" s="28">
        <f t="shared" si="79"/>
        <v>0</v>
      </c>
      <c r="CZ206" s="59"/>
      <c r="DA206" s="36">
        <f t="shared" si="67"/>
        <v>0</v>
      </c>
      <c r="ED206" s="60"/>
      <c r="EE206" s="15"/>
      <c r="EF206" s="14">
        <f t="shared" si="73"/>
        <v>0</v>
      </c>
      <c r="EG206" s="28">
        <f t="shared" si="74"/>
        <v>0</v>
      </c>
      <c r="EH206" s="59"/>
      <c r="EI206" s="36">
        <f t="shared" si="68"/>
        <v>0</v>
      </c>
      <c r="FM206" s="15"/>
      <c r="FN206" s="15"/>
      <c r="FO206" s="14">
        <f t="shared" si="75"/>
        <v>0</v>
      </c>
      <c r="FP206" s="28">
        <f t="shared" si="76"/>
        <v>0</v>
      </c>
      <c r="FQ206" s="59"/>
      <c r="FR206" s="36">
        <f t="shared" si="69"/>
        <v>0</v>
      </c>
      <c r="GT206" s="15"/>
      <c r="GU206" s="15"/>
      <c r="GV206" s="26"/>
      <c r="GW206" s="14">
        <f t="shared" si="77"/>
        <v>0</v>
      </c>
      <c r="GX206" s="28">
        <f t="shared" si="78"/>
        <v>0</v>
      </c>
      <c r="GY206" s="59"/>
      <c r="GZ206" s="36">
        <f t="shared" si="65"/>
        <v>0</v>
      </c>
    </row>
    <row r="207" spans="1:208" ht="30.2" hidden="1" customHeight="1">
      <c r="A207" s="10" t="s">
        <v>516</v>
      </c>
      <c r="B207" s="16" t="s">
        <v>33</v>
      </c>
      <c r="C207" s="19">
        <v>527</v>
      </c>
      <c r="D207" s="2" t="s">
        <v>131</v>
      </c>
      <c r="E207" s="57" t="s">
        <v>132</v>
      </c>
      <c r="AJ207" s="28">
        <f t="shared" si="70"/>
        <v>0</v>
      </c>
      <c r="AK207" s="13"/>
      <c r="AL207" s="36">
        <f t="shared" si="64"/>
        <v>0</v>
      </c>
      <c r="BN207" s="15"/>
      <c r="BO207" s="14">
        <f t="shared" si="71"/>
        <v>0</v>
      </c>
      <c r="BP207" s="28">
        <f t="shared" si="72"/>
        <v>0</v>
      </c>
      <c r="BQ207" s="13"/>
      <c r="BR207" s="36">
        <f t="shared" si="66"/>
        <v>0</v>
      </c>
      <c r="CV207" s="15"/>
      <c r="CW207" s="15"/>
      <c r="CX207" s="14">
        <f t="shared" si="63"/>
        <v>0</v>
      </c>
      <c r="CY207" s="28">
        <f t="shared" si="79"/>
        <v>0</v>
      </c>
      <c r="CZ207" s="59"/>
      <c r="DA207" s="36">
        <f t="shared" si="67"/>
        <v>0</v>
      </c>
      <c r="ED207" s="60"/>
      <c r="EE207" s="15"/>
      <c r="EF207" s="14">
        <f t="shared" si="73"/>
        <v>0</v>
      </c>
      <c r="EG207" s="28">
        <f t="shared" si="74"/>
        <v>0</v>
      </c>
      <c r="EH207" s="59"/>
      <c r="EI207" s="36">
        <f t="shared" si="68"/>
        <v>0</v>
      </c>
      <c r="FM207" s="15"/>
      <c r="FN207" s="15"/>
      <c r="FO207" s="14">
        <f t="shared" si="75"/>
        <v>0</v>
      </c>
      <c r="FP207" s="28">
        <f t="shared" si="76"/>
        <v>0</v>
      </c>
      <c r="FQ207" s="59"/>
      <c r="FR207" s="36">
        <f t="shared" si="69"/>
        <v>0</v>
      </c>
      <c r="GT207" s="15"/>
      <c r="GU207" s="15"/>
      <c r="GV207" s="26"/>
      <c r="GW207" s="14">
        <f t="shared" si="77"/>
        <v>0</v>
      </c>
      <c r="GX207" s="28">
        <f t="shared" si="78"/>
        <v>0</v>
      </c>
      <c r="GY207" s="59"/>
      <c r="GZ207" s="36">
        <f t="shared" si="65"/>
        <v>0</v>
      </c>
    </row>
    <row r="208" spans="1:208" ht="30.2" hidden="1" customHeight="1">
      <c r="A208" s="10" t="s">
        <v>516</v>
      </c>
      <c r="B208" s="16" t="s">
        <v>34</v>
      </c>
      <c r="C208" s="19">
        <v>528</v>
      </c>
      <c r="D208" s="2" t="s">
        <v>122</v>
      </c>
      <c r="E208" s="57" t="s">
        <v>123</v>
      </c>
      <c r="AJ208" s="28">
        <f t="shared" si="70"/>
        <v>0</v>
      </c>
      <c r="AK208" s="13"/>
      <c r="AL208" s="36">
        <f t="shared" si="64"/>
        <v>0</v>
      </c>
      <c r="BN208" s="15"/>
      <c r="BO208" s="14">
        <f t="shared" si="71"/>
        <v>0</v>
      </c>
      <c r="BP208" s="28">
        <f t="shared" si="72"/>
        <v>0</v>
      </c>
      <c r="BQ208" s="13"/>
      <c r="BR208" s="36">
        <f t="shared" si="66"/>
        <v>0</v>
      </c>
      <c r="CV208" s="15"/>
      <c r="CW208" s="15"/>
      <c r="CX208" s="14">
        <f t="shared" si="63"/>
        <v>0</v>
      </c>
      <c r="CY208" s="28">
        <f t="shared" si="79"/>
        <v>0</v>
      </c>
      <c r="CZ208" s="59"/>
      <c r="DA208" s="36">
        <f t="shared" si="67"/>
        <v>0</v>
      </c>
      <c r="ED208" s="15"/>
      <c r="EE208" s="15"/>
      <c r="EF208" s="14">
        <f t="shared" si="73"/>
        <v>0</v>
      </c>
      <c r="EG208" s="28">
        <f t="shared" si="74"/>
        <v>0</v>
      </c>
      <c r="EH208" s="59"/>
      <c r="EI208" s="36">
        <f t="shared" si="68"/>
        <v>0</v>
      </c>
      <c r="FM208" s="15"/>
      <c r="FN208" s="15"/>
      <c r="FO208" s="14">
        <f t="shared" si="75"/>
        <v>0</v>
      </c>
      <c r="FP208" s="28">
        <f t="shared" si="76"/>
        <v>0</v>
      </c>
      <c r="FQ208" s="59"/>
      <c r="FR208" s="36">
        <f t="shared" si="69"/>
        <v>0</v>
      </c>
      <c r="GT208" s="15"/>
      <c r="GU208" s="15"/>
      <c r="GV208" s="26"/>
      <c r="GW208" s="14">
        <f t="shared" si="77"/>
        <v>0</v>
      </c>
      <c r="GX208" s="28">
        <f t="shared" si="78"/>
        <v>0</v>
      </c>
      <c r="GY208" s="59"/>
      <c r="GZ208" s="36">
        <f t="shared" si="65"/>
        <v>0</v>
      </c>
    </row>
    <row r="209" spans="1:208" ht="30.2" hidden="1" customHeight="1">
      <c r="A209" s="10" t="s">
        <v>516</v>
      </c>
      <c r="B209" s="16" t="s">
        <v>34</v>
      </c>
      <c r="C209" s="19">
        <v>528</v>
      </c>
      <c r="D209" s="2" t="s">
        <v>122</v>
      </c>
      <c r="E209" s="57" t="s">
        <v>125</v>
      </c>
      <c r="AJ209" s="28">
        <f t="shared" si="70"/>
        <v>0</v>
      </c>
      <c r="AK209" s="13"/>
      <c r="AL209" s="36">
        <f t="shared" si="64"/>
        <v>0</v>
      </c>
      <c r="BN209" s="15"/>
      <c r="BO209" s="14">
        <f t="shared" si="71"/>
        <v>0</v>
      </c>
      <c r="BP209" s="28">
        <f t="shared" si="72"/>
        <v>0</v>
      </c>
      <c r="BQ209" s="13"/>
      <c r="BR209" s="36">
        <f t="shared" si="66"/>
        <v>0</v>
      </c>
      <c r="CV209" s="15"/>
      <c r="CW209" s="15"/>
      <c r="CX209" s="14">
        <f t="shared" ref="CX209:CX272" si="80">SUM(BS209:CW209)</f>
        <v>0</v>
      </c>
      <c r="CY209" s="28">
        <f t="shared" si="79"/>
        <v>0</v>
      </c>
      <c r="CZ209" s="59"/>
      <c r="DA209" s="36">
        <f t="shared" si="67"/>
        <v>0</v>
      </c>
      <c r="ED209" s="15"/>
      <c r="EE209" s="15"/>
      <c r="EF209" s="14">
        <f t="shared" si="73"/>
        <v>0</v>
      </c>
      <c r="EG209" s="28">
        <f t="shared" si="74"/>
        <v>0</v>
      </c>
      <c r="EH209" s="59"/>
      <c r="EI209" s="36">
        <f t="shared" si="68"/>
        <v>0</v>
      </c>
      <c r="FM209" s="15"/>
      <c r="FN209" s="15"/>
      <c r="FO209" s="14">
        <f t="shared" si="75"/>
        <v>0</v>
      </c>
      <c r="FP209" s="28">
        <f t="shared" si="76"/>
        <v>0</v>
      </c>
      <c r="FQ209" s="59"/>
      <c r="FR209" s="36">
        <f t="shared" si="69"/>
        <v>0</v>
      </c>
      <c r="GT209" s="15"/>
      <c r="GU209" s="15"/>
      <c r="GV209" s="26"/>
      <c r="GW209" s="14">
        <f t="shared" si="77"/>
        <v>0</v>
      </c>
      <c r="GX209" s="28">
        <f t="shared" si="78"/>
        <v>0</v>
      </c>
      <c r="GY209" s="59"/>
      <c r="GZ209" s="36">
        <f t="shared" si="65"/>
        <v>0</v>
      </c>
    </row>
    <row r="210" spans="1:208" ht="30.2" hidden="1" customHeight="1">
      <c r="A210" s="10" t="s">
        <v>516</v>
      </c>
      <c r="B210" s="16" t="s">
        <v>34</v>
      </c>
      <c r="C210" s="19">
        <v>528</v>
      </c>
      <c r="D210" s="2" t="s">
        <v>122</v>
      </c>
      <c r="E210" s="57" t="s">
        <v>126</v>
      </c>
      <c r="AJ210" s="28">
        <f t="shared" si="70"/>
        <v>0</v>
      </c>
      <c r="AK210" s="13"/>
      <c r="AL210" s="36">
        <f t="shared" si="64"/>
        <v>0</v>
      </c>
      <c r="BN210" s="15"/>
      <c r="BO210" s="14">
        <f t="shared" si="71"/>
        <v>0</v>
      </c>
      <c r="BP210" s="28">
        <f t="shared" si="72"/>
        <v>0</v>
      </c>
      <c r="BQ210" s="13"/>
      <c r="BR210" s="36">
        <f t="shared" si="66"/>
        <v>0</v>
      </c>
      <c r="CV210" s="15"/>
      <c r="CW210" s="15"/>
      <c r="CX210" s="14">
        <f t="shared" si="80"/>
        <v>0</v>
      </c>
      <c r="CY210" s="28">
        <f t="shared" si="79"/>
        <v>0</v>
      </c>
      <c r="CZ210" s="59"/>
      <c r="DA210" s="36">
        <f t="shared" si="67"/>
        <v>0</v>
      </c>
      <c r="ED210" s="15"/>
      <c r="EE210" s="15"/>
      <c r="EF210" s="14">
        <f t="shared" si="73"/>
        <v>0</v>
      </c>
      <c r="EG210" s="28">
        <f t="shared" si="74"/>
        <v>0</v>
      </c>
      <c r="EH210" s="59"/>
      <c r="EI210" s="36">
        <f t="shared" si="68"/>
        <v>0</v>
      </c>
      <c r="FM210" s="15"/>
      <c r="FN210" s="15"/>
      <c r="FO210" s="14">
        <f t="shared" si="75"/>
        <v>0</v>
      </c>
      <c r="FP210" s="28">
        <f t="shared" si="76"/>
        <v>0</v>
      </c>
      <c r="FQ210" s="59"/>
      <c r="FR210" s="36">
        <f t="shared" si="69"/>
        <v>0</v>
      </c>
      <c r="GT210" s="15"/>
      <c r="GU210" s="15"/>
      <c r="GV210" s="26"/>
      <c r="GW210" s="14">
        <f t="shared" si="77"/>
        <v>0</v>
      </c>
      <c r="GX210" s="28">
        <f t="shared" si="78"/>
        <v>0</v>
      </c>
      <c r="GY210" s="59"/>
      <c r="GZ210" s="36">
        <f t="shared" si="65"/>
        <v>0</v>
      </c>
    </row>
    <row r="211" spans="1:208" ht="30.2" hidden="1" customHeight="1">
      <c r="A211" s="10" t="s">
        <v>516</v>
      </c>
      <c r="B211" s="16" t="s">
        <v>34</v>
      </c>
      <c r="C211" s="19">
        <v>528</v>
      </c>
      <c r="D211" s="2" t="s">
        <v>0</v>
      </c>
      <c r="E211" s="57" t="s">
        <v>127</v>
      </c>
      <c r="AJ211" s="28">
        <f t="shared" si="70"/>
        <v>0</v>
      </c>
      <c r="AK211" s="13"/>
      <c r="AL211" s="36">
        <f t="shared" si="64"/>
        <v>0</v>
      </c>
      <c r="BN211" s="15"/>
      <c r="BO211" s="14">
        <f t="shared" si="71"/>
        <v>0</v>
      </c>
      <c r="BP211" s="28">
        <f t="shared" si="72"/>
        <v>0</v>
      </c>
      <c r="BQ211" s="13"/>
      <c r="BR211" s="36">
        <f t="shared" si="66"/>
        <v>0</v>
      </c>
      <c r="CV211" s="15"/>
      <c r="CW211" s="15"/>
      <c r="CX211" s="14">
        <f t="shared" si="80"/>
        <v>0</v>
      </c>
      <c r="CY211" s="28">
        <f t="shared" si="79"/>
        <v>0</v>
      </c>
      <c r="CZ211" s="59"/>
      <c r="DA211" s="36">
        <f t="shared" si="67"/>
        <v>0</v>
      </c>
      <c r="ED211" s="15"/>
      <c r="EE211" s="15"/>
      <c r="EF211" s="14">
        <f t="shared" si="73"/>
        <v>0</v>
      </c>
      <c r="EG211" s="28">
        <f t="shared" si="74"/>
        <v>0</v>
      </c>
      <c r="EH211" s="59"/>
      <c r="EI211" s="36">
        <f t="shared" si="68"/>
        <v>0</v>
      </c>
      <c r="FM211" s="15"/>
      <c r="FN211" s="15"/>
      <c r="FO211" s="14">
        <f t="shared" si="75"/>
        <v>0</v>
      </c>
      <c r="FP211" s="28">
        <f t="shared" si="76"/>
        <v>0</v>
      </c>
      <c r="FQ211" s="59"/>
      <c r="FR211" s="36">
        <f t="shared" si="69"/>
        <v>0</v>
      </c>
      <c r="GT211" s="15"/>
      <c r="GU211" s="15"/>
      <c r="GV211" s="26"/>
      <c r="GW211" s="14">
        <f t="shared" si="77"/>
        <v>0</v>
      </c>
      <c r="GX211" s="28">
        <f t="shared" si="78"/>
        <v>0</v>
      </c>
      <c r="GY211" s="59"/>
      <c r="GZ211" s="36">
        <f t="shared" si="65"/>
        <v>0</v>
      </c>
    </row>
    <row r="212" spans="1:208" ht="30.2" hidden="1" customHeight="1">
      <c r="A212" s="10" t="s">
        <v>516</v>
      </c>
      <c r="B212" s="16" t="s">
        <v>34</v>
      </c>
      <c r="C212" s="19">
        <v>528</v>
      </c>
      <c r="D212" s="2" t="s">
        <v>128</v>
      </c>
      <c r="E212" s="57" t="s">
        <v>505</v>
      </c>
      <c r="F212" s="3">
        <v>10425000</v>
      </c>
      <c r="Q212" s="3">
        <v>14777</v>
      </c>
      <c r="AG212" s="3">
        <v>14777</v>
      </c>
      <c r="AJ212" s="28">
        <f t="shared" si="70"/>
        <v>10454554</v>
      </c>
      <c r="AK212" s="13">
        <v>10454554</v>
      </c>
      <c r="AL212" s="36">
        <f t="shared" si="64"/>
        <v>0</v>
      </c>
      <c r="BN212" s="15"/>
      <c r="BO212" s="14">
        <f t="shared" si="71"/>
        <v>0</v>
      </c>
      <c r="BP212" s="28">
        <f t="shared" si="72"/>
        <v>10454554</v>
      </c>
      <c r="BQ212" s="13">
        <v>10454554</v>
      </c>
      <c r="BR212" s="36">
        <f t="shared" si="66"/>
        <v>0</v>
      </c>
      <c r="BT212" s="3">
        <v>76050</v>
      </c>
      <c r="CV212" s="15">
        <v>5510000</v>
      </c>
      <c r="CW212" s="15"/>
      <c r="CX212" s="14">
        <f t="shared" si="80"/>
        <v>5586050</v>
      </c>
      <c r="CY212" s="28">
        <f t="shared" si="79"/>
        <v>16040604</v>
      </c>
      <c r="CZ212" s="59">
        <v>16040604</v>
      </c>
      <c r="DA212" s="36">
        <f t="shared" si="67"/>
        <v>0</v>
      </c>
      <c r="DH212" s="3">
        <v>87000</v>
      </c>
      <c r="ED212" s="15"/>
      <c r="EE212" s="15"/>
      <c r="EF212" s="14">
        <f t="shared" si="73"/>
        <v>87000</v>
      </c>
      <c r="EG212" s="28">
        <f t="shared" si="74"/>
        <v>16127604</v>
      </c>
      <c r="EH212" s="59"/>
      <c r="EI212" s="36">
        <f t="shared" si="68"/>
        <v>16127604</v>
      </c>
      <c r="FM212" s="15"/>
      <c r="FN212" s="15"/>
      <c r="FO212" s="14">
        <f t="shared" si="75"/>
        <v>0</v>
      </c>
      <c r="FP212" s="28">
        <f t="shared" si="76"/>
        <v>16127604</v>
      </c>
      <c r="FQ212" s="59"/>
      <c r="FR212" s="36">
        <f t="shared" si="69"/>
        <v>16127604</v>
      </c>
      <c r="GT212" s="15"/>
      <c r="GU212" s="15"/>
      <c r="GV212" s="26"/>
      <c r="GW212" s="14">
        <f t="shared" si="77"/>
        <v>0</v>
      </c>
      <c r="GX212" s="28">
        <f t="shared" si="78"/>
        <v>16127604</v>
      </c>
      <c r="GY212" s="59"/>
      <c r="GZ212" s="36">
        <f t="shared" si="65"/>
        <v>16127604</v>
      </c>
    </row>
    <row r="213" spans="1:208" s="62" customFormat="1" ht="30.2" hidden="1" customHeight="1">
      <c r="A213" s="10" t="s">
        <v>516</v>
      </c>
      <c r="B213" s="16" t="s">
        <v>34</v>
      </c>
      <c r="C213" s="19">
        <v>528</v>
      </c>
      <c r="D213" s="61" t="s">
        <v>128</v>
      </c>
      <c r="E213" s="61" t="s">
        <v>508</v>
      </c>
      <c r="AJ213" s="28">
        <f t="shared" si="70"/>
        <v>0</v>
      </c>
      <c r="AK213" s="13"/>
      <c r="AL213" s="36">
        <f t="shared" si="64"/>
        <v>0</v>
      </c>
      <c r="BO213" s="14">
        <f t="shared" si="71"/>
        <v>0</v>
      </c>
      <c r="BP213" s="28">
        <f t="shared" si="72"/>
        <v>0</v>
      </c>
      <c r="BQ213" s="13"/>
      <c r="BR213" s="36">
        <f t="shared" si="66"/>
        <v>0</v>
      </c>
      <c r="CX213" s="14">
        <f t="shared" si="80"/>
        <v>0</v>
      </c>
      <c r="CY213" s="28">
        <f t="shared" si="79"/>
        <v>0</v>
      </c>
      <c r="CZ213" s="59"/>
      <c r="DA213" s="36">
        <f t="shared" si="67"/>
        <v>0</v>
      </c>
      <c r="EF213" s="14">
        <f t="shared" si="73"/>
        <v>0</v>
      </c>
      <c r="EG213" s="28">
        <f t="shared" si="74"/>
        <v>0</v>
      </c>
      <c r="EH213" s="59"/>
      <c r="EI213" s="36">
        <f t="shared" si="68"/>
        <v>0</v>
      </c>
      <c r="FO213" s="14">
        <f t="shared" si="75"/>
        <v>0</v>
      </c>
      <c r="FP213" s="28">
        <f t="shared" si="76"/>
        <v>0</v>
      </c>
      <c r="FQ213" s="59"/>
      <c r="FR213" s="36">
        <f t="shared" si="69"/>
        <v>0</v>
      </c>
      <c r="GW213" s="14">
        <f t="shared" si="77"/>
        <v>0</v>
      </c>
      <c r="GX213" s="28">
        <f t="shared" si="78"/>
        <v>0</v>
      </c>
      <c r="GY213" s="59"/>
      <c r="GZ213" s="36">
        <f t="shared" si="65"/>
        <v>0</v>
      </c>
    </row>
    <row r="214" spans="1:208" ht="30.2" hidden="1" customHeight="1">
      <c r="A214" s="10" t="s">
        <v>516</v>
      </c>
      <c r="B214" s="16" t="s">
        <v>34</v>
      </c>
      <c r="C214" s="19">
        <v>528</v>
      </c>
      <c r="D214" s="2" t="s">
        <v>129</v>
      </c>
      <c r="E214" s="57" t="s">
        <v>130</v>
      </c>
      <c r="AJ214" s="28">
        <f t="shared" si="70"/>
        <v>0</v>
      </c>
      <c r="AK214" s="13"/>
      <c r="AL214" s="36">
        <f t="shared" si="64"/>
        <v>0</v>
      </c>
      <c r="BN214" s="15"/>
      <c r="BO214" s="14">
        <f t="shared" si="71"/>
        <v>0</v>
      </c>
      <c r="BP214" s="28">
        <f t="shared" si="72"/>
        <v>0</v>
      </c>
      <c r="BQ214" s="13"/>
      <c r="BR214" s="36">
        <f t="shared" si="66"/>
        <v>0</v>
      </c>
      <c r="CV214" s="15"/>
      <c r="CW214" s="15"/>
      <c r="CX214" s="14">
        <f t="shared" si="80"/>
        <v>0</v>
      </c>
      <c r="CY214" s="28">
        <f t="shared" si="79"/>
        <v>0</v>
      </c>
      <c r="CZ214" s="59"/>
      <c r="DA214" s="36">
        <f t="shared" si="67"/>
        <v>0</v>
      </c>
      <c r="ED214" s="15"/>
      <c r="EE214" s="15"/>
      <c r="EF214" s="14">
        <f t="shared" si="73"/>
        <v>0</v>
      </c>
      <c r="EG214" s="28">
        <f t="shared" si="74"/>
        <v>0</v>
      </c>
      <c r="EH214" s="59"/>
      <c r="EI214" s="36">
        <f t="shared" si="68"/>
        <v>0</v>
      </c>
      <c r="FM214" s="15"/>
      <c r="FN214" s="15"/>
      <c r="FO214" s="14">
        <f t="shared" si="75"/>
        <v>0</v>
      </c>
      <c r="FP214" s="28">
        <f t="shared" si="76"/>
        <v>0</v>
      </c>
      <c r="FQ214" s="59"/>
      <c r="FR214" s="36">
        <f t="shared" si="69"/>
        <v>0</v>
      </c>
      <c r="GT214" s="15"/>
      <c r="GU214" s="15"/>
      <c r="GV214" s="26"/>
      <c r="GW214" s="14">
        <f t="shared" si="77"/>
        <v>0</v>
      </c>
      <c r="GX214" s="28">
        <f t="shared" si="78"/>
        <v>0</v>
      </c>
      <c r="GY214" s="59"/>
      <c r="GZ214" s="36">
        <f t="shared" si="65"/>
        <v>0</v>
      </c>
    </row>
    <row r="215" spans="1:208" ht="30.2" hidden="1" customHeight="1">
      <c r="A215" s="10" t="s">
        <v>516</v>
      </c>
      <c r="B215" s="16" t="s">
        <v>34</v>
      </c>
      <c r="C215" s="19">
        <v>528</v>
      </c>
      <c r="D215" s="2" t="s">
        <v>131</v>
      </c>
      <c r="E215" s="57" t="s">
        <v>132</v>
      </c>
      <c r="AJ215" s="28">
        <f t="shared" si="70"/>
        <v>0</v>
      </c>
      <c r="AK215" s="13"/>
      <c r="AL215" s="36">
        <f t="shared" si="64"/>
        <v>0</v>
      </c>
      <c r="BN215" s="15"/>
      <c r="BO215" s="14">
        <f t="shared" si="71"/>
        <v>0</v>
      </c>
      <c r="BP215" s="28">
        <f t="shared" si="72"/>
        <v>0</v>
      </c>
      <c r="BQ215" s="13"/>
      <c r="BR215" s="36">
        <f t="shared" si="66"/>
        <v>0</v>
      </c>
      <c r="CV215" s="15"/>
      <c r="CW215" s="15"/>
      <c r="CX215" s="14">
        <f t="shared" si="80"/>
        <v>0</v>
      </c>
      <c r="CY215" s="28">
        <f t="shared" si="79"/>
        <v>0</v>
      </c>
      <c r="CZ215" s="59"/>
      <c r="DA215" s="36">
        <f t="shared" si="67"/>
        <v>0</v>
      </c>
      <c r="ED215" s="15"/>
      <c r="EE215" s="15"/>
      <c r="EF215" s="14">
        <f t="shared" si="73"/>
        <v>0</v>
      </c>
      <c r="EG215" s="28">
        <f t="shared" si="74"/>
        <v>0</v>
      </c>
      <c r="EH215" s="59"/>
      <c r="EI215" s="36">
        <f t="shared" si="68"/>
        <v>0</v>
      </c>
      <c r="FM215" s="15"/>
      <c r="FN215" s="15"/>
      <c r="FO215" s="14">
        <f t="shared" si="75"/>
        <v>0</v>
      </c>
      <c r="FP215" s="28">
        <f t="shared" si="76"/>
        <v>0</v>
      </c>
      <c r="FQ215" s="59"/>
      <c r="FR215" s="36">
        <f t="shared" si="69"/>
        <v>0</v>
      </c>
      <c r="GT215" s="15"/>
      <c r="GU215" s="15"/>
      <c r="GV215" s="26"/>
      <c r="GW215" s="14">
        <f t="shared" si="77"/>
        <v>0</v>
      </c>
      <c r="GX215" s="28">
        <f t="shared" si="78"/>
        <v>0</v>
      </c>
      <c r="GY215" s="59"/>
      <c r="GZ215" s="36">
        <f t="shared" si="65"/>
        <v>0</v>
      </c>
    </row>
    <row r="216" spans="1:208" ht="30.2" hidden="1" customHeight="1">
      <c r="A216" s="10" t="s">
        <v>516</v>
      </c>
      <c r="B216" s="16" t="s">
        <v>35</v>
      </c>
      <c r="C216" s="19">
        <v>529</v>
      </c>
      <c r="D216" s="2" t="s">
        <v>122</v>
      </c>
      <c r="E216" s="57" t="s">
        <v>123</v>
      </c>
      <c r="AJ216" s="28">
        <f t="shared" si="70"/>
        <v>0</v>
      </c>
      <c r="AK216" s="13"/>
      <c r="AL216" s="36">
        <f t="shared" si="64"/>
        <v>0</v>
      </c>
      <c r="BN216" s="15"/>
      <c r="BO216" s="14">
        <f t="shared" si="71"/>
        <v>0</v>
      </c>
      <c r="BP216" s="28">
        <f t="shared" si="72"/>
        <v>0</v>
      </c>
      <c r="BQ216" s="13"/>
      <c r="BR216" s="36">
        <f t="shared" si="66"/>
        <v>0</v>
      </c>
      <c r="CV216" s="15"/>
      <c r="CW216" s="15"/>
      <c r="CX216" s="14">
        <f t="shared" si="80"/>
        <v>0</v>
      </c>
      <c r="CY216" s="28">
        <f t="shared" si="79"/>
        <v>0</v>
      </c>
      <c r="CZ216" s="59"/>
      <c r="DA216" s="36">
        <f t="shared" si="67"/>
        <v>0</v>
      </c>
      <c r="ED216" s="15"/>
      <c r="EE216" s="15"/>
      <c r="EF216" s="14">
        <f t="shared" si="73"/>
        <v>0</v>
      </c>
      <c r="EG216" s="28">
        <f t="shared" si="74"/>
        <v>0</v>
      </c>
      <c r="EH216" s="59"/>
      <c r="EI216" s="36">
        <f t="shared" si="68"/>
        <v>0</v>
      </c>
      <c r="FM216" s="15"/>
      <c r="FN216" s="15"/>
      <c r="FO216" s="14">
        <f t="shared" si="75"/>
        <v>0</v>
      </c>
      <c r="FP216" s="28">
        <f t="shared" si="76"/>
        <v>0</v>
      </c>
      <c r="FQ216" s="59"/>
      <c r="FR216" s="36">
        <f t="shared" si="69"/>
        <v>0</v>
      </c>
      <c r="GT216" s="15"/>
      <c r="GU216" s="15"/>
      <c r="GV216" s="26"/>
      <c r="GW216" s="14">
        <f t="shared" si="77"/>
        <v>0</v>
      </c>
      <c r="GX216" s="28">
        <f t="shared" si="78"/>
        <v>0</v>
      </c>
      <c r="GY216" s="59"/>
      <c r="GZ216" s="36">
        <f t="shared" si="65"/>
        <v>0</v>
      </c>
    </row>
    <row r="217" spans="1:208" ht="30.2" hidden="1" customHeight="1">
      <c r="A217" s="10" t="s">
        <v>516</v>
      </c>
      <c r="B217" s="16" t="s">
        <v>35</v>
      </c>
      <c r="C217" s="19">
        <v>529</v>
      </c>
      <c r="D217" s="2" t="s">
        <v>122</v>
      </c>
      <c r="E217" s="57" t="s">
        <v>125</v>
      </c>
      <c r="AJ217" s="28">
        <f t="shared" si="70"/>
        <v>0</v>
      </c>
      <c r="AK217" s="13"/>
      <c r="AL217" s="36">
        <f t="shared" si="64"/>
        <v>0</v>
      </c>
      <c r="BN217" s="15"/>
      <c r="BO217" s="14">
        <f t="shared" si="71"/>
        <v>0</v>
      </c>
      <c r="BP217" s="28">
        <f t="shared" si="72"/>
        <v>0</v>
      </c>
      <c r="BQ217" s="13"/>
      <c r="BR217" s="36">
        <f t="shared" si="66"/>
        <v>0</v>
      </c>
      <c r="CV217" s="15"/>
      <c r="CW217" s="15"/>
      <c r="CX217" s="14">
        <f t="shared" si="80"/>
        <v>0</v>
      </c>
      <c r="CY217" s="28">
        <f t="shared" si="79"/>
        <v>0</v>
      </c>
      <c r="CZ217" s="59"/>
      <c r="DA217" s="36">
        <f t="shared" si="67"/>
        <v>0</v>
      </c>
      <c r="DH217" s="3">
        <v>17582</v>
      </c>
      <c r="ED217" s="15"/>
      <c r="EE217" s="15"/>
      <c r="EF217" s="14">
        <f t="shared" si="73"/>
        <v>17582</v>
      </c>
      <c r="EG217" s="28">
        <f t="shared" si="74"/>
        <v>17582</v>
      </c>
      <c r="EH217" s="59"/>
      <c r="EI217" s="36">
        <f t="shared" si="68"/>
        <v>17582</v>
      </c>
      <c r="FM217" s="15"/>
      <c r="FN217" s="15"/>
      <c r="FO217" s="14">
        <f t="shared" si="75"/>
        <v>0</v>
      </c>
      <c r="FP217" s="28">
        <f t="shared" si="76"/>
        <v>17582</v>
      </c>
      <c r="FQ217" s="59"/>
      <c r="FR217" s="36">
        <f t="shared" si="69"/>
        <v>17582</v>
      </c>
      <c r="GT217" s="15"/>
      <c r="GU217" s="15"/>
      <c r="GV217" s="26"/>
      <c r="GW217" s="14">
        <f t="shared" si="77"/>
        <v>0</v>
      </c>
      <c r="GX217" s="28">
        <f t="shared" si="78"/>
        <v>17582</v>
      </c>
      <c r="GY217" s="59"/>
      <c r="GZ217" s="36">
        <f t="shared" si="65"/>
        <v>17582</v>
      </c>
    </row>
    <row r="218" spans="1:208" ht="30.2" hidden="1" customHeight="1">
      <c r="A218" s="10" t="s">
        <v>516</v>
      </c>
      <c r="B218" s="16" t="s">
        <v>35</v>
      </c>
      <c r="C218" s="19">
        <v>529</v>
      </c>
      <c r="D218" s="2" t="s">
        <v>122</v>
      </c>
      <c r="E218" s="57" t="s">
        <v>126</v>
      </c>
      <c r="AJ218" s="28">
        <f t="shared" si="70"/>
        <v>0</v>
      </c>
      <c r="AK218" s="13"/>
      <c r="AL218" s="36">
        <f t="shared" si="64"/>
        <v>0</v>
      </c>
      <c r="BN218" s="15"/>
      <c r="BO218" s="14">
        <f t="shared" si="71"/>
        <v>0</v>
      </c>
      <c r="BP218" s="28">
        <f t="shared" si="72"/>
        <v>0</v>
      </c>
      <c r="BQ218" s="13"/>
      <c r="BR218" s="36">
        <f t="shared" si="66"/>
        <v>0</v>
      </c>
      <c r="CV218" s="15"/>
      <c r="CW218" s="15"/>
      <c r="CX218" s="14">
        <f t="shared" si="80"/>
        <v>0</v>
      </c>
      <c r="CY218" s="28">
        <f t="shared" si="79"/>
        <v>0</v>
      </c>
      <c r="CZ218" s="59"/>
      <c r="DA218" s="36">
        <f t="shared" si="67"/>
        <v>0</v>
      </c>
      <c r="ED218" s="15"/>
      <c r="EE218" s="15"/>
      <c r="EF218" s="14">
        <f t="shared" si="73"/>
        <v>0</v>
      </c>
      <c r="EG218" s="28">
        <f t="shared" si="74"/>
        <v>0</v>
      </c>
      <c r="EH218" s="59"/>
      <c r="EI218" s="36">
        <f t="shared" si="68"/>
        <v>0</v>
      </c>
      <c r="FM218" s="15"/>
      <c r="FN218" s="15"/>
      <c r="FO218" s="14">
        <f t="shared" si="75"/>
        <v>0</v>
      </c>
      <c r="FP218" s="28">
        <f t="shared" si="76"/>
        <v>0</v>
      </c>
      <c r="FQ218" s="59"/>
      <c r="FR218" s="36">
        <f t="shared" si="69"/>
        <v>0</v>
      </c>
      <c r="GT218" s="15"/>
      <c r="GU218" s="15"/>
      <c r="GV218" s="26"/>
      <c r="GW218" s="14">
        <f t="shared" si="77"/>
        <v>0</v>
      </c>
      <c r="GX218" s="28">
        <f t="shared" si="78"/>
        <v>0</v>
      </c>
      <c r="GY218" s="59"/>
      <c r="GZ218" s="36">
        <f t="shared" si="65"/>
        <v>0</v>
      </c>
    </row>
    <row r="219" spans="1:208" ht="30.2" hidden="1" customHeight="1">
      <c r="A219" s="10" t="s">
        <v>516</v>
      </c>
      <c r="B219" s="16" t="s">
        <v>35</v>
      </c>
      <c r="C219" s="19">
        <v>529</v>
      </c>
      <c r="D219" s="2" t="s">
        <v>0</v>
      </c>
      <c r="E219" s="57" t="s">
        <v>127</v>
      </c>
      <c r="AJ219" s="28">
        <f t="shared" si="70"/>
        <v>0</v>
      </c>
      <c r="AK219" s="13"/>
      <c r="AL219" s="36">
        <f t="shared" si="64"/>
        <v>0</v>
      </c>
      <c r="BN219" s="15"/>
      <c r="BO219" s="14">
        <f t="shared" si="71"/>
        <v>0</v>
      </c>
      <c r="BP219" s="28">
        <f t="shared" si="72"/>
        <v>0</v>
      </c>
      <c r="BQ219" s="13"/>
      <c r="BR219" s="36">
        <f t="shared" si="66"/>
        <v>0</v>
      </c>
      <c r="CV219" s="15"/>
      <c r="CW219" s="15"/>
      <c r="CX219" s="14">
        <f t="shared" si="80"/>
        <v>0</v>
      </c>
      <c r="CY219" s="28">
        <f t="shared" si="79"/>
        <v>0</v>
      </c>
      <c r="CZ219" s="59"/>
      <c r="DA219" s="36">
        <f t="shared" si="67"/>
        <v>0</v>
      </c>
      <c r="ED219" s="15"/>
      <c r="EE219" s="15"/>
      <c r="EF219" s="14">
        <f t="shared" si="73"/>
        <v>0</v>
      </c>
      <c r="EG219" s="28">
        <f t="shared" si="74"/>
        <v>0</v>
      </c>
      <c r="EH219" s="59"/>
      <c r="EI219" s="36">
        <f t="shared" si="68"/>
        <v>0</v>
      </c>
      <c r="FM219" s="15"/>
      <c r="FN219" s="15"/>
      <c r="FO219" s="14">
        <f t="shared" si="75"/>
        <v>0</v>
      </c>
      <c r="FP219" s="28">
        <f t="shared" si="76"/>
        <v>0</v>
      </c>
      <c r="FQ219" s="59"/>
      <c r="FR219" s="36">
        <f t="shared" si="69"/>
        <v>0</v>
      </c>
      <c r="GT219" s="15"/>
      <c r="GU219" s="15"/>
      <c r="GV219" s="26"/>
      <c r="GW219" s="14">
        <f t="shared" si="77"/>
        <v>0</v>
      </c>
      <c r="GX219" s="28">
        <f t="shared" si="78"/>
        <v>0</v>
      </c>
      <c r="GY219" s="59"/>
      <c r="GZ219" s="36">
        <f t="shared" si="65"/>
        <v>0</v>
      </c>
    </row>
    <row r="220" spans="1:208" ht="30.2" hidden="1" customHeight="1">
      <c r="A220" s="10" t="s">
        <v>516</v>
      </c>
      <c r="B220" s="16" t="s">
        <v>35</v>
      </c>
      <c r="C220" s="19">
        <v>529</v>
      </c>
      <c r="D220" s="2" t="s">
        <v>128</v>
      </c>
      <c r="E220" s="57" t="s">
        <v>505</v>
      </c>
      <c r="F220" s="3">
        <v>19102000</v>
      </c>
      <c r="Q220" s="3">
        <v>29705</v>
      </c>
      <c r="AG220" s="3">
        <v>29705</v>
      </c>
      <c r="AJ220" s="28">
        <f t="shared" si="70"/>
        <v>19161410</v>
      </c>
      <c r="AK220" s="13">
        <v>19161410</v>
      </c>
      <c r="AL220" s="36">
        <f t="shared" si="64"/>
        <v>0</v>
      </c>
      <c r="BN220" s="15"/>
      <c r="BO220" s="14">
        <f t="shared" si="71"/>
        <v>0</v>
      </c>
      <c r="BP220" s="28">
        <f t="shared" si="72"/>
        <v>19161410</v>
      </c>
      <c r="BQ220" s="13">
        <v>19161410</v>
      </c>
      <c r="BR220" s="36">
        <f t="shared" si="66"/>
        <v>0</v>
      </c>
      <c r="BT220" s="3">
        <v>140857</v>
      </c>
      <c r="CE220" s="3">
        <v>306699</v>
      </c>
      <c r="CV220" s="15">
        <v>9298000</v>
      </c>
      <c r="CW220" s="15"/>
      <c r="CX220" s="14">
        <f t="shared" si="80"/>
        <v>9745556</v>
      </c>
      <c r="CY220" s="28">
        <f t="shared" si="79"/>
        <v>28906966</v>
      </c>
      <c r="CZ220" s="59">
        <v>28906966</v>
      </c>
      <c r="DA220" s="36">
        <f t="shared" si="67"/>
        <v>0</v>
      </c>
      <c r="DH220" s="3">
        <v>5165</v>
      </c>
      <c r="ED220" s="15"/>
      <c r="EE220" s="15"/>
      <c r="EF220" s="14">
        <f t="shared" si="73"/>
        <v>5165</v>
      </c>
      <c r="EG220" s="28">
        <f t="shared" si="74"/>
        <v>28912131</v>
      </c>
      <c r="EH220" s="59"/>
      <c r="EI220" s="36">
        <f t="shared" si="68"/>
        <v>28912131</v>
      </c>
      <c r="FM220" s="15"/>
      <c r="FN220" s="15"/>
      <c r="FO220" s="14">
        <f t="shared" si="75"/>
        <v>0</v>
      </c>
      <c r="FP220" s="28">
        <f t="shared" si="76"/>
        <v>28912131</v>
      </c>
      <c r="FQ220" s="59"/>
      <c r="FR220" s="36">
        <f t="shared" si="69"/>
        <v>28912131</v>
      </c>
      <c r="GT220" s="15"/>
      <c r="GU220" s="15"/>
      <c r="GV220" s="26"/>
      <c r="GW220" s="14">
        <f t="shared" si="77"/>
        <v>0</v>
      </c>
      <c r="GX220" s="28">
        <f t="shared" si="78"/>
        <v>28912131</v>
      </c>
      <c r="GY220" s="59"/>
      <c r="GZ220" s="36">
        <f t="shared" si="65"/>
        <v>28912131</v>
      </c>
    </row>
    <row r="221" spans="1:208" s="62" customFormat="1" ht="30.2" hidden="1" customHeight="1">
      <c r="A221" s="10" t="s">
        <v>516</v>
      </c>
      <c r="B221" s="16" t="s">
        <v>35</v>
      </c>
      <c r="C221" s="19">
        <v>529</v>
      </c>
      <c r="D221" s="61" t="s">
        <v>128</v>
      </c>
      <c r="E221" s="61" t="s">
        <v>508</v>
      </c>
      <c r="AJ221" s="28">
        <f t="shared" si="70"/>
        <v>0</v>
      </c>
      <c r="AK221" s="13"/>
      <c r="AL221" s="36">
        <f t="shared" si="64"/>
        <v>0</v>
      </c>
      <c r="BO221" s="14">
        <f t="shared" si="71"/>
        <v>0</v>
      </c>
      <c r="BP221" s="28">
        <f t="shared" si="72"/>
        <v>0</v>
      </c>
      <c r="BQ221" s="13"/>
      <c r="BR221" s="36">
        <f t="shared" si="66"/>
        <v>0</v>
      </c>
      <c r="CX221" s="14">
        <f t="shared" si="80"/>
        <v>0</v>
      </c>
      <c r="CY221" s="28">
        <f t="shared" si="79"/>
        <v>0</v>
      </c>
      <c r="CZ221" s="59"/>
      <c r="DA221" s="36">
        <f t="shared" si="67"/>
        <v>0</v>
      </c>
      <c r="EF221" s="14">
        <f t="shared" si="73"/>
        <v>0</v>
      </c>
      <c r="EG221" s="28">
        <f t="shared" si="74"/>
        <v>0</v>
      </c>
      <c r="EH221" s="59"/>
      <c r="EI221" s="36">
        <f t="shared" si="68"/>
        <v>0</v>
      </c>
      <c r="FO221" s="14">
        <f t="shared" si="75"/>
        <v>0</v>
      </c>
      <c r="FP221" s="28">
        <f t="shared" si="76"/>
        <v>0</v>
      </c>
      <c r="FQ221" s="59"/>
      <c r="FR221" s="36">
        <f t="shared" si="69"/>
        <v>0</v>
      </c>
      <c r="GW221" s="14">
        <f t="shared" si="77"/>
        <v>0</v>
      </c>
      <c r="GX221" s="28">
        <f t="shared" si="78"/>
        <v>0</v>
      </c>
      <c r="GY221" s="59"/>
      <c r="GZ221" s="36">
        <f t="shared" si="65"/>
        <v>0</v>
      </c>
    </row>
    <row r="222" spans="1:208" ht="30.2" hidden="1" customHeight="1">
      <c r="A222" s="10" t="s">
        <v>516</v>
      </c>
      <c r="B222" s="16" t="s">
        <v>35</v>
      </c>
      <c r="C222" s="19">
        <v>529</v>
      </c>
      <c r="D222" s="2" t="s">
        <v>129</v>
      </c>
      <c r="E222" s="57" t="s">
        <v>130</v>
      </c>
      <c r="AJ222" s="28">
        <f t="shared" si="70"/>
        <v>0</v>
      </c>
      <c r="AK222" s="13"/>
      <c r="AL222" s="36">
        <f t="shared" si="64"/>
        <v>0</v>
      </c>
      <c r="BN222" s="15"/>
      <c r="BO222" s="14">
        <f t="shared" si="71"/>
        <v>0</v>
      </c>
      <c r="BP222" s="28">
        <f t="shared" si="72"/>
        <v>0</v>
      </c>
      <c r="BQ222" s="13"/>
      <c r="BR222" s="36">
        <f t="shared" si="66"/>
        <v>0</v>
      </c>
      <c r="CV222" s="15"/>
      <c r="CW222" s="15"/>
      <c r="CX222" s="14">
        <f t="shared" si="80"/>
        <v>0</v>
      </c>
      <c r="CY222" s="28">
        <f t="shared" si="79"/>
        <v>0</v>
      </c>
      <c r="CZ222" s="59"/>
      <c r="DA222" s="36">
        <f t="shared" si="67"/>
        <v>0</v>
      </c>
      <c r="ED222" s="15"/>
      <c r="EE222" s="15"/>
      <c r="EF222" s="14">
        <f t="shared" si="73"/>
        <v>0</v>
      </c>
      <c r="EG222" s="28">
        <f t="shared" si="74"/>
        <v>0</v>
      </c>
      <c r="EH222" s="59"/>
      <c r="EI222" s="36">
        <f t="shared" si="68"/>
        <v>0</v>
      </c>
      <c r="FM222" s="15"/>
      <c r="FN222" s="15"/>
      <c r="FO222" s="14">
        <f t="shared" si="75"/>
        <v>0</v>
      </c>
      <c r="FP222" s="28">
        <f t="shared" si="76"/>
        <v>0</v>
      </c>
      <c r="FQ222" s="59"/>
      <c r="FR222" s="36">
        <f t="shared" si="69"/>
        <v>0</v>
      </c>
      <c r="GT222" s="15"/>
      <c r="GU222" s="15"/>
      <c r="GV222" s="26"/>
      <c r="GW222" s="14">
        <f t="shared" si="77"/>
        <v>0</v>
      </c>
      <c r="GX222" s="28">
        <f t="shared" si="78"/>
        <v>0</v>
      </c>
      <c r="GY222" s="59"/>
      <c r="GZ222" s="36">
        <f t="shared" si="65"/>
        <v>0</v>
      </c>
    </row>
    <row r="223" spans="1:208" ht="30.2" hidden="1" customHeight="1">
      <c r="A223" s="10" t="s">
        <v>516</v>
      </c>
      <c r="B223" s="16" t="s">
        <v>35</v>
      </c>
      <c r="C223" s="19">
        <v>529</v>
      </c>
      <c r="D223" s="2" t="s">
        <v>131</v>
      </c>
      <c r="E223" s="57" t="s">
        <v>132</v>
      </c>
      <c r="AJ223" s="28">
        <f t="shared" si="70"/>
        <v>0</v>
      </c>
      <c r="AK223" s="13"/>
      <c r="AL223" s="36">
        <f t="shared" si="64"/>
        <v>0</v>
      </c>
      <c r="BJ223" s="3">
        <v>1247</v>
      </c>
      <c r="BN223" s="15"/>
      <c r="BO223" s="14">
        <f t="shared" si="71"/>
        <v>1247</v>
      </c>
      <c r="BP223" s="28">
        <f t="shared" si="72"/>
        <v>1247</v>
      </c>
      <c r="BQ223" s="13">
        <v>1247</v>
      </c>
      <c r="BR223" s="36">
        <f t="shared" si="66"/>
        <v>0</v>
      </c>
      <c r="CV223" s="15"/>
      <c r="CW223" s="15"/>
      <c r="CX223" s="14">
        <f t="shared" si="80"/>
        <v>0</v>
      </c>
      <c r="CY223" s="28">
        <f t="shared" si="79"/>
        <v>1247</v>
      </c>
      <c r="CZ223" s="59">
        <v>1247</v>
      </c>
      <c r="DA223" s="36">
        <f t="shared" si="67"/>
        <v>0</v>
      </c>
      <c r="ED223" s="15"/>
      <c r="EE223" s="15"/>
      <c r="EF223" s="14">
        <f t="shared" si="73"/>
        <v>0</v>
      </c>
      <c r="EG223" s="28">
        <f t="shared" si="74"/>
        <v>1247</v>
      </c>
      <c r="EH223" s="59"/>
      <c r="EI223" s="36">
        <f t="shared" si="68"/>
        <v>1247</v>
      </c>
      <c r="FM223" s="15"/>
      <c r="FN223" s="15"/>
      <c r="FO223" s="14">
        <f t="shared" si="75"/>
        <v>0</v>
      </c>
      <c r="FP223" s="28">
        <f t="shared" si="76"/>
        <v>1247</v>
      </c>
      <c r="FQ223" s="59"/>
      <c r="FR223" s="36">
        <f t="shared" si="69"/>
        <v>1247</v>
      </c>
      <c r="GT223" s="15"/>
      <c r="GU223" s="15"/>
      <c r="GV223" s="26"/>
      <c r="GW223" s="14">
        <f t="shared" si="77"/>
        <v>0</v>
      </c>
      <c r="GX223" s="28">
        <f t="shared" si="78"/>
        <v>1247</v>
      </c>
      <c r="GY223" s="59"/>
      <c r="GZ223" s="36">
        <f t="shared" si="65"/>
        <v>1247</v>
      </c>
    </row>
    <row r="224" spans="1:208" ht="30.2" hidden="1" customHeight="1">
      <c r="A224" s="10" t="s">
        <v>516</v>
      </c>
      <c r="B224" s="16" t="s">
        <v>36</v>
      </c>
      <c r="C224" s="19">
        <v>530</v>
      </c>
      <c r="D224" s="2" t="s">
        <v>122</v>
      </c>
      <c r="E224" s="57" t="s">
        <v>123</v>
      </c>
      <c r="AJ224" s="28">
        <f t="shared" si="70"/>
        <v>0</v>
      </c>
      <c r="AK224" s="13"/>
      <c r="AL224" s="36">
        <f t="shared" si="64"/>
        <v>0</v>
      </c>
      <c r="BN224" s="15"/>
      <c r="BO224" s="14">
        <f t="shared" si="71"/>
        <v>0</v>
      </c>
      <c r="BP224" s="28">
        <f t="shared" si="72"/>
        <v>0</v>
      </c>
      <c r="BQ224" s="13"/>
      <c r="BR224" s="36">
        <f t="shared" si="66"/>
        <v>0</v>
      </c>
      <c r="CV224" s="15"/>
      <c r="CW224" s="15"/>
      <c r="CX224" s="14">
        <f t="shared" si="80"/>
        <v>0</v>
      </c>
      <c r="CY224" s="28">
        <f t="shared" si="79"/>
        <v>0</v>
      </c>
      <c r="CZ224" s="59"/>
      <c r="DA224" s="36">
        <f t="shared" si="67"/>
        <v>0</v>
      </c>
      <c r="ED224" s="15"/>
      <c r="EE224" s="15"/>
      <c r="EF224" s="14">
        <f t="shared" si="73"/>
        <v>0</v>
      </c>
      <c r="EG224" s="28">
        <f t="shared" si="74"/>
        <v>0</v>
      </c>
      <c r="EH224" s="59"/>
      <c r="EI224" s="36">
        <f t="shared" si="68"/>
        <v>0</v>
      </c>
      <c r="FM224" s="15"/>
      <c r="FN224" s="15"/>
      <c r="FO224" s="14">
        <f t="shared" si="75"/>
        <v>0</v>
      </c>
      <c r="FP224" s="28">
        <f t="shared" si="76"/>
        <v>0</v>
      </c>
      <c r="FQ224" s="59"/>
      <c r="FR224" s="36">
        <f t="shared" si="69"/>
        <v>0</v>
      </c>
      <c r="GT224" s="15"/>
      <c r="GU224" s="15"/>
      <c r="GV224" s="26"/>
      <c r="GW224" s="14">
        <f t="shared" si="77"/>
        <v>0</v>
      </c>
      <c r="GX224" s="28">
        <f t="shared" si="78"/>
        <v>0</v>
      </c>
      <c r="GY224" s="59"/>
      <c r="GZ224" s="36">
        <f t="shared" si="65"/>
        <v>0</v>
      </c>
    </row>
    <row r="225" spans="1:208" ht="30.2" hidden="1" customHeight="1">
      <c r="A225" s="10" t="s">
        <v>516</v>
      </c>
      <c r="B225" s="16" t="s">
        <v>36</v>
      </c>
      <c r="C225" s="19">
        <v>530</v>
      </c>
      <c r="D225" s="2" t="s">
        <v>122</v>
      </c>
      <c r="E225" s="57" t="s">
        <v>125</v>
      </c>
      <c r="AJ225" s="28">
        <f t="shared" si="70"/>
        <v>0</v>
      </c>
      <c r="AK225" s="13"/>
      <c r="AL225" s="36">
        <f t="shared" si="64"/>
        <v>0</v>
      </c>
      <c r="BN225" s="15"/>
      <c r="BO225" s="14">
        <f t="shared" si="71"/>
        <v>0</v>
      </c>
      <c r="BP225" s="28">
        <f t="shared" si="72"/>
        <v>0</v>
      </c>
      <c r="BQ225" s="13"/>
      <c r="BR225" s="36">
        <f t="shared" si="66"/>
        <v>0</v>
      </c>
      <c r="CV225" s="15"/>
      <c r="CW225" s="15"/>
      <c r="CX225" s="14">
        <f t="shared" si="80"/>
        <v>0</v>
      </c>
      <c r="CY225" s="28">
        <f t="shared" si="79"/>
        <v>0</v>
      </c>
      <c r="CZ225" s="59"/>
      <c r="DA225" s="36">
        <f t="shared" si="67"/>
        <v>0</v>
      </c>
      <c r="DH225" s="3">
        <v>42259</v>
      </c>
      <c r="ED225" s="15"/>
      <c r="EE225" s="15"/>
      <c r="EF225" s="14">
        <f t="shared" si="73"/>
        <v>42259</v>
      </c>
      <c r="EG225" s="28">
        <f t="shared" si="74"/>
        <v>42259</v>
      </c>
      <c r="EH225" s="59"/>
      <c r="EI225" s="36">
        <f t="shared" si="68"/>
        <v>42259</v>
      </c>
      <c r="FM225" s="15"/>
      <c r="FN225" s="15"/>
      <c r="FO225" s="14">
        <f t="shared" si="75"/>
        <v>0</v>
      </c>
      <c r="FP225" s="28">
        <f t="shared" si="76"/>
        <v>42259</v>
      </c>
      <c r="FQ225" s="59"/>
      <c r="FR225" s="36">
        <f t="shared" si="69"/>
        <v>42259</v>
      </c>
      <c r="GT225" s="15"/>
      <c r="GU225" s="15"/>
      <c r="GV225" s="26"/>
      <c r="GW225" s="14">
        <f t="shared" si="77"/>
        <v>0</v>
      </c>
      <c r="GX225" s="28">
        <f t="shared" si="78"/>
        <v>42259</v>
      </c>
      <c r="GY225" s="59"/>
      <c r="GZ225" s="36">
        <f t="shared" si="65"/>
        <v>42259</v>
      </c>
    </row>
    <row r="226" spans="1:208" ht="30.2" hidden="1" customHeight="1">
      <c r="A226" s="10" t="s">
        <v>516</v>
      </c>
      <c r="B226" s="16" t="s">
        <v>36</v>
      </c>
      <c r="C226" s="19">
        <v>530</v>
      </c>
      <c r="D226" s="2" t="s">
        <v>122</v>
      </c>
      <c r="E226" s="57" t="s">
        <v>126</v>
      </c>
      <c r="AJ226" s="28">
        <f t="shared" si="70"/>
        <v>0</v>
      </c>
      <c r="AK226" s="13"/>
      <c r="AL226" s="36">
        <f t="shared" si="64"/>
        <v>0</v>
      </c>
      <c r="BN226" s="15"/>
      <c r="BO226" s="14">
        <f t="shared" si="71"/>
        <v>0</v>
      </c>
      <c r="BP226" s="28">
        <f t="shared" si="72"/>
        <v>0</v>
      </c>
      <c r="BQ226" s="13"/>
      <c r="BR226" s="36">
        <f t="shared" si="66"/>
        <v>0</v>
      </c>
      <c r="CV226" s="15"/>
      <c r="CW226" s="15"/>
      <c r="CX226" s="14">
        <f t="shared" si="80"/>
        <v>0</v>
      </c>
      <c r="CY226" s="28">
        <f t="shared" si="79"/>
        <v>0</v>
      </c>
      <c r="CZ226" s="59"/>
      <c r="DA226" s="36">
        <f t="shared" si="67"/>
        <v>0</v>
      </c>
      <c r="ED226" s="15"/>
      <c r="EE226" s="15"/>
      <c r="EF226" s="14">
        <f t="shared" si="73"/>
        <v>0</v>
      </c>
      <c r="EG226" s="28">
        <f t="shared" si="74"/>
        <v>0</v>
      </c>
      <c r="EH226" s="59"/>
      <c r="EI226" s="36">
        <f t="shared" si="68"/>
        <v>0</v>
      </c>
      <c r="FM226" s="15"/>
      <c r="FN226" s="15"/>
      <c r="FO226" s="14">
        <f t="shared" si="75"/>
        <v>0</v>
      </c>
      <c r="FP226" s="28">
        <f t="shared" si="76"/>
        <v>0</v>
      </c>
      <c r="FQ226" s="59"/>
      <c r="FR226" s="36">
        <f t="shared" si="69"/>
        <v>0</v>
      </c>
      <c r="GT226" s="15"/>
      <c r="GU226" s="15"/>
      <c r="GV226" s="26"/>
      <c r="GW226" s="14">
        <f t="shared" si="77"/>
        <v>0</v>
      </c>
      <c r="GX226" s="28">
        <f t="shared" si="78"/>
        <v>0</v>
      </c>
      <c r="GY226" s="59"/>
      <c r="GZ226" s="36">
        <f t="shared" si="65"/>
        <v>0</v>
      </c>
    </row>
    <row r="227" spans="1:208" ht="30.2" hidden="1" customHeight="1">
      <c r="A227" s="10" t="s">
        <v>516</v>
      </c>
      <c r="B227" s="16" t="s">
        <v>36</v>
      </c>
      <c r="C227" s="19">
        <v>530</v>
      </c>
      <c r="D227" s="2" t="s">
        <v>0</v>
      </c>
      <c r="E227" s="57" t="s">
        <v>127</v>
      </c>
      <c r="Q227" s="3">
        <v>2000</v>
      </c>
      <c r="AJ227" s="28">
        <f t="shared" si="70"/>
        <v>2000</v>
      </c>
      <c r="AK227" s="13">
        <v>2000</v>
      </c>
      <c r="AL227" s="36">
        <f t="shared" si="64"/>
        <v>0</v>
      </c>
      <c r="BN227" s="15"/>
      <c r="BO227" s="14">
        <f t="shared" si="71"/>
        <v>0</v>
      </c>
      <c r="BP227" s="28">
        <f t="shared" si="72"/>
        <v>2000</v>
      </c>
      <c r="BQ227" s="13">
        <v>2000</v>
      </c>
      <c r="BR227" s="36">
        <f t="shared" si="66"/>
        <v>0</v>
      </c>
      <c r="CV227" s="15"/>
      <c r="CW227" s="15"/>
      <c r="CX227" s="14">
        <f t="shared" si="80"/>
        <v>0</v>
      </c>
      <c r="CY227" s="28">
        <f t="shared" si="79"/>
        <v>2000</v>
      </c>
      <c r="CZ227" s="59">
        <v>2000</v>
      </c>
      <c r="DA227" s="36">
        <f t="shared" si="67"/>
        <v>0</v>
      </c>
      <c r="EC227" s="3">
        <v>2000</v>
      </c>
      <c r="ED227" s="15"/>
      <c r="EE227" s="15"/>
      <c r="EF227" s="14">
        <f t="shared" si="73"/>
        <v>2000</v>
      </c>
      <c r="EG227" s="28">
        <f t="shared" si="74"/>
        <v>4000</v>
      </c>
      <c r="EH227" s="59"/>
      <c r="EI227" s="36">
        <f t="shared" si="68"/>
        <v>4000</v>
      </c>
      <c r="FM227" s="15"/>
      <c r="FN227" s="15"/>
      <c r="FO227" s="14">
        <f t="shared" si="75"/>
        <v>0</v>
      </c>
      <c r="FP227" s="28">
        <f t="shared" si="76"/>
        <v>4000</v>
      </c>
      <c r="FQ227" s="59"/>
      <c r="FR227" s="36">
        <f t="shared" si="69"/>
        <v>4000</v>
      </c>
      <c r="GT227" s="15"/>
      <c r="GU227" s="15"/>
      <c r="GV227" s="26"/>
      <c r="GW227" s="14">
        <f t="shared" si="77"/>
        <v>0</v>
      </c>
      <c r="GX227" s="28">
        <f t="shared" si="78"/>
        <v>4000</v>
      </c>
      <c r="GY227" s="59"/>
      <c r="GZ227" s="36">
        <f t="shared" si="65"/>
        <v>4000</v>
      </c>
    </row>
    <row r="228" spans="1:208" ht="30.2" hidden="1" customHeight="1">
      <c r="A228" s="10" t="s">
        <v>516</v>
      </c>
      <c r="B228" s="16" t="s">
        <v>36</v>
      </c>
      <c r="C228" s="19">
        <v>530</v>
      </c>
      <c r="D228" s="2" t="s">
        <v>128</v>
      </c>
      <c r="E228" s="57" t="s">
        <v>505</v>
      </c>
      <c r="F228" s="3">
        <v>19574000</v>
      </c>
      <c r="Q228" s="3">
        <v>44481</v>
      </c>
      <c r="AG228" s="3">
        <v>44481</v>
      </c>
      <c r="AJ228" s="28">
        <f t="shared" si="70"/>
        <v>19662962</v>
      </c>
      <c r="AK228" s="13">
        <v>19662962</v>
      </c>
      <c r="AL228" s="36">
        <f t="shared" si="64"/>
        <v>0</v>
      </c>
      <c r="BN228" s="15"/>
      <c r="BO228" s="14">
        <f t="shared" si="71"/>
        <v>0</v>
      </c>
      <c r="BP228" s="28">
        <f t="shared" si="72"/>
        <v>19662962</v>
      </c>
      <c r="BQ228" s="13">
        <v>19662962</v>
      </c>
      <c r="BR228" s="36">
        <f t="shared" si="66"/>
        <v>0</v>
      </c>
      <c r="BT228" s="3">
        <v>151281</v>
      </c>
      <c r="CV228" s="15">
        <v>10424000</v>
      </c>
      <c r="CW228" s="15"/>
      <c r="CX228" s="14">
        <f t="shared" si="80"/>
        <v>10575281</v>
      </c>
      <c r="CY228" s="28">
        <f t="shared" si="79"/>
        <v>30238243</v>
      </c>
      <c r="CZ228" s="59">
        <v>30238243</v>
      </c>
      <c r="DA228" s="36">
        <f t="shared" si="67"/>
        <v>0</v>
      </c>
      <c r="DH228" s="3">
        <v>5165</v>
      </c>
      <c r="DR228" s="3">
        <v>260000</v>
      </c>
      <c r="ED228" s="15"/>
      <c r="EE228" s="15"/>
      <c r="EF228" s="14">
        <f t="shared" si="73"/>
        <v>265165</v>
      </c>
      <c r="EG228" s="28">
        <f t="shared" si="74"/>
        <v>30503408</v>
      </c>
      <c r="EH228" s="59"/>
      <c r="EI228" s="36">
        <f t="shared" si="68"/>
        <v>30503408</v>
      </c>
      <c r="FM228" s="15"/>
      <c r="FN228" s="15"/>
      <c r="FO228" s="14">
        <f t="shared" si="75"/>
        <v>0</v>
      </c>
      <c r="FP228" s="28">
        <f t="shared" si="76"/>
        <v>30503408</v>
      </c>
      <c r="FQ228" s="59"/>
      <c r="FR228" s="36">
        <f t="shared" si="69"/>
        <v>30503408</v>
      </c>
      <c r="GT228" s="15"/>
      <c r="GU228" s="15"/>
      <c r="GV228" s="26"/>
      <c r="GW228" s="14">
        <f t="shared" si="77"/>
        <v>0</v>
      </c>
      <c r="GX228" s="28">
        <f t="shared" si="78"/>
        <v>30503408</v>
      </c>
      <c r="GY228" s="59"/>
      <c r="GZ228" s="36">
        <f t="shared" si="65"/>
        <v>30503408</v>
      </c>
    </row>
    <row r="229" spans="1:208" s="62" customFormat="1" ht="30.2" hidden="1" customHeight="1">
      <c r="A229" s="10" t="s">
        <v>516</v>
      </c>
      <c r="B229" s="16" t="s">
        <v>36</v>
      </c>
      <c r="C229" s="19">
        <v>530</v>
      </c>
      <c r="D229" s="61" t="s">
        <v>128</v>
      </c>
      <c r="E229" s="61" t="s">
        <v>508</v>
      </c>
      <c r="AJ229" s="28">
        <f t="shared" si="70"/>
        <v>0</v>
      </c>
      <c r="AK229" s="13"/>
      <c r="AL229" s="36">
        <f t="shared" si="64"/>
        <v>0</v>
      </c>
      <c r="BO229" s="14">
        <f t="shared" si="71"/>
        <v>0</v>
      </c>
      <c r="BP229" s="28">
        <f t="shared" si="72"/>
        <v>0</v>
      </c>
      <c r="BQ229" s="13"/>
      <c r="BR229" s="36">
        <f t="shared" si="66"/>
        <v>0</v>
      </c>
      <c r="CX229" s="14">
        <f t="shared" si="80"/>
        <v>0</v>
      </c>
      <c r="CY229" s="28">
        <f t="shared" si="79"/>
        <v>0</v>
      </c>
      <c r="CZ229" s="59"/>
      <c r="DA229" s="36">
        <f t="shared" si="67"/>
        <v>0</v>
      </c>
      <c r="EF229" s="14">
        <f t="shared" si="73"/>
        <v>0</v>
      </c>
      <c r="EG229" s="28">
        <f t="shared" si="74"/>
        <v>0</v>
      </c>
      <c r="EH229" s="59"/>
      <c r="EI229" s="36">
        <f t="shared" si="68"/>
        <v>0</v>
      </c>
      <c r="FO229" s="14">
        <f t="shared" si="75"/>
        <v>0</v>
      </c>
      <c r="FP229" s="28">
        <f t="shared" si="76"/>
        <v>0</v>
      </c>
      <c r="FQ229" s="59"/>
      <c r="FR229" s="36">
        <f t="shared" si="69"/>
        <v>0</v>
      </c>
      <c r="GW229" s="14">
        <f t="shared" si="77"/>
        <v>0</v>
      </c>
      <c r="GX229" s="28">
        <f t="shared" si="78"/>
        <v>0</v>
      </c>
      <c r="GY229" s="59"/>
      <c r="GZ229" s="36">
        <f t="shared" si="65"/>
        <v>0</v>
      </c>
    </row>
    <row r="230" spans="1:208" ht="30.2" hidden="1" customHeight="1">
      <c r="A230" s="10" t="s">
        <v>516</v>
      </c>
      <c r="B230" s="16" t="s">
        <v>36</v>
      </c>
      <c r="C230" s="19">
        <v>530</v>
      </c>
      <c r="D230" s="2" t="s">
        <v>129</v>
      </c>
      <c r="E230" s="57" t="s">
        <v>130</v>
      </c>
      <c r="AJ230" s="28">
        <f t="shared" si="70"/>
        <v>0</v>
      </c>
      <c r="AK230" s="13"/>
      <c r="AL230" s="36">
        <f t="shared" si="64"/>
        <v>0</v>
      </c>
      <c r="BN230" s="15"/>
      <c r="BO230" s="14">
        <f t="shared" si="71"/>
        <v>0</v>
      </c>
      <c r="BP230" s="28">
        <f t="shared" si="72"/>
        <v>0</v>
      </c>
      <c r="BQ230" s="13"/>
      <c r="BR230" s="36">
        <f t="shared" si="66"/>
        <v>0</v>
      </c>
      <c r="CV230" s="15"/>
      <c r="CW230" s="15"/>
      <c r="CX230" s="14">
        <f t="shared" si="80"/>
        <v>0</v>
      </c>
      <c r="CY230" s="28">
        <f t="shared" si="79"/>
        <v>0</v>
      </c>
      <c r="CZ230" s="59"/>
      <c r="DA230" s="36">
        <f t="shared" si="67"/>
        <v>0</v>
      </c>
      <c r="ED230" s="15"/>
      <c r="EE230" s="15"/>
      <c r="EF230" s="14">
        <f t="shared" si="73"/>
        <v>0</v>
      </c>
      <c r="EG230" s="28">
        <f t="shared" si="74"/>
        <v>0</v>
      </c>
      <c r="EH230" s="59"/>
      <c r="EI230" s="36">
        <f t="shared" si="68"/>
        <v>0</v>
      </c>
      <c r="FM230" s="15"/>
      <c r="FN230" s="15"/>
      <c r="FO230" s="14">
        <f t="shared" si="75"/>
        <v>0</v>
      </c>
      <c r="FP230" s="28">
        <f t="shared" si="76"/>
        <v>0</v>
      </c>
      <c r="FQ230" s="59"/>
      <c r="FR230" s="36">
        <f t="shared" si="69"/>
        <v>0</v>
      </c>
      <c r="GT230" s="15"/>
      <c r="GU230" s="15"/>
      <c r="GV230" s="26"/>
      <c r="GW230" s="14">
        <f t="shared" si="77"/>
        <v>0</v>
      </c>
      <c r="GX230" s="28">
        <f t="shared" si="78"/>
        <v>0</v>
      </c>
      <c r="GY230" s="59"/>
      <c r="GZ230" s="36">
        <f t="shared" si="65"/>
        <v>0</v>
      </c>
    </row>
    <row r="231" spans="1:208" ht="30.2" hidden="1" customHeight="1">
      <c r="A231" s="10" t="s">
        <v>516</v>
      </c>
      <c r="B231" s="16" t="s">
        <v>36</v>
      </c>
      <c r="C231" s="19">
        <v>530</v>
      </c>
      <c r="D231" s="2" t="s">
        <v>131</v>
      </c>
      <c r="E231" s="57" t="s">
        <v>132</v>
      </c>
      <c r="AJ231" s="28">
        <f t="shared" si="70"/>
        <v>0</v>
      </c>
      <c r="AK231" s="13"/>
      <c r="AL231" s="36">
        <f t="shared" si="64"/>
        <v>0</v>
      </c>
      <c r="BN231" s="15"/>
      <c r="BO231" s="14">
        <f t="shared" si="71"/>
        <v>0</v>
      </c>
      <c r="BP231" s="28">
        <f t="shared" si="72"/>
        <v>0</v>
      </c>
      <c r="BQ231" s="13"/>
      <c r="BR231" s="36">
        <f t="shared" si="66"/>
        <v>0</v>
      </c>
      <c r="CV231" s="15"/>
      <c r="CW231" s="15"/>
      <c r="CX231" s="14">
        <f t="shared" si="80"/>
        <v>0</v>
      </c>
      <c r="CY231" s="28">
        <f t="shared" si="79"/>
        <v>0</v>
      </c>
      <c r="CZ231" s="59"/>
      <c r="DA231" s="36">
        <f t="shared" si="67"/>
        <v>0</v>
      </c>
      <c r="ED231" s="15"/>
      <c r="EE231" s="15"/>
      <c r="EF231" s="14">
        <f t="shared" si="73"/>
        <v>0</v>
      </c>
      <c r="EG231" s="28">
        <f t="shared" si="74"/>
        <v>0</v>
      </c>
      <c r="EH231" s="59"/>
      <c r="EI231" s="36">
        <f t="shared" si="68"/>
        <v>0</v>
      </c>
      <c r="FM231" s="15"/>
      <c r="FN231" s="15"/>
      <c r="FO231" s="14">
        <f t="shared" si="75"/>
        <v>0</v>
      </c>
      <c r="FP231" s="28">
        <f t="shared" si="76"/>
        <v>0</v>
      </c>
      <c r="FQ231" s="59"/>
      <c r="FR231" s="36">
        <f t="shared" si="69"/>
        <v>0</v>
      </c>
      <c r="GT231" s="15"/>
      <c r="GU231" s="15"/>
      <c r="GV231" s="26"/>
      <c r="GW231" s="14">
        <f t="shared" si="77"/>
        <v>0</v>
      </c>
      <c r="GX231" s="28">
        <f t="shared" si="78"/>
        <v>0</v>
      </c>
      <c r="GY231" s="59"/>
      <c r="GZ231" s="36">
        <f t="shared" si="65"/>
        <v>0</v>
      </c>
    </row>
    <row r="232" spans="1:208" ht="30.2" hidden="1" customHeight="1">
      <c r="A232" s="10" t="s">
        <v>516</v>
      </c>
      <c r="B232" s="16" t="s">
        <v>37</v>
      </c>
      <c r="C232" s="19">
        <v>531</v>
      </c>
      <c r="D232" s="2" t="s">
        <v>122</v>
      </c>
      <c r="E232" s="57" t="s">
        <v>123</v>
      </c>
      <c r="AJ232" s="28">
        <f t="shared" si="70"/>
        <v>0</v>
      </c>
      <c r="AK232" s="13"/>
      <c r="AL232" s="36">
        <f t="shared" si="64"/>
        <v>0</v>
      </c>
      <c r="BN232" s="15"/>
      <c r="BO232" s="14">
        <f t="shared" si="71"/>
        <v>0</v>
      </c>
      <c r="BP232" s="28">
        <f t="shared" si="72"/>
        <v>0</v>
      </c>
      <c r="BQ232" s="13"/>
      <c r="BR232" s="36">
        <f t="shared" si="66"/>
        <v>0</v>
      </c>
      <c r="CV232" s="15"/>
      <c r="CW232" s="15"/>
      <c r="CX232" s="14">
        <f t="shared" si="80"/>
        <v>0</v>
      </c>
      <c r="CY232" s="28">
        <f t="shared" si="79"/>
        <v>0</v>
      </c>
      <c r="CZ232" s="59"/>
      <c r="DA232" s="36">
        <f t="shared" si="67"/>
        <v>0</v>
      </c>
      <c r="ED232" s="15"/>
      <c r="EE232" s="15"/>
      <c r="EF232" s="14">
        <f t="shared" si="73"/>
        <v>0</v>
      </c>
      <c r="EG232" s="28">
        <f t="shared" si="74"/>
        <v>0</v>
      </c>
      <c r="EH232" s="59"/>
      <c r="EI232" s="36">
        <f t="shared" si="68"/>
        <v>0</v>
      </c>
      <c r="FM232" s="15"/>
      <c r="FN232" s="15"/>
      <c r="FO232" s="14">
        <f t="shared" si="75"/>
        <v>0</v>
      </c>
      <c r="FP232" s="28">
        <f t="shared" si="76"/>
        <v>0</v>
      </c>
      <c r="FQ232" s="59"/>
      <c r="FR232" s="36">
        <f t="shared" si="69"/>
        <v>0</v>
      </c>
      <c r="GT232" s="15"/>
      <c r="GU232" s="15"/>
      <c r="GV232" s="26"/>
      <c r="GW232" s="14">
        <f t="shared" si="77"/>
        <v>0</v>
      </c>
      <c r="GX232" s="28">
        <f t="shared" si="78"/>
        <v>0</v>
      </c>
      <c r="GY232" s="59"/>
      <c r="GZ232" s="36">
        <f t="shared" si="65"/>
        <v>0</v>
      </c>
    </row>
    <row r="233" spans="1:208" ht="30.2" hidden="1" customHeight="1">
      <c r="A233" s="10" t="s">
        <v>516</v>
      </c>
      <c r="B233" s="16" t="s">
        <v>37</v>
      </c>
      <c r="C233" s="19">
        <v>531</v>
      </c>
      <c r="D233" s="2" t="s">
        <v>122</v>
      </c>
      <c r="E233" s="57" t="s">
        <v>125</v>
      </c>
      <c r="AJ233" s="28">
        <f t="shared" si="70"/>
        <v>0</v>
      </c>
      <c r="AK233" s="13"/>
      <c r="AL233" s="36">
        <f t="shared" si="64"/>
        <v>0</v>
      </c>
      <c r="BN233" s="15"/>
      <c r="BO233" s="14">
        <f t="shared" si="71"/>
        <v>0</v>
      </c>
      <c r="BP233" s="28">
        <f t="shared" si="72"/>
        <v>0</v>
      </c>
      <c r="BQ233" s="13"/>
      <c r="BR233" s="36">
        <f t="shared" si="66"/>
        <v>0</v>
      </c>
      <c r="CV233" s="15"/>
      <c r="CW233" s="15"/>
      <c r="CX233" s="14">
        <f t="shared" si="80"/>
        <v>0</v>
      </c>
      <c r="CY233" s="28">
        <f t="shared" si="79"/>
        <v>0</v>
      </c>
      <c r="CZ233" s="59"/>
      <c r="DA233" s="36">
        <f t="shared" si="67"/>
        <v>0</v>
      </c>
      <c r="DH233" s="3">
        <v>16206</v>
      </c>
      <c r="ED233" s="15"/>
      <c r="EE233" s="15"/>
      <c r="EF233" s="14">
        <f t="shared" si="73"/>
        <v>16206</v>
      </c>
      <c r="EG233" s="28">
        <f t="shared" si="74"/>
        <v>16206</v>
      </c>
      <c r="EH233" s="59"/>
      <c r="EI233" s="36">
        <f t="shared" si="68"/>
        <v>16206</v>
      </c>
      <c r="FM233" s="15"/>
      <c r="FN233" s="15"/>
      <c r="FO233" s="14">
        <f t="shared" si="75"/>
        <v>0</v>
      </c>
      <c r="FP233" s="28">
        <f t="shared" si="76"/>
        <v>16206</v>
      </c>
      <c r="FQ233" s="59"/>
      <c r="FR233" s="36">
        <f t="shared" si="69"/>
        <v>16206</v>
      </c>
      <c r="GT233" s="15"/>
      <c r="GU233" s="15"/>
      <c r="GV233" s="26"/>
      <c r="GW233" s="14">
        <f t="shared" si="77"/>
        <v>0</v>
      </c>
      <c r="GX233" s="28">
        <f t="shared" si="78"/>
        <v>16206</v>
      </c>
      <c r="GY233" s="59"/>
      <c r="GZ233" s="36">
        <f t="shared" si="65"/>
        <v>16206</v>
      </c>
    </row>
    <row r="234" spans="1:208" ht="30.2" hidden="1" customHeight="1">
      <c r="A234" s="10" t="s">
        <v>516</v>
      </c>
      <c r="B234" s="16" t="s">
        <v>37</v>
      </c>
      <c r="C234" s="19">
        <v>531</v>
      </c>
      <c r="D234" s="2" t="s">
        <v>122</v>
      </c>
      <c r="E234" s="57" t="s">
        <v>126</v>
      </c>
      <c r="Q234" s="3">
        <v>18</v>
      </c>
      <c r="AJ234" s="28">
        <f t="shared" si="70"/>
        <v>18</v>
      </c>
      <c r="AK234" s="13">
        <v>18</v>
      </c>
      <c r="AL234" s="36">
        <f t="shared" si="64"/>
        <v>0</v>
      </c>
      <c r="BN234" s="15"/>
      <c r="BO234" s="14">
        <f t="shared" si="71"/>
        <v>0</v>
      </c>
      <c r="BP234" s="28">
        <f t="shared" si="72"/>
        <v>18</v>
      </c>
      <c r="BQ234" s="13">
        <v>18</v>
      </c>
      <c r="BR234" s="36">
        <f t="shared" si="66"/>
        <v>0</v>
      </c>
      <c r="CV234" s="15"/>
      <c r="CW234" s="15"/>
      <c r="CX234" s="14">
        <f t="shared" si="80"/>
        <v>0</v>
      </c>
      <c r="CY234" s="28">
        <f t="shared" si="79"/>
        <v>18</v>
      </c>
      <c r="CZ234" s="59">
        <v>18</v>
      </c>
      <c r="DA234" s="36">
        <f t="shared" si="67"/>
        <v>0</v>
      </c>
      <c r="ED234" s="15"/>
      <c r="EE234" s="15"/>
      <c r="EF234" s="14">
        <f t="shared" si="73"/>
        <v>0</v>
      </c>
      <c r="EG234" s="28">
        <f t="shared" si="74"/>
        <v>18</v>
      </c>
      <c r="EH234" s="59"/>
      <c r="EI234" s="36">
        <f t="shared" si="68"/>
        <v>18</v>
      </c>
      <c r="FM234" s="15"/>
      <c r="FN234" s="15"/>
      <c r="FO234" s="14">
        <f t="shared" si="75"/>
        <v>0</v>
      </c>
      <c r="FP234" s="28">
        <f t="shared" si="76"/>
        <v>18</v>
      </c>
      <c r="FQ234" s="59"/>
      <c r="FR234" s="36">
        <f t="shared" si="69"/>
        <v>18</v>
      </c>
      <c r="GT234" s="15"/>
      <c r="GU234" s="15"/>
      <c r="GV234" s="26"/>
      <c r="GW234" s="14">
        <f t="shared" si="77"/>
        <v>0</v>
      </c>
      <c r="GX234" s="28">
        <f t="shared" si="78"/>
        <v>18</v>
      </c>
      <c r="GY234" s="59"/>
      <c r="GZ234" s="36">
        <f t="shared" si="65"/>
        <v>18</v>
      </c>
    </row>
    <row r="235" spans="1:208" ht="30.2" hidden="1" customHeight="1">
      <c r="A235" s="10" t="s">
        <v>516</v>
      </c>
      <c r="B235" s="16" t="s">
        <v>37</v>
      </c>
      <c r="C235" s="19">
        <v>531</v>
      </c>
      <c r="D235" s="2" t="s">
        <v>4</v>
      </c>
      <c r="E235" s="57" t="s">
        <v>127</v>
      </c>
      <c r="AJ235" s="28">
        <f t="shared" si="70"/>
        <v>0</v>
      </c>
      <c r="AK235" s="13"/>
      <c r="AL235" s="36">
        <f t="shared" si="64"/>
        <v>0</v>
      </c>
      <c r="BN235" s="15"/>
      <c r="BO235" s="14">
        <f t="shared" si="71"/>
        <v>0</v>
      </c>
      <c r="BP235" s="28">
        <f t="shared" si="72"/>
        <v>0</v>
      </c>
      <c r="BQ235" s="13"/>
      <c r="BR235" s="36">
        <f t="shared" si="66"/>
        <v>0</v>
      </c>
      <c r="CV235" s="15"/>
      <c r="CW235" s="15"/>
      <c r="CX235" s="14">
        <f t="shared" si="80"/>
        <v>0</v>
      </c>
      <c r="CY235" s="28">
        <f t="shared" si="79"/>
        <v>0</v>
      </c>
      <c r="CZ235" s="59"/>
      <c r="DA235" s="36">
        <f t="shared" si="67"/>
        <v>0</v>
      </c>
      <c r="DY235" s="55"/>
      <c r="ED235" s="15"/>
      <c r="EE235" s="15"/>
      <c r="EF235" s="14">
        <f t="shared" si="73"/>
        <v>0</v>
      </c>
      <c r="EG235" s="28">
        <f t="shared" si="74"/>
        <v>0</v>
      </c>
      <c r="EH235" s="59"/>
      <c r="EI235" s="36">
        <f t="shared" si="68"/>
        <v>0</v>
      </c>
      <c r="FM235" s="15"/>
      <c r="FN235" s="15"/>
      <c r="FO235" s="14">
        <f t="shared" si="75"/>
        <v>0</v>
      </c>
      <c r="FP235" s="28">
        <f t="shared" si="76"/>
        <v>0</v>
      </c>
      <c r="FQ235" s="59"/>
      <c r="FR235" s="36">
        <f t="shared" si="69"/>
        <v>0</v>
      </c>
      <c r="GT235" s="15"/>
      <c r="GU235" s="15"/>
      <c r="GV235" s="26"/>
      <c r="GW235" s="14">
        <f t="shared" si="77"/>
        <v>0</v>
      </c>
      <c r="GX235" s="28">
        <f t="shared" si="78"/>
        <v>0</v>
      </c>
      <c r="GY235" s="59"/>
      <c r="GZ235" s="36">
        <f t="shared" si="65"/>
        <v>0</v>
      </c>
    </row>
    <row r="236" spans="1:208" ht="30.2" hidden="1" customHeight="1">
      <c r="A236" s="10" t="s">
        <v>516</v>
      </c>
      <c r="B236" s="16" t="s">
        <v>37</v>
      </c>
      <c r="C236" s="19">
        <v>531</v>
      </c>
      <c r="D236" s="2" t="s">
        <v>128</v>
      </c>
      <c r="E236" s="57" t="s">
        <v>505</v>
      </c>
      <c r="F236" s="3">
        <v>13458000</v>
      </c>
      <c r="Q236" s="3">
        <v>14777</v>
      </c>
      <c r="AG236" s="3">
        <v>14777</v>
      </c>
      <c r="AJ236" s="28">
        <f t="shared" si="70"/>
        <v>13487554</v>
      </c>
      <c r="AK236" s="13">
        <v>13487554</v>
      </c>
      <c r="AL236" s="36">
        <f t="shared" si="64"/>
        <v>0</v>
      </c>
      <c r="BN236" s="15"/>
      <c r="BO236" s="14">
        <f t="shared" si="71"/>
        <v>0</v>
      </c>
      <c r="BP236" s="28">
        <f t="shared" si="72"/>
        <v>13487554</v>
      </c>
      <c r="BQ236" s="13">
        <v>13487554</v>
      </c>
      <c r="BR236" s="36">
        <f t="shared" si="66"/>
        <v>0</v>
      </c>
      <c r="BT236" s="3">
        <v>76050</v>
      </c>
      <c r="CE236" s="3">
        <v>306699</v>
      </c>
      <c r="CI236" s="55"/>
      <c r="CV236" s="15">
        <v>5787000</v>
      </c>
      <c r="CW236" s="15"/>
      <c r="CX236" s="14">
        <f t="shared" si="80"/>
        <v>6169749</v>
      </c>
      <c r="CY236" s="28">
        <f t="shared" si="79"/>
        <v>19657303</v>
      </c>
      <c r="CZ236" s="59">
        <v>19657303</v>
      </c>
      <c r="DA236" s="36">
        <f t="shared" si="67"/>
        <v>0</v>
      </c>
      <c r="ED236" s="15"/>
      <c r="EE236" s="15"/>
      <c r="EF236" s="14">
        <f t="shared" si="73"/>
        <v>0</v>
      </c>
      <c r="EG236" s="28">
        <f t="shared" si="74"/>
        <v>19657303</v>
      </c>
      <c r="EH236" s="59"/>
      <c r="EI236" s="36">
        <f t="shared" si="68"/>
        <v>19657303</v>
      </c>
      <c r="FM236" s="15"/>
      <c r="FN236" s="15"/>
      <c r="FO236" s="14">
        <f t="shared" si="75"/>
        <v>0</v>
      </c>
      <c r="FP236" s="28">
        <f t="shared" si="76"/>
        <v>19657303</v>
      </c>
      <c r="FQ236" s="59"/>
      <c r="FR236" s="36">
        <f t="shared" si="69"/>
        <v>19657303</v>
      </c>
      <c r="GT236" s="15"/>
      <c r="GU236" s="15"/>
      <c r="GV236" s="26"/>
      <c r="GW236" s="14">
        <f t="shared" si="77"/>
        <v>0</v>
      </c>
      <c r="GX236" s="28">
        <f t="shared" si="78"/>
        <v>19657303</v>
      </c>
      <c r="GY236" s="59"/>
      <c r="GZ236" s="36">
        <f t="shared" si="65"/>
        <v>19657303</v>
      </c>
    </row>
    <row r="237" spans="1:208" s="62" customFormat="1" ht="30.2" hidden="1" customHeight="1">
      <c r="A237" s="10" t="s">
        <v>516</v>
      </c>
      <c r="B237" s="16" t="s">
        <v>37</v>
      </c>
      <c r="C237" s="19">
        <v>531</v>
      </c>
      <c r="D237" s="61" t="s">
        <v>128</v>
      </c>
      <c r="E237" s="61" t="s">
        <v>508</v>
      </c>
      <c r="AJ237" s="28">
        <f t="shared" si="70"/>
        <v>0</v>
      </c>
      <c r="AK237" s="13"/>
      <c r="AL237" s="36">
        <f t="shared" si="64"/>
        <v>0</v>
      </c>
      <c r="BO237" s="14">
        <f t="shared" si="71"/>
        <v>0</v>
      </c>
      <c r="BP237" s="28">
        <f t="shared" si="72"/>
        <v>0</v>
      </c>
      <c r="BQ237" s="13"/>
      <c r="BR237" s="36">
        <f t="shared" si="66"/>
        <v>0</v>
      </c>
      <c r="CX237" s="14">
        <f t="shared" si="80"/>
        <v>0</v>
      </c>
      <c r="CY237" s="28">
        <f t="shared" si="79"/>
        <v>0</v>
      </c>
      <c r="CZ237" s="59"/>
      <c r="DA237" s="36">
        <f t="shared" si="67"/>
        <v>0</v>
      </c>
      <c r="EF237" s="14">
        <f t="shared" si="73"/>
        <v>0</v>
      </c>
      <c r="EG237" s="28">
        <f t="shared" si="74"/>
        <v>0</v>
      </c>
      <c r="EH237" s="59"/>
      <c r="EI237" s="36">
        <f t="shared" si="68"/>
        <v>0</v>
      </c>
      <c r="FO237" s="14">
        <f t="shared" si="75"/>
        <v>0</v>
      </c>
      <c r="FP237" s="28">
        <f t="shared" si="76"/>
        <v>0</v>
      </c>
      <c r="FQ237" s="59"/>
      <c r="FR237" s="36">
        <f t="shared" si="69"/>
        <v>0</v>
      </c>
      <c r="GW237" s="14">
        <f t="shared" si="77"/>
        <v>0</v>
      </c>
      <c r="GX237" s="28">
        <f t="shared" si="78"/>
        <v>0</v>
      </c>
      <c r="GY237" s="59"/>
      <c r="GZ237" s="36">
        <f t="shared" si="65"/>
        <v>0</v>
      </c>
    </row>
    <row r="238" spans="1:208" ht="30.2" hidden="1" customHeight="1">
      <c r="A238" s="10" t="s">
        <v>516</v>
      </c>
      <c r="B238" s="16" t="s">
        <v>37</v>
      </c>
      <c r="C238" s="19">
        <v>531</v>
      </c>
      <c r="D238" s="2" t="s">
        <v>129</v>
      </c>
      <c r="E238" s="57" t="s">
        <v>130</v>
      </c>
      <c r="AJ238" s="28">
        <f t="shared" si="70"/>
        <v>0</v>
      </c>
      <c r="AK238" s="13"/>
      <c r="AL238" s="36">
        <f t="shared" si="64"/>
        <v>0</v>
      </c>
      <c r="BN238" s="15"/>
      <c r="BO238" s="14">
        <f t="shared" si="71"/>
        <v>0</v>
      </c>
      <c r="BP238" s="28">
        <f t="shared" si="72"/>
        <v>0</v>
      </c>
      <c r="BQ238" s="13"/>
      <c r="BR238" s="36">
        <f t="shared" si="66"/>
        <v>0</v>
      </c>
      <c r="CV238" s="15"/>
      <c r="CW238" s="15"/>
      <c r="CX238" s="14">
        <f t="shared" si="80"/>
        <v>0</v>
      </c>
      <c r="CY238" s="28">
        <f t="shared" si="79"/>
        <v>0</v>
      </c>
      <c r="CZ238" s="59"/>
      <c r="DA238" s="36">
        <f t="shared" si="67"/>
        <v>0</v>
      </c>
      <c r="ED238" s="15"/>
      <c r="EE238" s="15"/>
      <c r="EF238" s="14">
        <f t="shared" si="73"/>
        <v>0</v>
      </c>
      <c r="EG238" s="28">
        <f t="shared" si="74"/>
        <v>0</v>
      </c>
      <c r="EH238" s="59"/>
      <c r="EI238" s="36">
        <f t="shared" si="68"/>
        <v>0</v>
      </c>
      <c r="FM238" s="15"/>
      <c r="FN238" s="15"/>
      <c r="FO238" s="14">
        <f t="shared" si="75"/>
        <v>0</v>
      </c>
      <c r="FP238" s="28">
        <f t="shared" si="76"/>
        <v>0</v>
      </c>
      <c r="FQ238" s="59"/>
      <c r="FR238" s="36">
        <f t="shared" si="69"/>
        <v>0</v>
      </c>
      <c r="GT238" s="15"/>
      <c r="GU238" s="15"/>
      <c r="GV238" s="26"/>
      <c r="GW238" s="14">
        <f t="shared" si="77"/>
        <v>0</v>
      </c>
      <c r="GX238" s="28">
        <f t="shared" si="78"/>
        <v>0</v>
      </c>
      <c r="GY238" s="59"/>
      <c r="GZ238" s="36">
        <f t="shared" si="65"/>
        <v>0</v>
      </c>
    </row>
    <row r="239" spans="1:208" ht="30.2" hidden="1" customHeight="1">
      <c r="A239" s="10" t="s">
        <v>516</v>
      </c>
      <c r="B239" s="16" t="s">
        <v>37</v>
      </c>
      <c r="C239" s="19">
        <v>531</v>
      </c>
      <c r="D239" s="2" t="s">
        <v>131</v>
      </c>
      <c r="E239" s="57" t="s">
        <v>132</v>
      </c>
      <c r="AJ239" s="28">
        <f t="shared" si="70"/>
        <v>0</v>
      </c>
      <c r="AK239" s="13"/>
      <c r="AL239" s="36">
        <f t="shared" si="64"/>
        <v>0</v>
      </c>
      <c r="BN239" s="15"/>
      <c r="BO239" s="14">
        <f t="shared" si="71"/>
        <v>0</v>
      </c>
      <c r="BP239" s="28">
        <f t="shared" si="72"/>
        <v>0</v>
      </c>
      <c r="BQ239" s="13"/>
      <c r="BR239" s="36">
        <f t="shared" si="66"/>
        <v>0</v>
      </c>
      <c r="CI239" s="55">
        <v>15000</v>
      </c>
      <c r="CV239" s="15"/>
      <c r="CW239" s="15"/>
      <c r="CX239" s="14">
        <f t="shared" si="80"/>
        <v>15000</v>
      </c>
      <c r="CY239" s="28">
        <f t="shared" si="79"/>
        <v>15000</v>
      </c>
      <c r="CZ239" s="59">
        <v>15000</v>
      </c>
      <c r="DA239" s="36">
        <f t="shared" si="67"/>
        <v>0</v>
      </c>
      <c r="DK239" s="30"/>
      <c r="ED239" s="15"/>
      <c r="EE239" s="15"/>
      <c r="EF239" s="14">
        <f t="shared" si="73"/>
        <v>0</v>
      </c>
      <c r="EG239" s="28">
        <f t="shared" si="74"/>
        <v>15000</v>
      </c>
      <c r="EH239" s="59"/>
      <c r="EI239" s="36">
        <f t="shared" si="68"/>
        <v>15000</v>
      </c>
      <c r="FM239" s="15"/>
      <c r="FN239" s="15"/>
      <c r="FO239" s="14">
        <f t="shared" si="75"/>
        <v>0</v>
      </c>
      <c r="FP239" s="28">
        <f t="shared" si="76"/>
        <v>15000</v>
      </c>
      <c r="FQ239" s="59"/>
      <c r="FR239" s="36">
        <f t="shared" si="69"/>
        <v>15000</v>
      </c>
      <c r="GT239" s="15"/>
      <c r="GU239" s="15"/>
      <c r="GV239" s="26"/>
      <c r="GW239" s="14">
        <f t="shared" si="77"/>
        <v>0</v>
      </c>
      <c r="GX239" s="28">
        <f t="shared" si="78"/>
        <v>15000</v>
      </c>
      <c r="GY239" s="59"/>
      <c r="GZ239" s="36">
        <f t="shared" si="65"/>
        <v>15000</v>
      </c>
    </row>
    <row r="240" spans="1:208" ht="30.2" hidden="1" customHeight="1">
      <c r="A240" s="10" t="s">
        <v>516</v>
      </c>
      <c r="B240" s="16" t="s">
        <v>38</v>
      </c>
      <c r="C240" s="19">
        <v>532</v>
      </c>
      <c r="D240" s="2" t="s">
        <v>122</v>
      </c>
      <c r="E240" s="57" t="s">
        <v>123</v>
      </c>
      <c r="AJ240" s="28">
        <f t="shared" si="70"/>
        <v>0</v>
      </c>
      <c r="AK240" s="13"/>
      <c r="AL240" s="36">
        <f t="shared" si="64"/>
        <v>0</v>
      </c>
      <c r="BN240" s="15"/>
      <c r="BO240" s="14">
        <f t="shared" si="71"/>
        <v>0</v>
      </c>
      <c r="BP240" s="28">
        <f t="shared" si="72"/>
        <v>0</v>
      </c>
      <c r="BQ240" s="13"/>
      <c r="BR240" s="36">
        <f t="shared" si="66"/>
        <v>0</v>
      </c>
      <c r="CV240" s="15"/>
      <c r="CW240" s="15"/>
      <c r="CX240" s="14">
        <f t="shared" si="80"/>
        <v>0</v>
      </c>
      <c r="CY240" s="28">
        <f t="shared" si="79"/>
        <v>0</v>
      </c>
      <c r="CZ240" s="59"/>
      <c r="DA240" s="36">
        <f t="shared" si="67"/>
        <v>0</v>
      </c>
      <c r="ED240" s="15"/>
      <c r="EE240" s="15"/>
      <c r="EF240" s="14">
        <f t="shared" si="73"/>
        <v>0</v>
      </c>
      <c r="EG240" s="28">
        <f t="shared" si="74"/>
        <v>0</v>
      </c>
      <c r="EH240" s="59"/>
      <c r="EI240" s="36">
        <f t="shared" si="68"/>
        <v>0</v>
      </c>
      <c r="FM240" s="15"/>
      <c r="FN240" s="15"/>
      <c r="FO240" s="14">
        <f t="shared" si="75"/>
        <v>0</v>
      </c>
      <c r="FP240" s="28">
        <f t="shared" si="76"/>
        <v>0</v>
      </c>
      <c r="FQ240" s="59"/>
      <c r="FR240" s="36">
        <f t="shared" si="69"/>
        <v>0</v>
      </c>
      <c r="GT240" s="15"/>
      <c r="GU240" s="15"/>
      <c r="GV240" s="26"/>
      <c r="GW240" s="14">
        <f t="shared" si="77"/>
        <v>0</v>
      </c>
      <c r="GX240" s="28">
        <f t="shared" si="78"/>
        <v>0</v>
      </c>
      <c r="GY240" s="59"/>
      <c r="GZ240" s="36">
        <f t="shared" si="65"/>
        <v>0</v>
      </c>
    </row>
    <row r="241" spans="1:208" ht="30.2" hidden="1" customHeight="1">
      <c r="A241" s="10" t="s">
        <v>516</v>
      </c>
      <c r="B241" s="16" t="s">
        <v>38</v>
      </c>
      <c r="C241" s="19">
        <v>532</v>
      </c>
      <c r="D241" s="2" t="s">
        <v>122</v>
      </c>
      <c r="E241" s="57" t="s">
        <v>125</v>
      </c>
      <c r="AJ241" s="28">
        <f t="shared" si="70"/>
        <v>0</v>
      </c>
      <c r="AK241" s="13"/>
      <c r="AL241" s="36">
        <f t="shared" si="64"/>
        <v>0</v>
      </c>
      <c r="BN241" s="15"/>
      <c r="BO241" s="14">
        <f t="shared" si="71"/>
        <v>0</v>
      </c>
      <c r="BP241" s="28">
        <f t="shared" si="72"/>
        <v>0</v>
      </c>
      <c r="BQ241" s="13"/>
      <c r="BR241" s="36">
        <f t="shared" si="66"/>
        <v>0</v>
      </c>
      <c r="CV241" s="15"/>
      <c r="CW241" s="15"/>
      <c r="CX241" s="14">
        <f t="shared" si="80"/>
        <v>0</v>
      </c>
      <c r="CY241" s="28">
        <f t="shared" si="79"/>
        <v>0</v>
      </c>
      <c r="CZ241" s="59"/>
      <c r="DA241" s="36">
        <f t="shared" si="67"/>
        <v>0</v>
      </c>
      <c r="DH241" s="3">
        <v>23294</v>
      </c>
      <c r="ED241" s="15"/>
      <c r="EE241" s="15"/>
      <c r="EF241" s="14">
        <f t="shared" si="73"/>
        <v>23294</v>
      </c>
      <c r="EG241" s="28">
        <f t="shared" si="74"/>
        <v>23294</v>
      </c>
      <c r="EH241" s="59"/>
      <c r="EI241" s="36">
        <f t="shared" si="68"/>
        <v>23294</v>
      </c>
      <c r="FM241" s="15"/>
      <c r="FN241" s="15"/>
      <c r="FO241" s="14">
        <f t="shared" si="75"/>
        <v>0</v>
      </c>
      <c r="FP241" s="28">
        <f t="shared" si="76"/>
        <v>23294</v>
      </c>
      <c r="FQ241" s="59"/>
      <c r="FR241" s="36">
        <f t="shared" si="69"/>
        <v>23294</v>
      </c>
      <c r="GT241" s="15"/>
      <c r="GU241" s="15"/>
      <c r="GV241" s="26"/>
      <c r="GW241" s="14">
        <f t="shared" si="77"/>
        <v>0</v>
      </c>
      <c r="GX241" s="28">
        <f t="shared" si="78"/>
        <v>23294</v>
      </c>
      <c r="GY241" s="59"/>
      <c r="GZ241" s="36">
        <f t="shared" si="65"/>
        <v>23294</v>
      </c>
    </row>
    <row r="242" spans="1:208" ht="30.2" hidden="1" customHeight="1">
      <c r="A242" s="10" t="s">
        <v>516</v>
      </c>
      <c r="B242" s="16" t="s">
        <v>38</v>
      </c>
      <c r="C242" s="19">
        <v>532</v>
      </c>
      <c r="D242" s="2" t="s">
        <v>122</v>
      </c>
      <c r="E242" s="57" t="s">
        <v>126</v>
      </c>
      <c r="AJ242" s="28">
        <f t="shared" si="70"/>
        <v>0</v>
      </c>
      <c r="AK242" s="13"/>
      <c r="AL242" s="36">
        <f t="shared" si="64"/>
        <v>0</v>
      </c>
      <c r="BN242" s="15"/>
      <c r="BO242" s="14">
        <f t="shared" si="71"/>
        <v>0</v>
      </c>
      <c r="BP242" s="28">
        <f t="shared" si="72"/>
        <v>0</v>
      </c>
      <c r="BQ242" s="13"/>
      <c r="BR242" s="36">
        <f t="shared" si="66"/>
        <v>0</v>
      </c>
      <c r="CV242" s="15"/>
      <c r="CW242" s="15"/>
      <c r="CX242" s="14">
        <f t="shared" si="80"/>
        <v>0</v>
      </c>
      <c r="CY242" s="28">
        <f t="shared" si="79"/>
        <v>0</v>
      </c>
      <c r="CZ242" s="59"/>
      <c r="DA242" s="36">
        <f t="shared" si="67"/>
        <v>0</v>
      </c>
      <c r="ED242" s="15"/>
      <c r="EE242" s="15"/>
      <c r="EF242" s="14">
        <f t="shared" si="73"/>
        <v>0</v>
      </c>
      <c r="EG242" s="28">
        <f t="shared" si="74"/>
        <v>0</v>
      </c>
      <c r="EH242" s="59"/>
      <c r="EI242" s="36">
        <f t="shared" si="68"/>
        <v>0</v>
      </c>
      <c r="FM242" s="15"/>
      <c r="FN242" s="15"/>
      <c r="FO242" s="14">
        <f t="shared" si="75"/>
        <v>0</v>
      </c>
      <c r="FP242" s="28">
        <f t="shared" si="76"/>
        <v>0</v>
      </c>
      <c r="FQ242" s="59"/>
      <c r="FR242" s="36">
        <f t="shared" si="69"/>
        <v>0</v>
      </c>
      <c r="GT242" s="15"/>
      <c r="GU242" s="15"/>
      <c r="GV242" s="26"/>
      <c r="GW242" s="14">
        <f t="shared" si="77"/>
        <v>0</v>
      </c>
      <c r="GX242" s="28">
        <f t="shared" si="78"/>
        <v>0</v>
      </c>
      <c r="GY242" s="59"/>
      <c r="GZ242" s="36">
        <f t="shared" si="65"/>
        <v>0</v>
      </c>
    </row>
    <row r="243" spans="1:208" ht="30.2" hidden="1" customHeight="1">
      <c r="A243" s="10" t="s">
        <v>516</v>
      </c>
      <c r="B243" s="16" t="s">
        <v>38</v>
      </c>
      <c r="C243" s="19">
        <v>532</v>
      </c>
      <c r="D243" s="2" t="s">
        <v>4</v>
      </c>
      <c r="E243" s="57" t="s">
        <v>127</v>
      </c>
      <c r="AJ243" s="28">
        <f t="shared" si="70"/>
        <v>0</v>
      </c>
      <c r="AK243" s="13"/>
      <c r="AL243" s="36">
        <f t="shared" si="64"/>
        <v>0</v>
      </c>
      <c r="BN243" s="15"/>
      <c r="BO243" s="14">
        <f t="shared" si="71"/>
        <v>0</v>
      </c>
      <c r="BP243" s="28">
        <f t="shared" si="72"/>
        <v>0</v>
      </c>
      <c r="BQ243" s="13"/>
      <c r="BR243" s="36">
        <f t="shared" si="66"/>
        <v>0</v>
      </c>
      <c r="CV243" s="15"/>
      <c r="CW243" s="15"/>
      <c r="CX243" s="14">
        <f t="shared" si="80"/>
        <v>0</v>
      </c>
      <c r="CY243" s="28">
        <f t="shared" si="79"/>
        <v>0</v>
      </c>
      <c r="CZ243" s="59"/>
      <c r="DA243" s="36">
        <f t="shared" si="67"/>
        <v>0</v>
      </c>
      <c r="ED243" s="15"/>
      <c r="EE243" s="15"/>
      <c r="EF243" s="14">
        <f t="shared" si="73"/>
        <v>0</v>
      </c>
      <c r="EG243" s="28">
        <f t="shared" si="74"/>
        <v>0</v>
      </c>
      <c r="EH243" s="59"/>
      <c r="EI243" s="36">
        <f t="shared" si="68"/>
        <v>0</v>
      </c>
      <c r="FM243" s="15"/>
      <c r="FN243" s="15"/>
      <c r="FO243" s="14">
        <f t="shared" si="75"/>
        <v>0</v>
      </c>
      <c r="FP243" s="28">
        <f t="shared" si="76"/>
        <v>0</v>
      </c>
      <c r="FQ243" s="59"/>
      <c r="FR243" s="36">
        <f t="shared" si="69"/>
        <v>0</v>
      </c>
      <c r="GT243" s="15"/>
      <c r="GU243" s="15"/>
      <c r="GV243" s="26"/>
      <c r="GW243" s="14">
        <f t="shared" si="77"/>
        <v>0</v>
      </c>
      <c r="GX243" s="28">
        <f t="shared" si="78"/>
        <v>0</v>
      </c>
      <c r="GY243" s="59"/>
      <c r="GZ243" s="36">
        <f t="shared" si="65"/>
        <v>0</v>
      </c>
    </row>
    <row r="244" spans="1:208" ht="30.2" hidden="1" customHeight="1">
      <c r="A244" s="10" t="s">
        <v>516</v>
      </c>
      <c r="B244" s="16" t="s">
        <v>38</v>
      </c>
      <c r="C244" s="19">
        <v>532</v>
      </c>
      <c r="D244" s="2" t="s">
        <v>128</v>
      </c>
      <c r="E244" s="57" t="s">
        <v>505</v>
      </c>
      <c r="F244" s="3">
        <v>10126000</v>
      </c>
      <c r="Q244" s="3">
        <v>14777</v>
      </c>
      <c r="AG244" s="3">
        <v>14777</v>
      </c>
      <c r="AJ244" s="28">
        <f t="shared" si="70"/>
        <v>10155554</v>
      </c>
      <c r="AK244" s="13">
        <v>10155554</v>
      </c>
      <c r="AL244" s="36">
        <f t="shared" si="64"/>
        <v>0</v>
      </c>
      <c r="BN244" s="15"/>
      <c r="BO244" s="14">
        <f t="shared" si="71"/>
        <v>0</v>
      </c>
      <c r="BP244" s="28">
        <f t="shared" si="72"/>
        <v>10155554</v>
      </c>
      <c r="BQ244" s="13">
        <v>10155554</v>
      </c>
      <c r="BR244" s="36">
        <f t="shared" si="66"/>
        <v>0</v>
      </c>
      <c r="BT244" s="3">
        <v>76050</v>
      </c>
      <c r="CE244" s="3">
        <v>306699</v>
      </c>
      <c r="CV244" s="15">
        <v>3346000</v>
      </c>
      <c r="CW244" s="15"/>
      <c r="CX244" s="14">
        <f t="shared" si="80"/>
        <v>3728749</v>
      </c>
      <c r="CY244" s="28">
        <f t="shared" si="79"/>
        <v>13884303</v>
      </c>
      <c r="CZ244" s="59">
        <v>13884303</v>
      </c>
      <c r="DA244" s="36">
        <f t="shared" si="67"/>
        <v>0</v>
      </c>
      <c r="DH244" s="3">
        <v>20000</v>
      </c>
      <c r="ED244" s="15"/>
      <c r="EE244" s="15"/>
      <c r="EF244" s="14">
        <f t="shared" si="73"/>
        <v>20000</v>
      </c>
      <c r="EG244" s="28">
        <f t="shared" si="74"/>
        <v>13904303</v>
      </c>
      <c r="EH244" s="59"/>
      <c r="EI244" s="36">
        <f t="shared" si="68"/>
        <v>13904303</v>
      </c>
      <c r="FM244" s="15"/>
      <c r="FN244" s="15"/>
      <c r="FO244" s="14">
        <f t="shared" si="75"/>
        <v>0</v>
      </c>
      <c r="FP244" s="28">
        <f t="shared" si="76"/>
        <v>13904303</v>
      </c>
      <c r="FQ244" s="59"/>
      <c r="FR244" s="36">
        <f t="shared" si="69"/>
        <v>13904303</v>
      </c>
      <c r="GT244" s="15"/>
      <c r="GU244" s="15"/>
      <c r="GV244" s="26"/>
      <c r="GW244" s="14">
        <f t="shared" si="77"/>
        <v>0</v>
      </c>
      <c r="GX244" s="28">
        <f t="shared" si="78"/>
        <v>13904303</v>
      </c>
      <c r="GY244" s="59"/>
      <c r="GZ244" s="36">
        <f t="shared" si="65"/>
        <v>13904303</v>
      </c>
    </row>
    <row r="245" spans="1:208" s="62" customFormat="1" ht="30.2" hidden="1" customHeight="1">
      <c r="A245" s="10" t="s">
        <v>516</v>
      </c>
      <c r="B245" s="16" t="s">
        <v>38</v>
      </c>
      <c r="C245" s="19">
        <v>532</v>
      </c>
      <c r="D245" s="61" t="s">
        <v>128</v>
      </c>
      <c r="E245" s="61" t="s">
        <v>508</v>
      </c>
      <c r="AJ245" s="28">
        <f t="shared" si="70"/>
        <v>0</v>
      </c>
      <c r="AK245" s="13"/>
      <c r="AL245" s="36">
        <f t="shared" si="64"/>
        <v>0</v>
      </c>
      <c r="BO245" s="14">
        <f t="shared" si="71"/>
        <v>0</v>
      </c>
      <c r="BP245" s="28">
        <f t="shared" si="72"/>
        <v>0</v>
      </c>
      <c r="BQ245" s="13"/>
      <c r="BR245" s="36">
        <f t="shared" si="66"/>
        <v>0</v>
      </c>
      <c r="CX245" s="14">
        <f t="shared" si="80"/>
        <v>0</v>
      </c>
      <c r="CY245" s="28">
        <f t="shared" si="79"/>
        <v>0</v>
      </c>
      <c r="CZ245" s="59"/>
      <c r="DA245" s="36">
        <f t="shared" si="67"/>
        <v>0</v>
      </c>
      <c r="EF245" s="14">
        <f t="shared" si="73"/>
        <v>0</v>
      </c>
      <c r="EG245" s="28">
        <f t="shared" si="74"/>
        <v>0</v>
      </c>
      <c r="EH245" s="59"/>
      <c r="EI245" s="36">
        <f t="shared" si="68"/>
        <v>0</v>
      </c>
      <c r="FO245" s="14">
        <f t="shared" si="75"/>
        <v>0</v>
      </c>
      <c r="FP245" s="28">
        <f t="shared" si="76"/>
        <v>0</v>
      </c>
      <c r="FQ245" s="59"/>
      <c r="FR245" s="36">
        <f t="shared" si="69"/>
        <v>0</v>
      </c>
      <c r="GW245" s="14">
        <f t="shared" si="77"/>
        <v>0</v>
      </c>
      <c r="GX245" s="28">
        <f t="shared" si="78"/>
        <v>0</v>
      </c>
      <c r="GY245" s="59"/>
      <c r="GZ245" s="36">
        <f t="shared" si="65"/>
        <v>0</v>
      </c>
    </row>
    <row r="246" spans="1:208" ht="30.2" hidden="1" customHeight="1">
      <c r="A246" s="10" t="s">
        <v>516</v>
      </c>
      <c r="B246" s="16" t="s">
        <v>38</v>
      </c>
      <c r="C246" s="19">
        <v>532</v>
      </c>
      <c r="D246" s="2" t="s">
        <v>129</v>
      </c>
      <c r="E246" s="57" t="s">
        <v>130</v>
      </c>
      <c r="AJ246" s="28">
        <f t="shared" si="70"/>
        <v>0</v>
      </c>
      <c r="AK246" s="13"/>
      <c r="AL246" s="36">
        <f t="shared" si="64"/>
        <v>0</v>
      </c>
      <c r="BN246" s="15"/>
      <c r="BO246" s="14">
        <f t="shared" si="71"/>
        <v>0</v>
      </c>
      <c r="BP246" s="28">
        <f t="shared" si="72"/>
        <v>0</v>
      </c>
      <c r="BQ246" s="13"/>
      <c r="BR246" s="36">
        <f t="shared" si="66"/>
        <v>0</v>
      </c>
      <c r="CV246" s="15"/>
      <c r="CW246" s="15"/>
      <c r="CX246" s="14">
        <f t="shared" si="80"/>
        <v>0</v>
      </c>
      <c r="CY246" s="28">
        <f t="shared" si="79"/>
        <v>0</v>
      </c>
      <c r="CZ246" s="59"/>
      <c r="DA246" s="36">
        <f t="shared" si="67"/>
        <v>0</v>
      </c>
      <c r="EC246" s="3">
        <v>6000</v>
      </c>
      <c r="ED246" s="15"/>
      <c r="EE246" s="15"/>
      <c r="EF246" s="14">
        <f t="shared" si="73"/>
        <v>6000</v>
      </c>
      <c r="EG246" s="28">
        <f t="shared" si="74"/>
        <v>6000</v>
      </c>
      <c r="EH246" s="59"/>
      <c r="EI246" s="36">
        <f t="shared" si="68"/>
        <v>6000</v>
      </c>
      <c r="FM246" s="15"/>
      <c r="FN246" s="15"/>
      <c r="FO246" s="14">
        <f t="shared" si="75"/>
        <v>0</v>
      </c>
      <c r="FP246" s="28">
        <f t="shared" si="76"/>
        <v>6000</v>
      </c>
      <c r="FQ246" s="59"/>
      <c r="FR246" s="36">
        <f t="shared" si="69"/>
        <v>6000</v>
      </c>
      <c r="GT246" s="15"/>
      <c r="GU246" s="15"/>
      <c r="GV246" s="26"/>
      <c r="GW246" s="14">
        <f t="shared" si="77"/>
        <v>0</v>
      </c>
      <c r="GX246" s="28">
        <f t="shared" si="78"/>
        <v>6000</v>
      </c>
      <c r="GY246" s="59"/>
      <c r="GZ246" s="36">
        <f t="shared" si="65"/>
        <v>6000</v>
      </c>
    </row>
    <row r="247" spans="1:208" ht="30.2" hidden="1" customHeight="1">
      <c r="A247" s="10" t="s">
        <v>516</v>
      </c>
      <c r="B247" s="16" t="s">
        <v>38</v>
      </c>
      <c r="C247" s="19">
        <v>532</v>
      </c>
      <c r="D247" s="2" t="s">
        <v>131</v>
      </c>
      <c r="E247" s="57" t="s">
        <v>132</v>
      </c>
      <c r="AJ247" s="28">
        <f t="shared" si="70"/>
        <v>0</v>
      </c>
      <c r="AK247" s="13"/>
      <c r="AL247" s="36">
        <f t="shared" si="64"/>
        <v>0</v>
      </c>
      <c r="BN247" s="15"/>
      <c r="BO247" s="14">
        <f t="shared" si="71"/>
        <v>0</v>
      </c>
      <c r="BP247" s="28">
        <f t="shared" si="72"/>
        <v>0</v>
      </c>
      <c r="BQ247" s="13"/>
      <c r="BR247" s="36">
        <f t="shared" si="66"/>
        <v>0</v>
      </c>
      <c r="CV247" s="15"/>
      <c r="CW247" s="15"/>
      <c r="CX247" s="14">
        <f t="shared" si="80"/>
        <v>0</v>
      </c>
      <c r="CY247" s="28">
        <f t="shared" si="79"/>
        <v>0</v>
      </c>
      <c r="CZ247" s="59"/>
      <c r="DA247" s="36">
        <f t="shared" si="67"/>
        <v>0</v>
      </c>
      <c r="DI247" s="3">
        <v>450</v>
      </c>
      <c r="ED247" s="15"/>
      <c r="EE247" s="15"/>
      <c r="EF247" s="14">
        <f t="shared" si="73"/>
        <v>450</v>
      </c>
      <c r="EG247" s="28">
        <f t="shared" si="74"/>
        <v>450</v>
      </c>
      <c r="EH247" s="59"/>
      <c r="EI247" s="36">
        <f t="shared" si="68"/>
        <v>450</v>
      </c>
      <c r="FM247" s="15"/>
      <c r="FN247" s="15"/>
      <c r="FO247" s="14">
        <f t="shared" si="75"/>
        <v>0</v>
      </c>
      <c r="FP247" s="28">
        <f t="shared" si="76"/>
        <v>450</v>
      </c>
      <c r="FQ247" s="59"/>
      <c r="FR247" s="36">
        <f t="shared" si="69"/>
        <v>450</v>
      </c>
      <c r="GT247" s="15"/>
      <c r="GU247" s="15"/>
      <c r="GV247" s="26"/>
      <c r="GW247" s="14">
        <f t="shared" si="77"/>
        <v>0</v>
      </c>
      <c r="GX247" s="28">
        <f t="shared" si="78"/>
        <v>450</v>
      </c>
      <c r="GY247" s="59"/>
      <c r="GZ247" s="36">
        <f t="shared" si="65"/>
        <v>450</v>
      </c>
    </row>
    <row r="248" spans="1:208" ht="30.2" hidden="1" customHeight="1">
      <c r="A248" s="10" t="s">
        <v>516</v>
      </c>
      <c r="B248" s="16" t="s">
        <v>39</v>
      </c>
      <c r="C248" s="18">
        <v>533</v>
      </c>
      <c r="D248" s="2" t="s">
        <v>122</v>
      </c>
      <c r="E248" s="57" t="s">
        <v>123</v>
      </c>
      <c r="AJ248" s="28">
        <f t="shared" si="70"/>
        <v>0</v>
      </c>
      <c r="AK248" s="13"/>
      <c r="AL248" s="36">
        <f t="shared" si="64"/>
        <v>0</v>
      </c>
      <c r="BN248" s="15"/>
      <c r="BO248" s="14">
        <f t="shared" si="71"/>
        <v>0</v>
      </c>
      <c r="BP248" s="28">
        <f t="shared" si="72"/>
        <v>0</v>
      </c>
      <c r="BQ248" s="13"/>
      <c r="BR248" s="36">
        <f t="shared" si="66"/>
        <v>0</v>
      </c>
      <c r="CV248" s="15"/>
      <c r="CW248" s="15"/>
      <c r="CX248" s="14">
        <f t="shared" si="80"/>
        <v>0</v>
      </c>
      <c r="CY248" s="28">
        <f t="shared" si="79"/>
        <v>0</v>
      </c>
      <c r="CZ248" s="59"/>
      <c r="DA248" s="36">
        <f t="shared" si="67"/>
        <v>0</v>
      </c>
      <c r="DO248" s="3">
        <v>5180</v>
      </c>
      <c r="ED248" s="15"/>
      <c r="EE248" s="15"/>
      <c r="EF248" s="14">
        <f t="shared" si="73"/>
        <v>5180</v>
      </c>
      <c r="EG248" s="28">
        <f t="shared" si="74"/>
        <v>5180</v>
      </c>
      <c r="EH248" s="59"/>
      <c r="EI248" s="36">
        <f t="shared" si="68"/>
        <v>5180</v>
      </c>
      <c r="FM248" s="15"/>
      <c r="FN248" s="15"/>
      <c r="FO248" s="14">
        <f t="shared" si="75"/>
        <v>0</v>
      </c>
      <c r="FP248" s="28">
        <f t="shared" si="76"/>
        <v>5180</v>
      </c>
      <c r="FQ248" s="59"/>
      <c r="FR248" s="36">
        <f t="shared" si="69"/>
        <v>5180</v>
      </c>
      <c r="GT248" s="15"/>
      <c r="GU248" s="15"/>
      <c r="GV248" s="26"/>
      <c r="GW248" s="14">
        <f t="shared" si="77"/>
        <v>0</v>
      </c>
      <c r="GX248" s="28">
        <f t="shared" si="78"/>
        <v>5180</v>
      </c>
      <c r="GY248" s="59"/>
      <c r="GZ248" s="36">
        <f t="shared" si="65"/>
        <v>5180</v>
      </c>
    </row>
    <row r="249" spans="1:208" ht="30.2" hidden="1" customHeight="1">
      <c r="A249" s="10" t="s">
        <v>516</v>
      </c>
      <c r="B249" s="16" t="s">
        <v>39</v>
      </c>
      <c r="C249" s="18">
        <v>533</v>
      </c>
      <c r="D249" s="2" t="s">
        <v>122</v>
      </c>
      <c r="E249" s="57" t="s">
        <v>125</v>
      </c>
      <c r="AJ249" s="28">
        <f t="shared" si="70"/>
        <v>0</v>
      </c>
      <c r="AK249" s="13"/>
      <c r="AL249" s="36">
        <f t="shared" si="64"/>
        <v>0</v>
      </c>
      <c r="BN249" s="15"/>
      <c r="BO249" s="14">
        <f t="shared" si="71"/>
        <v>0</v>
      </c>
      <c r="BP249" s="28">
        <f t="shared" si="72"/>
        <v>0</v>
      </c>
      <c r="BQ249" s="13"/>
      <c r="BR249" s="36">
        <f t="shared" si="66"/>
        <v>0</v>
      </c>
      <c r="CV249" s="15"/>
      <c r="CW249" s="15"/>
      <c r="CX249" s="14">
        <f t="shared" si="80"/>
        <v>0</v>
      </c>
      <c r="CY249" s="28">
        <f t="shared" si="79"/>
        <v>0</v>
      </c>
      <c r="CZ249" s="59"/>
      <c r="DA249" s="36">
        <f t="shared" si="67"/>
        <v>0</v>
      </c>
      <c r="DH249" s="3">
        <v>19987</v>
      </c>
      <c r="ED249" s="15"/>
      <c r="EE249" s="15"/>
      <c r="EF249" s="14">
        <f t="shared" si="73"/>
        <v>19987</v>
      </c>
      <c r="EG249" s="28">
        <f t="shared" si="74"/>
        <v>19987</v>
      </c>
      <c r="EH249" s="59"/>
      <c r="EI249" s="36">
        <f t="shared" si="68"/>
        <v>19987</v>
      </c>
      <c r="FM249" s="15"/>
      <c r="FN249" s="15"/>
      <c r="FO249" s="14">
        <f t="shared" si="75"/>
        <v>0</v>
      </c>
      <c r="FP249" s="28">
        <f t="shared" si="76"/>
        <v>19987</v>
      </c>
      <c r="FQ249" s="59"/>
      <c r="FR249" s="36">
        <f t="shared" si="69"/>
        <v>19987</v>
      </c>
      <c r="GT249" s="15"/>
      <c r="GU249" s="15"/>
      <c r="GV249" s="26"/>
      <c r="GW249" s="14">
        <f t="shared" si="77"/>
        <v>0</v>
      </c>
      <c r="GX249" s="28">
        <f t="shared" si="78"/>
        <v>19987</v>
      </c>
      <c r="GY249" s="59"/>
      <c r="GZ249" s="36">
        <f t="shared" si="65"/>
        <v>19987</v>
      </c>
    </row>
    <row r="250" spans="1:208" ht="30.2" hidden="1" customHeight="1">
      <c r="A250" s="10" t="s">
        <v>516</v>
      </c>
      <c r="B250" s="16" t="s">
        <v>39</v>
      </c>
      <c r="C250" s="18">
        <v>533</v>
      </c>
      <c r="D250" s="2" t="s">
        <v>122</v>
      </c>
      <c r="E250" s="57" t="s">
        <v>126</v>
      </c>
      <c r="AJ250" s="28">
        <f t="shared" si="70"/>
        <v>0</v>
      </c>
      <c r="AK250" s="13"/>
      <c r="AL250" s="36">
        <f t="shared" si="64"/>
        <v>0</v>
      </c>
      <c r="BN250" s="15"/>
      <c r="BO250" s="14">
        <f t="shared" si="71"/>
        <v>0</v>
      </c>
      <c r="BP250" s="28">
        <f t="shared" si="72"/>
        <v>0</v>
      </c>
      <c r="BQ250" s="13"/>
      <c r="BR250" s="36">
        <f t="shared" si="66"/>
        <v>0</v>
      </c>
      <c r="CV250" s="15"/>
      <c r="CW250" s="15"/>
      <c r="CX250" s="14">
        <f t="shared" si="80"/>
        <v>0</v>
      </c>
      <c r="CY250" s="28">
        <f t="shared" si="79"/>
        <v>0</v>
      </c>
      <c r="CZ250" s="59"/>
      <c r="DA250" s="36">
        <f t="shared" si="67"/>
        <v>0</v>
      </c>
      <c r="ED250" s="15"/>
      <c r="EE250" s="15"/>
      <c r="EF250" s="14">
        <f t="shared" si="73"/>
        <v>0</v>
      </c>
      <c r="EG250" s="28">
        <f t="shared" si="74"/>
        <v>0</v>
      </c>
      <c r="EH250" s="59"/>
      <c r="EI250" s="36">
        <f t="shared" si="68"/>
        <v>0</v>
      </c>
      <c r="FM250" s="15"/>
      <c r="FN250" s="15"/>
      <c r="FO250" s="14">
        <f t="shared" si="75"/>
        <v>0</v>
      </c>
      <c r="FP250" s="28">
        <f t="shared" si="76"/>
        <v>0</v>
      </c>
      <c r="FQ250" s="59"/>
      <c r="FR250" s="36">
        <f t="shared" si="69"/>
        <v>0</v>
      </c>
      <c r="GT250" s="15"/>
      <c r="GU250" s="15"/>
      <c r="GV250" s="26"/>
      <c r="GW250" s="14">
        <f t="shared" si="77"/>
        <v>0</v>
      </c>
      <c r="GX250" s="28">
        <f t="shared" si="78"/>
        <v>0</v>
      </c>
      <c r="GY250" s="59"/>
      <c r="GZ250" s="36">
        <f t="shared" si="65"/>
        <v>0</v>
      </c>
    </row>
    <row r="251" spans="1:208" ht="30.2" hidden="1" customHeight="1">
      <c r="A251" s="10" t="s">
        <v>516</v>
      </c>
      <c r="B251" s="16" t="s">
        <v>39</v>
      </c>
      <c r="C251" s="18">
        <v>533</v>
      </c>
      <c r="D251" s="2" t="s">
        <v>4</v>
      </c>
      <c r="E251" s="57" t="s">
        <v>127</v>
      </c>
      <c r="AE251" s="3">
        <v>8040</v>
      </c>
      <c r="AJ251" s="28">
        <f t="shared" si="70"/>
        <v>8040</v>
      </c>
      <c r="AK251" s="13">
        <v>8040</v>
      </c>
      <c r="AL251" s="36">
        <f t="shared" si="64"/>
        <v>0</v>
      </c>
      <c r="BJ251" s="3">
        <v>2000</v>
      </c>
      <c r="BN251" s="15"/>
      <c r="BO251" s="14">
        <f t="shared" si="71"/>
        <v>2000</v>
      </c>
      <c r="BP251" s="28">
        <f t="shared" si="72"/>
        <v>10040</v>
      </c>
      <c r="BQ251" s="13">
        <v>10040</v>
      </c>
      <c r="BR251" s="36">
        <f t="shared" si="66"/>
        <v>0</v>
      </c>
      <c r="CV251" s="15"/>
      <c r="CW251" s="15"/>
      <c r="CX251" s="14">
        <f t="shared" si="80"/>
        <v>0</v>
      </c>
      <c r="CY251" s="28">
        <f t="shared" si="79"/>
        <v>10040</v>
      </c>
      <c r="CZ251" s="59">
        <v>10040</v>
      </c>
      <c r="DA251" s="36">
        <f t="shared" si="67"/>
        <v>0</v>
      </c>
      <c r="ED251" s="15"/>
      <c r="EE251" s="15"/>
      <c r="EF251" s="14">
        <f t="shared" si="73"/>
        <v>0</v>
      </c>
      <c r="EG251" s="28">
        <f t="shared" si="74"/>
        <v>10040</v>
      </c>
      <c r="EH251" s="59"/>
      <c r="EI251" s="36">
        <f t="shared" si="68"/>
        <v>10040</v>
      </c>
      <c r="FM251" s="15"/>
      <c r="FN251" s="15"/>
      <c r="FO251" s="14">
        <f t="shared" si="75"/>
        <v>0</v>
      </c>
      <c r="FP251" s="28">
        <f t="shared" si="76"/>
        <v>10040</v>
      </c>
      <c r="FQ251" s="59"/>
      <c r="FR251" s="36">
        <f t="shared" si="69"/>
        <v>10040</v>
      </c>
      <c r="GT251" s="15"/>
      <c r="GU251" s="15"/>
      <c r="GV251" s="26"/>
      <c r="GW251" s="14">
        <f t="shared" si="77"/>
        <v>0</v>
      </c>
      <c r="GX251" s="28">
        <f t="shared" si="78"/>
        <v>10040</v>
      </c>
      <c r="GY251" s="59"/>
      <c r="GZ251" s="36">
        <f t="shared" si="65"/>
        <v>10040</v>
      </c>
    </row>
    <row r="252" spans="1:208" ht="30.2" hidden="1" customHeight="1">
      <c r="A252" s="10" t="s">
        <v>516</v>
      </c>
      <c r="B252" s="16" t="s">
        <v>39</v>
      </c>
      <c r="C252" s="18">
        <v>533</v>
      </c>
      <c r="D252" s="2" t="s">
        <v>128</v>
      </c>
      <c r="E252" s="57" t="s">
        <v>505</v>
      </c>
      <c r="F252" s="3">
        <v>23609000</v>
      </c>
      <c r="Q252" s="3">
        <v>29552</v>
      </c>
      <c r="AG252" s="3">
        <v>29552</v>
      </c>
      <c r="AJ252" s="28">
        <f t="shared" si="70"/>
        <v>23668104</v>
      </c>
      <c r="AK252" s="13">
        <v>23668104</v>
      </c>
      <c r="AL252" s="36">
        <f t="shared" si="64"/>
        <v>0</v>
      </c>
      <c r="BN252" s="15"/>
      <c r="BO252" s="14">
        <f t="shared" si="71"/>
        <v>0</v>
      </c>
      <c r="BP252" s="28">
        <f t="shared" si="72"/>
        <v>23668104</v>
      </c>
      <c r="BQ252" s="13">
        <v>23668104</v>
      </c>
      <c r="BR252" s="36">
        <f t="shared" si="66"/>
        <v>0</v>
      </c>
      <c r="BT252" s="3">
        <v>152099</v>
      </c>
      <c r="CV252" s="15">
        <v>12756000</v>
      </c>
      <c r="CW252" s="15"/>
      <c r="CX252" s="14">
        <f t="shared" si="80"/>
        <v>12908099</v>
      </c>
      <c r="CY252" s="28">
        <f t="shared" si="79"/>
        <v>36576203</v>
      </c>
      <c r="CZ252" s="59">
        <v>36576203</v>
      </c>
      <c r="DA252" s="36">
        <f t="shared" si="67"/>
        <v>0</v>
      </c>
      <c r="DR252" s="3">
        <v>260000</v>
      </c>
      <c r="ED252" s="15"/>
      <c r="EE252" s="15"/>
      <c r="EF252" s="14">
        <f t="shared" si="73"/>
        <v>260000</v>
      </c>
      <c r="EG252" s="28">
        <f t="shared" si="74"/>
        <v>36836203</v>
      </c>
      <c r="EH252" s="59"/>
      <c r="EI252" s="36">
        <f t="shared" si="68"/>
        <v>36836203</v>
      </c>
      <c r="FM252" s="15"/>
      <c r="FN252" s="15"/>
      <c r="FO252" s="14">
        <f t="shared" si="75"/>
        <v>0</v>
      </c>
      <c r="FP252" s="28">
        <f t="shared" si="76"/>
        <v>36836203</v>
      </c>
      <c r="FQ252" s="59"/>
      <c r="FR252" s="36">
        <f t="shared" si="69"/>
        <v>36836203</v>
      </c>
      <c r="GT252" s="15"/>
      <c r="GU252" s="15"/>
      <c r="GV252" s="26"/>
      <c r="GW252" s="14">
        <f t="shared" si="77"/>
        <v>0</v>
      </c>
      <c r="GX252" s="28">
        <f t="shared" si="78"/>
        <v>36836203</v>
      </c>
      <c r="GY252" s="59"/>
      <c r="GZ252" s="36">
        <f t="shared" si="65"/>
        <v>36836203</v>
      </c>
    </row>
    <row r="253" spans="1:208" s="62" customFormat="1" ht="30.2" hidden="1" customHeight="1">
      <c r="A253" s="10" t="s">
        <v>516</v>
      </c>
      <c r="B253" s="16" t="s">
        <v>39</v>
      </c>
      <c r="C253" s="18">
        <v>533</v>
      </c>
      <c r="D253" s="61" t="s">
        <v>128</v>
      </c>
      <c r="E253" s="61" t="s">
        <v>508</v>
      </c>
      <c r="AJ253" s="28">
        <f t="shared" si="70"/>
        <v>0</v>
      </c>
      <c r="AK253" s="13"/>
      <c r="AL253" s="36">
        <f t="shared" si="64"/>
        <v>0</v>
      </c>
      <c r="BO253" s="14">
        <f t="shared" si="71"/>
        <v>0</v>
      </c>
      <c r="BP253" s="28">
        <f t="shared" si="72"/>
        <v>0</v>
      </c>
      <c r="BQ253" s="13"/>
      <c r="BR253" s="36">
        <f t="shared" si="66"/>
        <v>0</v>
      </c>
      <c r="CX253" s="14">
        <f t="shared" si="80"/>
        <v>0</v>
      </c>
      <c r="CY253" s="28">
        <f t="shared" si="79"/>
        <v>0</v>
      </c>
      <c r="CZ253" s="59"/>
      <c r="DA253" s="36">
        <f t="shared" si="67"/>
        <v>0</v>
      </c>
      <c r="EF253" s="14">
        <f t="shared" si="73"/>
        <v>0</v>
      </c>
      <c r="EG253" s="28">
        <f t="shared" si="74"/>
        <v>0</v>
      </c>
      <c r="EH253" s="59"/>
      <c r="EI253" s="36">
        <f t="shared" si="68"/>
        <v>0</v>
      </c>
      <c r="FO253" s="14">
        <f t="shared" si="75"/>
        <v>0</v>
      </c>
      <c r="FP253" s="28">
        <f t="shared" si="76"/>
        <v>0</v>
      </c>
      <c r="FQ253" s="59"/>
      <c r="FR253" s="36">
        <f t="shared" si="69"/>
        <v>0</v>
      </c>
      <c r="GW253" s="14">
        <f t="shared" si="77"/>
        <v>0</v>
      </c>
      <c r="GX253" s="28">
        <f t="shared" si="78"/>
        <v>0</v>
      </c>
      <c r="GY253" s="59"/>
      <c r="GZ253" s="36">
        <f t="shared" si="65"/>
        <v>0</v>
      </c>
    </row>
    <row r="254" spans="1:208" ht="30.2" hidden="1" customHeight="1">
      <c r="A254" s="10" t="s">
        <v>516</v>
      </c>
      <c r="B254" s="16" t="s">
        <v>39</v>
      </c>
      <c r="C254" s="18">
        <v>533</v>
      </c>
      <c r="D254" s="2" t="s">
        <v>129</v>
      </c>
      <c r="E254" s="57" t="s">
        <v>130</v>
      </c>
      <c r="AJ254" s="28">
        <f t="shared" si="70"/>
        <v>0</v>
      </c>
      <c r="AK254" s="13"/>
      <c r="AL254" s="36">
        <f t="shared" si="64"/>
        <v>0</v>
      </c>
      <c r="BN254" s="15"/>
      <c r="BO254" s="14">
        <f t="shared" si="71"/>
        <v>0</v>
      </c>
      <c r="BP254" s="28">
        <f t="shared" si="72"/>
        <v>0</v>
      </c>
      <c r="BQ254" s="13"/>
      <c r="BR254" s="36">
        <f t="shared" si="66"/>
        <v>0</v>
      </c>
      <c r="CV254" s="15"/>
      <c r="CW254" s="15"/>
      <c r="CX254" s="14">
        <f t="shared" si="80"/>
        <v>0</v>
      </c>
      <c r="CY254" s="28">
        <f t="shared" si="79"/>
        <v>0</v>
      </c>
      <c r="CZ254" s="59"/>
      <c r="DA254" s="36">
        <f t="shared" si="67"/>
        <v>0</v>
      </c>
      <c r="ED254" s="15"/>
      <c r="EE254" s="15"/>
      <c r="EF254" s="14">
        <f t="shared" si="73"/>
        <v>0</v>
      </c>
      <c r="EG254" s="28">
        <f t="shared" si="74"/>
        <v>0</v>
      </c>
      <c r="EH254" s="59"/>
      <c r="EI254" s="36">
        <f t="shared" si="68"/>
        <v>0</v>
      </c>
      <c r="FM254" s="15"/>
      <c r="FN254" s="15"/>
      <c r="FO254" s="14">
        <f t="shared" si="75"/>
        <v>0</v>
      </c>
      <c r="FP254" s="28">
        <f t="shared" si="76"/>
        <v>0</v>
      </c>
      <c r="FQ254" s="59"/>
      <c r="FR254" s="36">
        <f t="shared" si="69"/>
        <v>0</v>
      </c>
      <c r="GT254" s="15"/>
      <c r="GU254" s="15"/>
      <c r="GV254" s="26"/>
      <c r="GW254" s="14">
        <f t="shared" si="77"/>
        <v>0</v>
      </c>
      <c r="GX254" s="28">
        <f t="shared" si="78"/>
        <v>0</v>
      </c>
      <c r="GY254" s="59"/>
      <c r="GZ254" s="36">
        <f t="shared" si="65"/>
        <v>0</v>
      </c>
    </row>
    <row r="255" spans="1:208" ht="30.2" hidden="1" customHeight="1">
      <c r="A255" s="10" t="s">
        <v>516</v>
      </c>
      <c r="B255" s="16" t="s">
        <v>39</v>
      </c>
      <c r="C255" s="18">
        <v>533</v>
      </c>
      <c r="D255" s="2" t="s">
        <v>131</v>
      </c>
      <c r="E255" s="57" t="s">
        <v>132</v>
      </c>
      <c r="AJ255" s="28">
        <f t="shared" si="70"/>
        <v>0</v>
      </c>
      <c r="AK255" s="13"/>
      <c r="AL255" s="36">
        <f t="shared" si="64"/>
        <v>0</v>
      </c>
      <c r="BN255" s="15"/>
      <c r="BO255" s="14">
        <f t="shared" si="71"/>
        <v>0</v>
      </c>
      <c r="BP255" s="28">
        <f t="shared" si="72"/>
        <v>0</v>
      </c>
      <c r="BQ255" s="13"/>
      <c r="BR255" s="36">
        <f t="shared" si="66"/>
        <v>0</v>
      </c>
      <c r="CV255" s="15"/>
      <c r="CW255" s="15"/>
      <c r="CX255" s="14">
        <f t="shared" si="80"/>
        <v>0</v>
      </c>
      <c r="CY255" s="28">
        <f t="shared" si="79"/>
        <v>0</v>
      </c>
      <c r="CZ255" s="59"/>
      <c r="DA255" s="36">
        <f t="shared" si="67"/>
        <v>0</v>
      </c>
      <c r="DV255" s="3">
        <v>906</v>
      </c>
      <c r="ED255" s="15"/>
      <c r="EE255" s="15"/>
      <c r="EF255" s="14">
        <f t="shared" si="73"/>
        <v>906</v>
      </c>
      <c r="EG255" s="28">
        <f t="shared" si="74"/>
        <v>906</v>
      </c>
      <c r="EH255" s="59"/>
      <c r="EI255" s="36">
        <f t="shared" si="68"/>
        <v>906</v>
      </c>
      <c r="FM255" s="15"/>
      <c r="FN255" s="15"/>
      <c r="FO255" s="14">
        <f t="shared" si="75"/>
        <v>0</v>
      </c>
      <c r="FP255" s="28">
        <f t="shared" si="76"/>
        <v>906</v>
      </c>
      <c r="FQ255" s="59"/>
      <c r="FR255" s="36">
        <f t="shared" si="69"/>
        <v>906</v>
      </c>
      <c r="GT255" s="15"/>
      <c r="GU255" s="15"/>
      <c r="GV255" s="26"/>
      <c r="GW255" s="14">
        <f t="shared" si="77"/>
        <v>0</v>
      </c>
      <c r="GX255" s="28">
        <f t="shared" si="78"/>
        <v>906</v>
      </c>
      <c r="GY255" s="59"/>
      <c r="GZ255" s="36">
        <f t="shared" si="65"/>
        <v>906</v>
      </c>
    </row>
    <row r="256" spans="1:208" ht="30.2" hidden="1" customHeight="1">
      <c r="A256" s="10" t="s">
        <v>516</v>
      </c>
      <c r="B256" s="16" t="s">
        <v>40</v>
      </c>
      <c r="C256" s="19">
        <v>534</v>
      </c>
      <c r="D256" s="2" t="s">
        <v>122</v>
      </c>
      <c r="E256" s="57" t="s">
        <v>123</v>
      </c>
      <c r="AJ256" s="28">
        <f t="shared" si="70"/>
        <v>0</v>
      </c>
      <c r="AK256" s="13"/>
      <c r="AL256" s="36">
        <f t="shared" si="64"/>
        <v>0</v>
      </c>
      <c r="BN256" s="15"/>
      <c r="BO256" s="14">
        <f t="shared" si="71"/>
        <v>0</v>
      </c>
      <c r="BP256" s="28">
        <f t="shared" si="72"/>
        <v>0</v>
      </c>
      <c r="BQ256" s="13"/>
      <c r="BR256" s="36">
        <f t="shared" si="66"/>
        <v>0</v>
      </c>
      <c r="CV256" s="15"/>
      <c r="CW256" s="15"/>
      <c r="CX256" s="14">
        <f t="shared" si="80"/>
        <v>0</v>
      </c>
      <c r="CY256" s="28">
        <f t="shared" si="79"/>
        <v>0</v>
      </c>
      <c r="CZ256" s="59"/>
      <c r="DA256" s="36">
        <f t="shared" si="67"/>
        <v>0</v>
      </c>
      <c r="ED256" s="15"/>
      <c r="EE256" s="15"/>
      <c r="EF256" s="14">
        <f t="shared" si="73"/>
        <v>0</v>
      </c>
      <c r="EG256" s="28">
        <f t="shared" si="74"/>
        <v>0</v>
      </c>
      <c r="EH256" s="59"/>
      <c r="EI256" s="36">
        <f t="shared" si="68"/>
        <v>0</v>
      </c>
      <c r="FM256" s="15"/>
      <c r="FN256" s="15"/>
      <c r="FO256" s="14">
        <f t="shared" si="75"/>
        <v>0</v>
      </c>
      <c r="FP256" s="28">
        <f t="shared" si="76"/>
        <v>0</v>
      </c>
      <c r="FQ256" s="59"/>
      <c r="FR256" s="36">
        <f t="shared" si="69"/>
        <v>0</v>
      </c>
      <c r="GT256" s="15"/>
      <c r="GU256" s="15"/>
      <c r="GV256" s="26"/>
      <c r="GW256" s="14">
        <f t="shared" si="77"/>
        <v>0</v>
      </c>
      <c r="GX256" s="28">
        <f t="shared" si="78"/>
        <v>0</v>
      </c>
      <c r="GY256" s="59"/>
      <c r="GZ256" s="36">
        <f t="shared" si="65"/>
        <v>0</v>
      </c>
    </row>
    <row r="257" spans="1:208" ht="30.2" hidden="1" customHeight="1">
      <c r="A257" s="10" t="s">
        <v>516</v>
      </c>
      <c r="B257" s="16" t="s">
        <v>40</v>
      </c>
      <c r="C257" s="19">
        <v>534</v>
      </c>
      <c r="D257" s="2" t="s">
        <v>122</v>
      </c>
      <c r="E257" s="57" t="s">
        <v>125</v>
      </c>
      <c r="AJ257" s="28">
        <f t="shared" si="70"/>
        <v>0</v>
      </c>
      <c r="AK257" s="13"/>
      <c r="AL257" s="36">
        <f t="shared" si="64"/>
        <v>0</v>
      </c>
      <c r="BN257" s="15"/>
      <c r="BO257" s="14">
        <f t="shared" si="71"/>
        <v>0</v>
      </c>
      <c r="BP257" s="28">
        <f t="shared" si="72"/>
        <v>0</v>
      </c>
      <c r="BQ257" s="13"/>
      <c r="BR257" s="36">
        <f t="shared" si="66"/>
        <v>0</v>
      </c>
      <c r="CV257" s="15"/>
      <c r="CW257" s="15"/>
      <c r="CX257" s="14">
        <f t="shared" si="80"/>
        <v>0</v>
      </c>
      <c r="CY257" s="28">
        <f t="shared" si="79"/>
        <v>0</v>
      </c>
      <c r="CZ257" s="59"/>
      <c r="DA257" s="36">
        <f t="shared" si="67"/>
        <v>0</v>
      </c>
      <c r="DH257" s="3">
        <v>106213</v>
      </c>
      <c r="ED257" s="15"/>
      <c r="EE257" s="15"/>
      <c r="EF257" s="14">
        <f t="shared" si="73"/>
        <v>106213</v>
      </c>
      <c r="EG257" s="28">
        <f t="shared" si="74"/>
        <v>106213</v>
      </c>
      <c r="EH257" s="59"/>
      <c r="EI257" s="36">
        <f t="shared" si="68"/>
        <v>106213</v>
      </c>
      <c r="FM257" s="15"/>
      <c r="FN257" s="15"/>
      <c r="FO257" s="14">
        <f t="shared" si="75"/>
        <v>0</v>
      </c>
      <c r="FP257" s="28">
        <f t="shared" si="76"/>
        <v>106213</v>
      </c>
      <c r="FQ257" s="59"/>
      <c r="FR257" s="36">
        <f t="shared" si="69"/>
        <v>106213</v>
      </c>
      <c r="GT257" s="15"/>
      <c r="GU257" s="15"/>
      <c r="GV257" s="26"/>
      <c r="GW257" s="14">
        <f t="shared" si="77"/>
        <v>0</v>
      </c>
      <c r="GX257" s="28">
        <f t="shared" si="78"/>
        <v>106213</v>
      </c>
      <c r="GY257" s="59"/>
      <c r="GZ257" s="36">
        <f t="shared" si="65"/>
        <v>106213</v>
      </c>
    </row>
    <row r="258" spans="1:208" ht="30.2" hidden="1" customHeight="1">
      <c r="A258" s="10" t="s">
        <v>516</v>
      </c>
      <c r="B258" s="16" t="s">
        <v>40</v>
      </c>
      <c r="C258" s="19">
        <v>534</v>
      </c>
      <c r="D258" s="2" t="s">
        <v>122</v>
      </c>
      <c r="E258" s="57" t="s">
        <v>126</v>
      </c>
      <c r="M258" s="55"/>
      <c r="Q258" s="3">
        <v>12064</v>
      </c>
      <c r="AJ258" s="28">
        <f t="shared" si="70"/>
        <v>12064</v>
      </c>
      <c r="AK258" s="13">
        <v>12064</v>
      </c>
      <c r="AL258" s="36">
        <f t="shared" si="64"/>
        <v>0</v>
      </c>
      <c r="BN258" s="15"/>
      <c r="BO258" s="14">
        <f t="shared" si="71"/>
        <v>0</v>
      </c>
      <c r="BP258" s="28">
        <f t="shared" si="72"/>
        <v>12064</v>
      </c>
      <c r="BQ258" s="13">
        <v>12064</v>
      </c>
      <c r="BR258" s="36">
        <f t="shared" si="66"/>
        <v>0</v>
      </c>
      <c r="CV258" s="15"/>
      <c r="CW258" s="15"/>
      <c r="CX258" s="14">
        <f t="shared" si="80"/>
        <v>0</v>
      </c>
      <c r="CY258" s="28">
        <f t="shared" si="79"/>
        <v>12064</v>
      </c>
      <c r="CZ258" s="59">
        <v>12064</v>
      </c>
      <c r="DA258" s="36">
        <f t="shared" si="67"/>
        <v>0</v>
      </c>
      <c r="ED258" s="15"/>
      <c r="EE258" s="15"/>
      <c r="EF258" s="14">
        <f t="shared" si="73"/>
        <v>0</v>
      </c>
      <c r="EG258" s="28">
        <f t="shared" si="74"/>
        <v>12064</v>
      </c>
      <c r="EH258" s="59"/>
      <c r="EI258" s="36">
        <f t="shared" si="68"/>
        <v>12064</v>
      </c>
      <c r="FM258" s="15"/>
      <c r="FN258" s="15"/>
      <c r="FO258" s="14">
        <f t="shared" si="75"/>
        <v>0</v>
      </c>
      <c r="FP258" s="28">
        <f t="shared" si="76"/>
        <v>12064</v>
      </c>
      <c r="FQ258" s="59"/>
      <c r="FR258" s="36">
        <f t="shared" si="69"/>
        <v>12064</v>
      </c>
      <c r="GT258" s="15"/>
      <c r="GU258" s="15"/>
      <c r="GV258" s="26"/>
      <c r="GW258" s="14">
        <f t="shared" si="77"/>
        <v>0</v>
      </c>
      <c r="GX258" s="28">
        <f t="shared" si="78"/>
        <v>12064</v>
      </c>
      <c r="GY258" s="59"/>
      <c r="GZ258" s="36">
        <f t="shared" si="65"/>
        <v>12064</v>
      </c>
    </row>
    <row r="259" spans="1:208" ht="30.2" hidden="1" customHeight="1">
      <c r="A259" s="10" t="s">
        <v>516</v>
      </c>
      <c r="B259" s="16" t="s">
        <v>40</v>
      </c>
      <c r="C259" s="19">
        <v>534</v>
      </c>
      <c r="D259" s="2" t="s">
        <v>4</v>
      </c>
      <c r="E259" s="57" t="s">
        <v>127</v>
      </c>
      <c r="Q259" s="3">
        <v>500</v>
      </c>
      <c r="AJ259" s="28">
        <f t="shared" si="70"/>
        <v>500</v>
      </c>
      <c r="AK259" s="13">
        <v>500</v>
      </c>
      <c r="AL259" s="36">
        <f t="shared" si="64"/>
        <v>0</v>
      </c>
      <c r="BN259" s="15"/>
      <c r="BO259" s="14">
        <f t="shared" si="71"/>
        <v>0</v>
      </c>
      <c r="BP259" s="28">
        <f t="shared" si="72"/>
        <v>500</v>
      </c>
      <c r="BQ259" s="13">
        <v>500</v>
      </c>
      <c r="BR259" s="36">
        <f t="shared" si="66"/>
        <v>0</v>
      </c>
      <c r="CP259" s="3">
        <v>500</v>
      </c>
      <c r="CV259" s="15"/>
      <c r="CW259" s="15"/>
      <c r="CX259" s="14">
        <f t="shared" si="80"/>
        <v>500</v>
      </c>
      <c r="CY259" s="28">
        <f t="shared" si="79"/>
        <v>1000</v>
      </c>
      <c r="CZ259" s="59">
        <v>1000</v>
      </c>
      <c r="DA259" s="36">
        <f t="shared" si="67"/>
        <v>0</v>
      </c>
      <c r="ED259" s="15"/>
      <c r="EE259" s="15"/>
      <c r="EF259" s="14">
        <f t="shared" si="73"/>
        <v>0</v>
      </c>
      <c r="EG259" s="28">
        <f t="shared" si="74"/>
        <v>1000</v>
      </c>
      <c r="EH259" s="59"/>
      <c r="EI259" s="36">
        <f t="shared" si="68"/>
        <v>1000</v>
      </c>
      <c r="FM259" s="15"/>
      <c r="FN259" s="15"/>
      <c r="FO259" s="14">
        <f t="shared" si="75"/>
        <v>0</v>
      </c>
      <c r="FP259" s="28">
        <f t="shared" si="76"/>
        <v>1000</v>
      </c>
      <c r="FQ259" s="59"/>
      <c r="FR259" s="36">
        <f t="shared" si="69"/>
        <v>1000</v>
      </c>
      <c r="GT259" s="15"/>
      <c r="GU259" s="15"/>
      <c r="GV259" s="26"/>
      <c r="GW259" s="14">
        <f t="shared" si="77"/>
        <v>0</v>
      </c>
      <c r="GX259" s="28">
        <f t="shared" si="78"/>
        <v>1000</v>
      </c>
      <c r="GY259" s="59"/>
      <c r="GZ259" s="36">
        <f t="shared" si="65"/>
        <v>1000</v>
      </c>
    </row>
    <row r="260" spans="1:208" ht="30.2" hidden="1" customHeight="1">
      <c r="A260" s="10" t="s">
        <v>516</v>
      </c>
      <c r="B260" s="16" t="s">
        <v>40</v>
      </c>
      <c r="C260" s="19">
        <v>534</v>
      </c>
      <c r="D260" s="2" t="s">
        <v>128</v>
      </c>
      <c r="E260" s="57" t="s">
        <v>505</v>
      </c>
      <c r="F260" s="3">
        <v>48904000</v>
      </c>
      <c r="Q260" s="3">
        <v>126210</v>
      </c>
      <c r="AG260" s="3">
        <v>126210</v>
      </c>
      <c r="AJ260" s="28">
        <f t="shared" si="70"/>
        <v>49156420</v>
      </c>
      <c r="AK260" s="13">
        <v>49156420</v>
      </c>
      <c r="AL260" s="36">
        <f t="shared" si="64"/>
        <v>0</v>
      </c>
      <c r="BN260" s="15"/>
      <c r="BO260" s="14">
        <f t="shared" si="71"/>
        <v>0</v>
      </c>
      <c r="BP260" s="28">
        <f t="shared" si="72"/>
        <v>49156420</v>
      </c>
      <c r="BQ260" s="13">
        <v>49156420</v>
      </c>
      <c r="BR260" s="36">
        <f t="shared" si="66"/>
        <v>0</v>
      </c>
      <c r="BT260" s="3">
        <v>303721</v>
      </c>
      <c r="CE260" s="3">
        <v>306699</v>
      </c>
      <c r="CV260" s="15">
        <v>24779000</v>
      </c>
      <c r="CW260" s="15"/>
      <c r="CX260" s="14">
        <f t="shared" si="80"/>
        <v>25389420</v>
      </c>
      <c r="CY260" s="28">
        <f t="shared" si="79"/>
        <v>74545840</v>
      </c>
      <c r="CZ260" s="59">
        <v>74545840</v>
      </c>
      <c r="DA260" s="36">
        <f t="shared" si="67"/>
        <v>0</v>
      </c>
      <c r="DH260" s="3">
        <v>20640</v>
      </c>
      <c r="ED260" s="15"/>
      <c r="EE260" s="15"/>
      <c r="EF260" s="14">
        <f t="shared" si="73"/>
        <v>20640</v>
      </c>
      <c r="EG260" s="28">
        <f t="shared" si="74"/>
        <v>74566480</v>
      </c>
      <c r="EH260" s="59"/>
      <c r="EI260" s="36">
        <f t="shared" si="68"/>
        <v>74566480</v>
      </c>
      <c r="FM260" s="15"/>
      <c r="FN260" s="15"/>
      <c r="FO260" s="14">
        <f t="shared" si="75"/>
        <v>0</v>
      </c>
      <c r="FP260" s="28">
        <f t="shared" si="76"/>
        <v>74566480</v>
      </c>
      <c r="FQ260" s="59"/>
      <c r="FR260" s="36">
        <f t="shared" si="69"/>
        <v>74566480</v>
      </c>
      <c r="GT260" s="15"/>
      <c r="GU260" s="15"/>
      <c r="GV260" s="26"/>
      <c r="GW260" s="14">
        <f t="shared" si="77"/>
        <v>0</v>
      </c>
      <c r="GX260" s="28">
        <f t="shared" si="78"/>
        <v>74566480</v>
      </c>
      <c r="GY260" s="59"/>
      <c r="GZ260" s="36">
        <f t="shared" si="65"/>
        <v>74566480</v>
      </c>
    </row>
    <row r="261" spans="1:208" s="62" customFormat="1" ht="30.2" hidden="1" customHeight="1">
      <c r="A261" s="10" t="s">
        <v>516</v>
      </c>
      <c r="B261" s="16" t="s">
        <v>40</v>
      </c>
      <c r="C261" s="19">
        <v>534</v>
      </c>
      <c r="D261" s="61" t="s">
        <v>128</v>
      </c>
      <c r="E261" s="61" t="s">
        <v>508</v>
      </c>
      <c r="AJ261" s="28">
        <f t="shared" si="70"/>
        <v>0</v>
      </c>
      <c r="AK261" s="13"/>
      <c r="AL261" s="36">
        <f t="shared" si="64"/>
        <v>0</v>
      </c>
      <c r="BO261" s="14">
        <f t="shared" si="71"/>
        <v>0</v>
      </c>
      <c r="BP261" s="28">
        <f t="shared" si="72"/>
        <v>0</v>
      </c>
      <c r="BQ261" s="13"/>
      <c r="BR261" s="36">
        <f t="shared" si="66"/>
        <v>0</v>
      </c>
      <c r="CX261" s="14">
        <f t="shared" si="80"/>
        <v>0</v>
      </c>
      <c r="CY261" s="28">
        <f t="shared" si="79"/>
        <v>0</v>
      </c>
      <c r="CZ261" s="59"/>
      <c r="DA261" s="36">
        <f t="shared" si="67"/>
        <v>0</v>
      </c>
      <c r="EF261" s="14">
        <f t="shared" si="73"/>
        <v>0</v>
      </c>
      <c r="EG261" s="28">
        <f t="shared" si="74"/>
        <v>0</v>
      </c>
      <c r="EH261" s="59"/>
      <c r="EI261" s="36">
        <f t="shared" si="68"/>
        <v>0</v>
      </c>
      <c r="FO261" s="14">
        <f t="shared" si="75"/>
        <v>0</v>
      </c>
      <c r="FP261" s="28">
        <f t="shared" si="76"/>
        <v>0</v>
      </c>
      <c r="FQ261" s="59"/>
      <c r="FR261" s="36">
        <f t="shared" si="69"/>
        <v>0</v>
      </c>
      <c r="GW261" s="14">
        <f t="shared" si="77"/>
        <v>0</v>
      </c>
      <c r="GX261" s="28">
        <f t="shared" si="78"/>
        <v>0</v>
      </c>
      <c r="GY261" s="59"/>
      <c r="GZ261" s="36">
        <f t="shared" si="65"/>
        <v>0</v>
      </c>
    </row>
    <row r="262" spans="1:208" ht="30.2" hidden="1" customHeight="1">
      <c r="A262" s="10" t="s">
        <v>516</v>
      </c>
      <c r="B262" s="16" t="s">
        <v>40</v>
      </c>
      <c r="C262" s="19">
        <v>534</v>
      </c>
      <c r="D262" s="2" t="s">
        <v>129</v>
      </c>
      <c r="E262" s="57" t="s">
        <v>130</v>
      </c>
      <c r="AJ262" s="28">
        <f t="shared" si="70"/>
        <v>0</v>
      </c>
      <c r="AK262" s="13"/>
      <c r="AL262" s="36">
        <f t="shared" ref="AL262:AL325" si="81">AJ262-AK262</f>
        <v>0</v>
      </c>
      <c r="BN262" s="15"/>
      <c r="BO262" s="14">
        <f t="shared" si="71"/>
        <v>0</v>
      </c>
      <c r="BP262" s="28">
        <f t="shared" si="72"/>
        <v>0</v>
      </c>
      <c r="BQ262" s="13"/>
      <c r="BR262" s="36">
        <f t="shared" si="66"/>
        <v>0</v>
      </c>
      <c r="CV262" s="15"/>
      <c r="CW262" s="15"/>
      <c r="CX262" s="14">
        <f t="shared" si="80"/>
        <v>0</v>
      </c>
      <c r="CY262" s="28">
        <f t="shared" si="79"/>
        <v>0</v>
      </c>
      <c r="CZ262" s="59"/>
      <c r="DA262" s="36">
        <f t="shared" si="67"/>
        <v>0</v>
      </c>
      <c r="ED262" s="15"/>
      <c r="EE262" s="15"/>
      <c r="EF262" s="14">
        <f t="shared" si="73"/>
        <v>0</v>
      </c>
      <c r="EG262" s="28">
        <f t="shared" si="74"/>
        <v>0</v>
      </c>
      <c r="EH262" s="59"/>
      <c r="EI262" s="36">
        <f t="shared" si="68"/>
        <v>0</v>
      </c>
      <c r="FM262" s="15"/>
      <c r="FN262" s="15"/>
      <c r="FO262" s="14">
        <f t="shared" si="75"/>
        <v>0</v>
      </c>
      <c r="FP262" s="28">
        <f t="shared" si="76"/>
        <v>0</v>
      </c>
      <c r="FQ262" s="59"/>
      <c r="FR262" s="36">
        <f t="shared" si="69"/>
        <v>0</v>
      </c>
      <c r="GT262" s="15"/>
      <c r="GU262" s="15"/>
      <c r="GV262" s="26"/>
      <c r="GW262" s="14">
        <f t="shared" si="77"/>
        <v>0</v>
      </c>
      <c r="GX262" s="28">
        <f t="shared" si="78"/>
        <v>0</v>
      </c>
      <c r="GY262" s="59"/>
      <c r="GZ262" s="36">
        <f t="shared" si="65"/>
        <v>0</v>
      </c>
    </row>
    <row r="263" spans="1:208" ht="30.2" hidden="1" customHeight="1">
      <c r="A263" s="10" t="s">
        <v>516</v>
      </c>
      <c r="B263" s="16" t="s">
        <v>40</v>
      </c>
      <c r="C263" s="19">
        <v>534</v>
      </c>
      <c r="D263" s="2" t="s">
        <v>131</v>
      </c>
      <c r="E263" s="57" t="s">
        <v>132</v>
      </c>
      <c r="AJ263" s="28">
        <f t="shared" si="70"/>
        <v>0</v>
      </c>
      <c r="AK263" s="13"/>
      <c r="AL263" s="36">
        <f t="shared" si="81"/>
        <v>0</v>
      </c>
      <c r="BN263" s="15"/>
      <c r="BO263" s="14">
        <f t="shared" si="71"/>
        <v>0</v>
      </c>
      <c r="BP263" s="28">
        <f t="shared" si="72"/>
        <v>0</v>
      </c>
      <c r="BQ263" s="13"/>
      <c r="BR263" s="36">
        <f t="shared" si="66"/>
        <v>0</v>
      </c>
      <c r="CV263" s="15"/>
      <c r="CW263" s="15"/>
      <c r="CX263" s="14">
        <f t="shared" si="80"/>
        <v>0</v>
      </c>
      <c r="CY263" s="28">
        <f t="shared" si="79"/>
        <v>0</v>
      </c>
      <c r="CZ263" s="59"/>
      <c r="DA263" s="36">
        <f t="shared" si="67"/>
        <v>0</v>
      </c>
      <c r="ED263" s="15"/>
      <c r="EE263" s="15"/>
      <c r="EF263" s="14">
        <f t="shared" si="73"/>
        <v>0</v>
      </c>
      <c r="EG263" s="28">
        <f t="shared" si="74"/>
        <v>0</v>
      </c>
      <c r="EH263" s="59"/>
      <c r="EI263" s="36">
        <f t="shared" si="68"/>
        <v>0</v>
      </c>
      <c r="FM263" s="15"/>
      <c r="FN263" s="15"/>
      <c r="FO263" s="14">
        <f t="shared" si="75"/>
        <v>0</v>
      </c>
      <c r="FP263" s="28">
        <f t="shared" si="76"/>
        <v>0</v>
      </c>
      <c r="FQ263" s="59"/>
      <c r="FR263" s="36">
        <f t="shared" si="69"/>
        <v>0</v>
      </c>
      <c r="GT263" s="15"/>
      <c r="GU263" s="15"/>
      <c r="GV263" s="26"/>
      <c r="GW263" s="14">
        <f t="shared" si="77"/>
        <v>0</v>
      </c>
      <c r="GX263" s="28">
        <f t="shared" si="78"/>
        <v>0</v>
      </c>
      <c r="GY263" s="59"/>
      <c r="GZ263" s="36">
        <f t="shared" ref="GZ263:GZ326" si="82">GX263-GY263</f>
        <v>0</v>
      </c>
    </row>
    <row r="264" spans="1:208" ht="30.2" hidden="1" customHeight="1">
      <c r="A264" s="10" t="s">
        <v>516</v>
      </c>
      <c r="B264" s="16" t="s">
        <v>41</v>
      </c>
      <c r="C264" s="19">
        <v>535</v>
      </c>
      <c r="D264" s="2" t="s">
        <v>122</v>
      </c>
      <c r="E264" s="57" t="s">
        <v>123</v>
      </c>
      <c r="AJ264" s="28">
        <f t="shared" si="70"/>
        <v>0</v>
      </c>
      <c r="AK264" s="13"/>
      <c r="AL264" s="36">
        <f t="shared" si="81"/>
        <v>0</v>
      </c>
      <c r="BN264" s="15"/>
      <c r="BO264" s="14">
        <f t="shared" si="71"/>
        <v>0</v>
      </c>
      <c r="BP264" s="28">
        <f t="shared" si="72"/>
        <v>0</v>
      </c>
      <c r="BQ264" s="13"/>
      <c r="BR264" s="36">
        <f t="shared" ref="BR264:BR327" si="83">BP264-BQ264</f>
        <v>0</v>
      </c>
      <c r="CV264" s="15"/>
      <c r="CW264" s="15"/>
      <c r="CX264" s="14">
        <f t="shared" si="80"/>
        <v>0</v>
      </c>
      <c r="CY264" s="28">
        <f t="shared" si="79"/>
        <v>0</v>
      </c>
      <c r="CZ264" s="59"/>
      <c r="DA264" s="36">
        <f t="shared" ref="DA264:DA327" si="84">CY264-CZ264</f>
        <v>0</v>
      </c>
      <c r="ED264" s="15"/>
      <c r="EE264" s="15"/>
      <c r="EF264" s="14">
        <f t="shared" si="73"/>
        <v>0</v>
      </c>
      <c r="EG264" s="28">
        <f t="shared" si="74"/>
        <v>0</v>
      </c>
      <c r="EH264" s="59"/>
      <c r="EI264" s="36">
        <f t="shared" ref="EI264:EI327" si="85">EG264-EH264</f>
        <v>0</v>
      </c>
      <c r="FM264" s="15"/>
      <c r="FN264" s="15"/>
      <c r="FO264" s="14">
        <f t="shared" si="75"/>
        <v>0</v>
      </c>
      <c r="FP264" s="28">
        <f t="shared" si="76"/>
        <v>0</v>
      </c>
      <c r="FQ264" s="59"/>
      <c r="FR264" s="36">
        <f t="shared" ref="FR264:FR327" si="86">FP264-FQ264</f>
        <v>0</v>
      </c>
      <c r="GT264" s="15"/>
      <c r="GU264" s="15"/>
      <c r="GV264" s="26"/>
      <c r="GW264" s="14">
        <f t="shared" si="77"/>
        <v>0</v>
      </c>
      <c r="GX264" s="28">
        <f t="shared" si="78"/>
        <v>0</v>
      </c>
      <c r="GY264" s="59"/>
      <c r="GZ264" s="36">
        <f t="shared" si="82"/>
        <v>0</v>
      </c>
    </row>
    <row r="265" spans="1:208" ht="30.2" hidden="1" customHeight="1">
      <c r="A265" s="10" t="s">
        <v>516</v>
      </c>
      <c r="B265" s="16" t="s">
        <v>41</v>
      </c>
      <c r="C265" s="19">
        <v>535</v>
      </c>
      <c r="D265" s="2" t="s">
        <v>122</v>
      </c>
      <c r="E265" s="57" t="s">
        <v>125</v>
      </c>
      <c r="AJ265" s="28">
        <f t="shared" ref="AJ265:AJ328" si="87">SUM(F265:AI265)</f>
        <v>0</v>
      </c>
      <c r="AK265" s="13"/>
      <c r="AL265" s="36">
        <f t="shared" si="81"/>
        <v>0</v>
      </c>
      <c r="BN265" s="15"/>
      <c r="BO265" s="14">
        <f t="shared" ref="BO265:BO328" si="88">SUM(AM265:BN265)</f>
        <v>0</v>
      </c>
      <c r="BP265" s="28">
        <f t="shared" ref="BP265:BP328" si="89">BO265+AJ265</f>
        <v>0</v>
      </c>
      <c r="BQ265" s="13"/>
      <c r="BR265" s="36">
        <f t="shared" si="83"/>
        <v>0</v>
      </c>
      <c r="CV265" s="15"/>
      <c r="CW265" s="15"/>
      <c r="CX265" s="14">
        <f t="shared" si="80"/>
        <v>0</v>
      </c>
      <c r="CY265" s="28">
        <f t="shared" si="79"/>
        <v>0</v>
      </c>
      <c r="CZ265" s="59"/>
      <c r="DA265" s="36">
        <f t="shared" si="84"/>
        <v>0</v>
      </c>
      <c r="ED265" s="15"/>
      <c r="EE265" s="15"/>
      <c r="EF265" s="14">
        <f t="shared" ref="EF265:EF328" si="90">SUM(DB265:EE265)</f>
        <v>0</v>
      </c>
      <c r="EG265" s="28">
        <f t="shared" ref="EG265:EG328" si="91">EF265+CY265</f>
        <v>0</v>
      </c>
      <c r="EH265" s="59"/>
      <c r="EI265" s="36">
        <f t="shared" si="85"/>
        <v>0</v>
      </c>
      <c r="FM265" s="15"/>
      <c r="FN265" s="15"/>
      <c r="FO265" s="14">
        <f t="shared" ref="FO265:FO328" si="92">SUM(EJ265:FN265)</f>
        <v>0</v>
      </c>
      <c r="FP265" s="28">
        <f t="shared" ref="FP265:FP328" si="93">FO265+EG265</f>
        <v>0</v>
      </c>
      <c r="FQ265" s="59"/>
      <c r="FR265" s="36">
        <f t="shared" si="86"/>
        <v>0</v>
      </c>
      <c r="GT265" s="15"/>
      <c r="GU265" s="15"/>
      <c r="GV265" s="26"/>
      <c r="GW265" s="14">
        <f t="shared" ref="GW265:GW328" si="94">SUM(FS265:GV265)</f>
        <v>0</v>
      </c>
      <c r="GX265" s="28">
        <f t="shared" ref="GX265:GX328" si="95">GW265+FP265</f>
        <v>0</v>
      </c>
      <c r="GY265" s="59"/>
      <c r="GZ265" s="36">
        <f t="shared" si="82"/>
        <v>0</v>
      </c>
    </row>
    <row r="266" spans="1:208" ht="30.2" hidden="1" customHeight="1">
      <c r="A266" s="10" t="s">
        <v>516</v>
      </c>
      <c r="B266" s="16" t="s">
        <v>41</v>
      </c>
      <c r="C266" s="19">
        <v>535</v>
      </c>
      <c r="D266" s="2" t="s">
        <v>122</v>
      </c>
      <c r="E266" s="57" t="s">
        <v>126</v>
      </c>
      <c r="AJ266" s="28">
        <f t="shared" si="87"/>
        <v>0</v>
      </c>
      <c r="AK266" s="13"/>
      <c r="AL266" s="36">
        <f t="shared" si="81"/>
        <v>0</v>
      </c>
      <c r="BN266" s="15"/>
      <c r="BO266" s="14">
        <f t="shared" si="88"/>
        <v>0</v>
      </c>
      <c r="BP266" s="28">
        <f t="shared" si="89"/>
        <v>0</v>
      </c>
      <c r="BQ266" s="13"/>
      <c r="BR266" s="36">
        <f t="shared" si="83"/>
        <v>0</v>
      </c>
      <c r="CV266" s="15"/>
      <c r="CW266" s="15"/>
      <c r="CX266" s="14">
        <f t="shared" si="80"/>
        <v>0</v>
      </c>
      <c r="CY266" s="28">
        <f t="shared" si="79"/>
        <v>0</v>
      </c>
      <c r="CZ266" s="59"/>
      <c r="DA266" s="36">
        <f t="shared" si="84"/>
        <v>0</v>
      </c>
      <c r="ED266" s="15"/>
      <c r="EE266" s="15"/>
      <c r="EF266" s="14">
        <f t="shared" si="90"/>
        <v>0</v>
      </c>
      <c r="EG266" s="28">
        <f t="shared" si="91"/>
        <v>0</v>
      </c>
      <c r="EH266" s="59"/>
      <c r="EI266" s="36">
        <f t="shared" si="85"/>
        <v>0</v>
      </c>
      <c r="FM266" s="15"/>
      <c r="FN266" s="15"/>
      <c r="FO266" s="14">
        <f t="shared" si="92"/>
        <v>0</v>
      </c>
      <c r="FP266" s="28">
        <f t="shared" si="93"/>
        <v>0</v>
      </c>
      <c r="FQ266" s="59"/>
      <c r="FR266" s="36">
        <f t="shared" si="86"/>
        <v>0</v>
      </c>
      <c r="GT266" s="15"/>
      <c r="GU266" s="15"/>
      <c r="GV266" s="26"/>
      <c r="GW266" s="14">
        <f t="shared" si="94"/>
        <v>0</v>
      </c>
      <c r="GX266" s="28">
        <f t="shared" si="95"/>
        <v>0</v>
      </c>
      <c r="GY266" s="59"/>
      <c r="GZ266" s="36">
        <f t="shared" si="82"/>
        <v>0</v>
      </c>
    </row>
    <row r="267" spans="1:208" ht="30.2" hidden="1" customHeight="1">
      <c r="A267" s="10" t="s">
        <v>516</v>
      </c>
      <c r="B267" s="16" t="s">
        <v>41</v>
      </c>
      <c r="C267" s="19">
        <v>535</v>
      </c>
      <c r="D267" s="2" t="s">
        <v>4</v>
      </c>
      <c r="E267" s="57" t="s">
        <v>127</v>
      </c>
      <c r="AJ267" s="28">
        <f t="shared" si="87"/>
        <v>0</v>
      </c>
      <c r="AK267" s="13"/>
      <c r="AL267" s="36">
        <f t="shared" si="81"/>
        <v>0</v>
      </c>
      <c r="BN267" s="15"/>
      <c r="BO267" s="14">
        <f t="shared" si="88"/>
        <v>0</v>
      </c>
      <c r="BP267" s="28">
        <f t="shared" si="89"/>
        <v>0</v>
      </c>
      <c r="BQ267" s="13"/>
      <c r="BR267" s="36">
        <f t="shared" si="83"/>
        <v>0</v>
      </c>
      <c r="CV267" s="15"/>
      <c r="CW267" s="15"/>
      <c r="CX267" s="14">
        <f t="shared" si="80"/>
        <v>0</v>
      </c>
      <c r="CY267" s="28">
        <f t="shared" si="79"/>
        <v>0</v>
      </c>
      <c r="CZ267" s="59"/>
      <c r="DA267" s="36">
        <f t="shared" si="84"/>
        <v>0</v>
      </c>
      <c r="ED267" s="15"/>
      <c r="EE267" s="15"/>
      <c r="EF267" s="14">
        <f t="shared" si="90"/>
        <v>0</v>
      </c>
      <c r="EG267" s="28">
        <f t="shared" si="91"/>
        <v>0</v>
      </c>
      <c r="EH267" s="59"/>
      <c r="EI267" s="36">
        <f t="shared" si="85"/>
        <v>0</v>
      </c>
      <c r="FM267" s="15"/>
      <c r="FN267" s="15"/>
      <c r="FO267" s="14">
        <f t="shared" si="92"/>
        <v>0</v>
      </c>
      <c r="FP267" s="28">
        <f t="shared" si="93"/>
        <v>0</v>
      </c>
      <c r="FQ267" s="59"/>
      <c r="FR267" s="36">
        <f t="shared" si="86"/>
        <v>0</v>
      </c>
      <c r="GT267" s="15"/>
      <c r="GU267" s="15"/>
      <c r="GV267" s="26"/>
      <c r="GW267" s="14">
        <f t="shared" si="94"/>
        <v>0</v>
      </c>
      <c r="GX267" s="28">
        <f t="shared" si="95"/>
        <v>0</v>
      </c>
      <c r="GY267" s="59"/>
      <c r="GZ267" s="36">
        <f t="shared" si="82"/>
        <v>0</v>
      </c>
    </row>
    <row r="268" spans="1:208" ht="30.2" hidden="1" customHeight="1">
      <c r="A268" s="10" t="s">
        <v>516</v>
      </c>
      <c r="B268" s="16" t="s">
        <v>41</v>
      </c>
      <c r="C268" s="19">
        <v>535</v>
      </c>
      <c r="D268" s="2" t="s">
        <v>128</v>
      </c>
      <c r="E268" s="57" t="s">
        <v>505</v>
      </c>
      <c r="F268" s="3">
        <v>29307000</v>
      </c>
      <c r="Q268" s="3">
        <v>41865</v>
      </c>
      <c r="AG268" s="3">
        <v>41865</v>
      </c>
      <c r="AJ268" s="28">
        <f t="shared" si="87"/>
        <v>29390730</v>
      </c>
      <c r="AK268" s="13">
        <v>29390730</v>
      </c>
      <c r="AL268" s="36">
        <f t="shared" si="81"/>
        <v>0</v>
      </c>
      <c r="BN268" s="15"/>
      <c r="BO268" s="14">
        <f t="shared" si="88"/>
        <v>0</v>
      </c>
      <c r="BP268" s="28">
        <f t="shared" si="89"/>
        <v>29390730</v>
      </c>
      <c r="BQ268" s="13">
        <v>29390730</v>
      </c>
      <c r="BR268" s="36">
        <f t="shared" si="83"/>
        <v>0</v>
      </c>
      <c r="BT268" s="3">
        <v>99386</v>
      </c>
      <c r="CV268" s="15">
        <v>17901000</v>
      </c>
      <c r="CW268" s="15"/>
      <c r="CX268" s="14">
        <f t="shared" si="80"/>
        <v>18000386</v>
      </c>
      <c r="CY268" s="28">
        <f t="shared" si="79"/>
        <v>47391116</v>
      </c>
      <c r="CZ268" s="59">
        <v>47391116</v>
      </c>
      <c r="DA268" s="36">
        <f t="shared" si="84"/>
        <v>0</v>
      </c>
      <c r="DH268" s="3">
        <v>250000</v>
      </c>
      <c r="DR268" s="3">
        <v>260000</v>
      </c>
      <c r="ED268" s="15"/>
      <c r="EE268" s="15"/>
      <c r="EF268" s="14">
        <f t="shared" si="90"/>
        <v>510000</v>
      </c>
      <c r="EG268" s="28">
        <f t="shared" si="91"/>
        <v>47901116</v>
      </c>
      <c r="EH268" s="59"/>
      <c r="EI268" s="36">
        <f t="shared" si="85"/>
        <v>47901116</v>
      </c>
      <c r="FM268" s="15"/>
      <c r="FN268" s="15"/>
      <c r="FO268" s="14">
        <f t="shared" si="92"/>
        <v>0</v>
      </c>
      <c r="FP268" s="28">
        <f t="shared" si="93"/>
        <v>47901116</v>
      </c>
      <c r="FQ268" s="59"/>
      <c r="FR268" s="36">
        <f t="shared" si="86"/>
        <v>47901116</v>
      </c>
      <c r="GT268" s="15"/>
      <c r="GU268" s="15"/>
      <c r="GV268" s="26"/>
      <c r="GW268" s="14">
        <f t="shared" si="94"/>
        <v>0</v>
      </c>
      <c r="GX268" s="28">
        <f t="shared" si="95"/>
        <v>47901116</v>
      </c>
      <c r="GY268" s="59"/>
      <c r="GZ268" s="36">
        <f t="shared" si="82"/>
        <v>47901116</v>
      </c>
    </row>
    <row r="269" spans="1:208" s="62" customFormat="1" ht="30.2" hidden="1" customHeight="1">
      <c r="A269" s="10" t="s">
        <v>516</v>
      </c>
      <c r="B269" s="16" t="s">
        <v>41</v>
      </c>
      <c r="C269" s="19">
        <v>535</v>
      </c>
      <c r="D269" s="61" t="s">
        <v>128</v>
      </c>
      <c r="E269" s="61" t="s">
        <v>508</v>
      </c>
      <c r="AJ269" s="28">
        <f t="shared" si="87"/>
        <v>0</v>
      </c>
      <c r="AK269" s="13"/>
      <c r="AL269" s="36">
        <f t="shared" si="81"/>
        <v>0</v>
      </c>
      <c r="BO269" s="14">
        <f t="shared" si="88"/>
        <v>0</v>
      </c>
      <c r="BP269" s="28">
        <f t="shared" si="89"/>
        <v>0</v>
      </c>
      <c r="BQ269" s="13"/>
      <c r="BR269" s="36">
        <f t="shared" si="83"/>
        <v>0</v>
      </c>
      <c r="CX269" s="14">
        <f t="shared" si="80"/>
        <v>0</v>
      </c>
      <c r="CY269" s="28">
        <f t="shared" ref="CY269:CY332" si="96">CX269+BP269</f>
        <v>0</v>
      </c>
      <c r="CZ269" s="59"/>
      <c r="DA269" s="36">
        <f t="shared" si="84"/>
        <v>0</v>
      </c>
      <c r="EF269" s="14">
        <f t="shared" si="90"/>
        <v>0</v>
      </c>
      <c r="EG269" s="28">
        <f t="shared" si="91"/>
        <v>0</v>
      </c>
      <c r="EH269" s="59"/>
      <c r="EI269" s="36">
        <f t="shared" si="85"/>
        <v>0</v>
      </c>
      <c r="FO269" s="14">
        <f t="shared" si="92"/>
        <v>0</v>
      </c>
      <c r="FP269" s="28">
        <f t="shared" si="93"/>
        <v>0</v>
      </c>
      <c r="FQ269" s="59"/>
      <c r="FR269" s="36">
        <f t="shared" si="86"/>
        <v>0</v>
      </c>
      <c r="GW269" s="14">
        <f t="shared" si="94"/>
        <v>0</v>
      </c>
      <c r="GX269" s="28">
        <f t="shared" si="95"/>
        <v>0</v>
      </c>
      <c r="GY269" s="59"/>
      <c r="GZ269" s="36">
        <f t="shared" si="82"/>
        <v>0</v>
      </c>
    </row>
    <row r="270" spans="1:208" ht="30.2" hidden="1" customHeight="1">
      <c r="A270" s="10" t="s">
        <v>516</v>
      </c>
      <c r="B270" s="16" t="s">
        <v>41</v>
      </c>
      <c r="C270" s="19">
        <v>535</v>
      </c>
      <c r="D270" s="2" t="s">
        <v>129</v>
      </c>
      <c r="E270" s="57" t="s">
        <v>130</v>
      </c>
      <c r="AJ270" s="28">
        <f t="shared" si="87"/>
        <v>0</v>
      </c>
      <c r="AK270" s="13"/>
      <c r="AL270" s="36">
        <f t="shared" si="81"/>
        <v>0</v>
      </c>
      <c r="BN270" s="15"/>
      <c r="BO270" s="14">
        <f t="shared" si="88"/>
        <v>0</v>
      </c>
      <c r="BP270" s="28">
        <f t="shared" si="89"/>
        <v>0</v>
      </c>
      <c r="BQ270" s="13"/>
      <c r="BR270" s="36">
        <f t="shared" si="83"/>
        <v>0</v>
      </c>
      <c r="CV270" s="15"/>
      <c r="CW270" s="15"/>
      <c r="CX270" s="14">
        <f t="shared" si="80"/>
        <v>0</v>
      </c>
      <c r="CY270" s="28">
        <f t="shared" si="96"/>
        <v>0</v>
      </c>
      <c r="CZ270" s="59"/>
      <c r="DA270" s="36">
        <f t="shared" si="84"/>
        <v>0</v>
      </c>
      <c r="ED270" s="15"/>
      <c r="EE270" s="15"/>
      <c r="EF270" s="14">
        <f t="shared" si="90"/>
        <v>0</v>
      </c>
      <c r="EG270" s="28">
        <f t="shared" si="91"/>
        <v>0</v>
      </c>
      <c r="EH270" s="59"/>
      <c r="EI270" s="36">
        <f t="shared" si="85"/>
        <v>0</v>
      </c>
      <c r="FM270" s="15"/>
      <c r="FN270" s="15"/>
      <c r="FO270" s="14">
        <f t="shared" si="92"/>
        <v>0</v>
      </c>
      <c r="FP270" s="28">
        <f t="shared" si="93"/>
        <v>0</v>
      </c>
      <c r="FQ270" s="59"/>
      <c r="FR270" s="36">
        <f t="shared" si="86"/>
        <v>0</v>
      </c>
      <c r="GT270" s="15"/>
      <c r="GU270" s="15"/>
      <c r="GV270" s="26"/>
      <c r="GW270" s="14">
        <f t="shared" si="94"/>
        <v>0</v>
      </c>
      <c r="GX270" s="28">
        <f t="shared" si="95"/>
        <v>0</v>
      </c>
      <c r="GY270" s="59"/>
      <c r="GZ270" s="36">
        <f t="shared" si="82"/>
        <v>0</v>
      </c>
    </row>
    <row r="271" spans="1:208" ht="30.2" hidden="1" customHeight="1">
      <c r="A271" s="10" t="s">
        <v>516</v>
      </c>
      <c r="B271" s="16" t="s">
        <v>41</v>
      </c>
      <c r="C271" s="19">
        <v>535</v>
      </c>
      <c r="D271" s="2" t="s">
        <v>131</v>
      </c>
      <c r="E271" s="57" t="s">
        <v>132</v>
      </c>
      <c r="AJ271" s="28">
        <f t="shared" si="87"/>
        <v>0</v>
      </c>
      <c r="AK271" s="13"/>
      <c r="AL271" s="36">
        <f t="shared" si="81"/>
        <v>0</v>
      </c>
      <c r="BN271" s="15"/>
      <c r="BO271" s="14">
        <f t="shared" si="88"/>
        <v>0</v>
      </c>
      <c r="BP271" s="28">
        <f t="shared" si="89"/>
        <v>0</v>
      </c>
      <c r="BQ271" s="13"/>
      <c r="BR271" s="36">
        <f t="shared" si="83"/>
        <v>0</v>
      </c>
      <c r="CV271" s="15"/>
      <c r="CW271" s="15"/>
      <c r="CX271" s="14">
        <f t="shared" si="80"/>
        <v>0</v>
      </c>
      <c r="CY271" s="28">
        <f t="shared" si="96"/>
        <v>0</v>
      </c>
      <c r="CZ271" s="59"/>
      <c r="DA271" s="36">
        <f t="shared" si="84"/>
        <v>0</v>
      </c>
      <c r="ED271" s="15"/>
      <c r="EE271" s="15"/>
      <c r="EF271" s="14">
        <f t="shared" si="90"/>
        <v>0</v>
      </c>
      <c r="EG271" s="28">
        <f t="shared" si="91"/>
        <v>0</v>
      </c>
      <c r="EH271" s="59"/>
      <c r="EI271" s="36">
        <f t="shared" si="85"/>
        <v>0</v>
      </c>
      <c r="FM271" s="15"/>
      <c r="FN271" s="15"/>
      <c r="FO271" s="14">
        <f t="shared" si="92"/>
        <v>0</v>
      </c>
      <c r="FP271" s="28">
        <f t="shared" si="93"/>
        <v>0</v>
      </c>
      <c r="FQ271" s="59"/>
      <c r="FR271" s="36">
        <f t="shared" si="86"/>
        <v>0</v>
      </c>
      <c r="GT271" s="15"/>
      <c r="GU271" s="15"/>
      <c r="GV271" s="26"/>
      <c r="GW271" s="14">
        <f t="shared" si="94"/>
        <v>0</v>
      </c>
      <c r="GX271" s="28">
        <f t="shared" si="95"/>
        <v>0</v>
      </c>
      <c r="GY271" s="59"/>
      <c r="GZ271" s="36">
        <f t="shared" si="82"/>
        <v>0</v>
      </c>
    </row>
    <row r="272" spans="1:208" ht="30.2" hidden="1" customHeight="1">
      <c r="A272" s="10" t="s">
        <v>516</v>
      </c>
      <c r="B272" s="16" t="s">
        <v>42</v>
      </c>
      <c r="C272" s="19">
        <v>536</v>
      </c>
      <c r="D272" s="2" t="s">
        <v>122</v>
      </c>
      <c r="E272" s="57" t="s">
        <v>123</v>
      </c>
      <c r="AJ272" s="28">
        <f t="shared" si="87"/>
        <v>0</v>
      </c>
      <c r="AK272" s="13"/>
      <c r="AL272" s="36">
        <f t="shared" si="81"/>
        <v>0</v>
      </c>
      <c r="BN272" s="15"/>
      <c r="BO272" s="14">
        <f t="shared" si="88"/>
        <v>0</v>
      </c>
      <c r="BP272" s="28">
        <f t="shared" si="89"/>
        <v>0</v>
      </c>
      <c r="BQ272" s="13"/>
      <c r="BR272" s="36">
        <f t="shared" si="83"/>
        <v>0</v>
      </c>
      <c r="CV272" s="15"/>
      <c r="CW272" s="15"/>
      <c r="CX272" s="14">
        <f t="shared" si="80"/>
        <v>0</v>
      </c>
      <c r="CY272" s="28">
        <f t="shared" si="96"/>
        <v>0</v>
      </c>
      <c r="CZ272" s="59"/>
      <c r="DA272" s="36">
        <f t="shared" si="84"/>
        <v>0</v>
      </c>
      <c r="ED272" s="15"/>
      <c r="EE272" s="15"/>
      <c r="EF272" s="14">
        <f t="shared" si="90"/>
        <v>0</v>
      </c>
      <c r="EG272" s="28">
        <f t="shared" si="91"/>
        <v>0</v>
      </c>
      <c r="EH272" s="59"/>
      <c r="EI272" s="36">
        <f t="shared" si="85"/>
        <v>0</v>
      </c>
      <c r="FM272" s="15"/>
      <c r="FN272" s="15"/>
      <c r="FO272" s="14">
        <f t="shared" si="92"/>
        <v>0</v>
      </c>
      <c r="FP272" s="28">
        <f t="shared" si="93"/>
        <v>0</v>
      </c>
      <c r="FQ272" s="59"/>
      <c r="FR272" s="36">
        <f t="shared" si="86"/>
        <v>0</v>
      </c>
      <c r="GT272" s="15"/>
      <c r="GU272" s="15"/>
      <c r="GV272" s="26"/>
      <c r="GW272" s="14">
        <f t="shared" si="94"/>
        <v>0</v>
      </c>
      <c r="GX272" s="28">
        <f t="shared" si="95"/>
        <v>0</v>
      </c>
      <c r="GY272" s="59"/>
      <c r="GZ272" s="36">
        <f t="shared" si="82"/>
        <v>0</v>
      </c>
    </row>
    <row r="273" spans="1:208" ht="30.2" hidden="1" customHeight="1">
      <c r="A273" s="10" t="s">
        <v>516</v>
      </c>
      <c r="B273" s="16" t="s">
        <v>42</v>
      </c>
      <c r="C273" s="19">
        <v>536</v>
      </c>
      <c r="D273" s="2" t="s">
        <v>122</v>
      </c>
      <c r="E273" s="57" t="s">
        <v>125</v>
      </c>
      <c r="AJ273" s="28">
        <f t="shared" si="87"/>
        <v>0</v>
      </c>
      <c r="AK273" s="13"/>
      <c r="AL273" s="36">
        <f t="shared" si="81"/>
        <v>0</v>
      </c>
      <c r="BN273" s="15"/>
      <c r="BO273" s="14">
        <f t="shared" si="88"/>
        <v>0</v>
      </c>
      <c r="BP273" s="28">
        <f t="shared" si="89"/>
        <v>0</v>
      </c>
      <c r="BQ273" s="13"/>
      <c r="BR273" s="36">
        <f t="shared" si="83"/>
        <v>0</v>
      </c>
      <c r="CV273" s="15"/>
      <c r="CW273" s="15"/>
      <c r="CX273" s="14">
        <f t="shared" ref="CX273:CX336" si="97">SUM(BS273:CW273)</f>
        <v>0</v>
      </c>
      <c r="CY273" s="28">
        <f t="shared" si="96"/>
        <v>0</v>
      </c>
      <c r="CZ273" s="59"/>
      <c r="DA273" s="36">
        <f t="shared" si="84"/>
        <v>0</v>
      </c>
      <c r="DH273" s="3">
        <v>67431</v>
      </c>
      <c r="DU273" s="3">
        <v>33103</v>
      </c>
      <c r="ED273" s="15"/>
      <c r="EE273" s="15"/>
      <c r="EF273" s="14">
        <f t="shared" si="90"/>
        <v>100534</v>
      </c>
      <c r="EG273" s="28">
        <f t="shared" si="91"/>
        <v>100534</v>
      </c>
      <c r="EH273" s="59"/>
      <c r="EI273" s="36">
        <f t="shared" si="85"/>
        <v>100534</v>
      </c>
      <c r="FM273" s="15"/>
      <c r="FN273" s="15"/>
      <c r="FO273" s="14">
        <f t="shared" si="92"/>
        <v>0</v>
      </c>
      <c r="FP273" s="28">
        <f t="shared" si="93"/>
        <v>100534</v>
      </c>
      <c r="FQ273" s="59"/>
      <c r="FR273" s="36">
        <f t="shared" si="86"/>
        <v>100534</v>
      </c>
      <c r="GT273" s="15"/>
      <c r="GU273" s="15"/>
      <c r="GV273" s="26"/>
      <c r="GW273" s="14">
        <f t="shared" si="94"/>
        <v>0</v>
      </c>
      <c r="GX273" s="28">
        <f t="shared" si="95"/>
        <v>100534</v>
      </c>
      <c r="GY273" s="59"/>
      <c r="GZ273" s="36">
        <f t="shared" si="82"/>
        <v>100534</v>
      </c>
    </row>
    <row r="274" spans="1:208" ht="30.2" hidden="1" customHeight="1">
      <c r="A274" s="10" t="s">
        <v>516</v>
      </c>
      <c r="B274" s="16" t="s">
        <v>42</v>
      </c>
      <c r="C274" s="19">
        <v>536</v>
      </c>
      <c r="D274" s="2" t="s">
        <v>122</v>
      </c>
      <c r="E274" s="57" t="s">
        <v>126</v>
      </c>
      <c r="AJ274" s="28">
        <f t="shared" si="87"/>
        <v>0</v>
      </c>
      <c r="AK274" s="13"/>
      <c r="AL274" s="36">
        <f t="shared" si="81"/>
        <v>0</v>
      </c>
      <c r="BN274" s="15"/>
      <c r="BO274" s="14">
        <f t="shared" si="88"/>
        <v>0</v>
      </c>
      <c r="BP274" s="28">
        <f t="shared" si="89"/>
        <v>0</v>
      </c>
      <c r="BQ274" s="13"/>
      <c r="BR274" s="36">
        <f t="shared" si="83"/>
        <v>0</v>
      </c>
      <c r="CV274" s="15"/>
      <c r="CW274" s="15"/>
      <c r="CX274" s="14">
        <f t="shared" si="97"/>
        <v>0</v>
      </c>
      <c r="CY274" s="28">
        <f t="shared" si="96"/>
        <v>0</v>
      </c>
      <c r="CZ274" s="59"/>
      <c r="DA274" s="36">
        <f t="shared" si="84"/>
        <v>0</v>
      </c>
      <c r="ED274" s="15"/>
      <c r="EE274" s="15"/>
      <c r="EF274" s="14">
        <f t="shared" si="90"/>
        <v>0</v>
      </c>
      <c r="EG274" s="28">
        <f t="shared" si="91"/>
        <v>0</v>
      </c>
      <c r="EH274" s="59"/>
      <c r="EI274" s="36">
        <f t="shared" si="85"/>
        <v>0</v>
      </c>
      <c r="FM274" s="15"/>
      <c r="FN274" s="15"/>
      <c r="FO274" s="14">
        <f t="shared" si="92"/>
        <v>0</v>
      </c>
      <c r="FP274" s="28">
        <f t="shared" si="93"/>
        <v>0</v>
      </c>
      <c r="FQ274" s="59"/>
      <c r="FR274" s="36">
        <f t="shared" si="86"/>
        <v>0</v>
      </c>
      <c r="GT274" s="15"/>
      <c r="GU274" s="15"/>
      <c r="GV274" s="26"/>
      <c r="GW274" s="14">
        <f t="shared" si="94"/>
        <v>0</v>
      </c>
      <c r="GX274" s="28">
        <f t="shared" si="95"/>
        <v>0</v>
      </c>
      <c r="GY274" s="59"/>
      <c r="GZ274" s="36">
        <f t="shared" si="82"/>
        <v>0</v>
      </c>
    </row>
    <row r="275" spans="1:208" ht="30.2" hidden="1" customHeight="1">
      <c r="A275" s="10" t="s">
        <v>516</v>
      </c>
      <c r="B275" s="16" t="s">
        <v>42</v>
      </c>
      <c r="C275" s="19">
        <v>536</v>
      </c>
      <c r="D275" s="2" t="s">
        <v>4</v>
      </c>
      <c r="E275" s="57" t="s">
        <v>127</v>
      </c>
      <c r="AJ275" s="28">
        <f t="shared" si="87"/>
        <v>0</v>
      </c>
      <c r="AK275" s="13"/>
      <c r="AL275" s="36">
        <f t="shared" si="81"/>
        <v>0</v>
      </c>
      <c r="BN275" s="15"/>
      <c r="BO275" s="14">
        <f t="shared" si="88"/>
        <v>0</v>
      </c>
      <c r="BP275" s="28">
        <f t="shared" si="89"/>
        <v>0</v>
      </c>
      <c r="BQ275" s="13"/>
      <c r="BR275" s="36">
        <f t="shared" si="83"/>
        <v>0</v>
      </c>
      <c r="CV275" s="15"/>
      <c r="CW275" s="15"/>
      <c r="CX275" s="14">
        <f t="shared" si="97"/>
        <v>0</v>
      </c>
      <c r="CY275" s="28">
        <f t="shared" si="96"/>
        <v>0</v>
      </c>
      <c r="CZ275" s="59"/>
      <c r="DA275" s="36">
        <f t="shared" si="84"/>
        <v>0</v>
      </c>
      <c r="ED275" s="15"/>
      <c r="EE275" s="15"/>
      <c r="EF275" s="14">
        <f t="shared" si="90"/>
        <v>0</v>
      </c>
      <c r="EG275" s="28">
        <f t="shared" si="91"/>
        <v>0</v>
      </c>
      <c r="EH275" s="59"/>
      <c r="EI275" s="36">
        <f t="shared" si="85"/>
        <v>0</v>
      </c>
      <c r="FM275" s="15"/>
      <c r="FN275" s="15"/>
      <c r="FO275" s="14">
        <f t="shared" si="92"/>
        <v>0</v>
      </c>
      <c r="FP275" s="28">
        <f t="shared" si="93"/>
        <v>0</v>
      </c>
      <c r="FQ275" s="59"/>
      <c r="FR275" s="36">
        <f t="shared" si="86"/>
        <v>0</v>
      </c>
      <c r="GT275" s="15"/>
      <c r="GU275" s="15"/>
      <c r="GV275" s="26"/>
      <c r="GW275" s="14">
        <f t="shared" si="94"/>
        <v>0</v>
      </c>
      <c r="GX275" s="28">
        <f t="shared" si="95"/>
        <v>0</v>
      </c>
      <c r="GY275" s="59"/>
      <c r="GZ275" s="36">
        <f t="shared" si="82"/>
        <v>0</v>
      </c>
    </row>
    <row r="276" spans="1:208" ht="30.2" hidden="1" customHeight="1">
      <c r="A276" s="10" t="s">
        <v>516</v>
      </c>
      <c r="B276" s="16" t="s">
        <v>42</v>
      </c>
      <c r="C276" s="19">
        <v>536</v>
      </c>
      <c r="D276" s="2" t="s">
        <v>128</v>
      </c>
      <c r="E276" s="57" t="s">
        <v>505</v>
      </c>
      <c r="F276" s="3">
        <v>18981000</v>
      </c>
      <c r="Q276" s="3">
        <v>37093</v>
      </c>
      <c r="AG276" s="3">
        <v>37093</v>
      </c>
      <c r="AJ276" s="28">
        <f t="shared" si="87"/>
        <v>19055186</v>
      </c>
      <c r="AK276" s="13">
        <v>19055186</v>
      </c>
      <c r="AL276" s="36">
        <f t="shared" si="81"/>
        <v>0</v>
      </c>
      <c r="BN276" s="15"/>
      <c r="BO276" s="14">
        <f t="shared" si="88"/>
        <v>0</v>
      </c>
      <c r="BP276" s="28">
        <f t="shared" si="89"/>
        <v>19055186</v>
      </c>
      <c r="BQ276" s="13">
        <v>19055186</v>
      </c>
      <c r="BR276" s="36">
        <f t="shared" si="83"/>
        <v>0</v>
      </c>
      <c r="BT276" s="3">
        <v>145490</v>
      </c>
      <c r="CE276" s="3">
        <v>306699</v>
      </c>
      <c r="CV276" s="15">
        <v>10038000</v>
      </c>
      <c r="CW276" s="15"/>
      <c r="CX276" s="14">
        <f t="shared" si="97"/>
        <v>10490189</v>
      </c>
      <c r="CY276" s="28">
        <f t="shared" si="96"/>
        <v>29545375</v>
      </c>
      <c r="CZ276" s="59">
        <v>29545375</v>
      </c>
      <c r="DA276" s="36">
        <f t="shared" si="84"/>
        <v>0</v>
      </c>
      <c r="DH276" s="3">
        <v>5165</v>
      </c>
      <c r="DR276" s="3">
        <v>260000</v>
      </c>
      <c r="ED276" s="15"/>
      <c r="EE276" s="15"/>
      <c r="EF276" s="14">
        <f t="shared" si="90"/>
        <v>265165</v>
      </c>
      <c r="EG276" s="28">
        <f t="shared" si="91"/>
        <v>29810540</v>
      </c>
      <c r="EH276" s="59"/>
      <c r="EI276" s="36">
        <f t="shared" si="85"/>
        <v>29810540</v>
      </c>
      <c r="FM276" s="15"/>
      <c r="FN276" s="15"/>
      <c r="FO276" s="14">
        <f t="shared" si="92"/>
        <v>0</v>
      </c>
      <c r="FP276" s="28">
        <f t="shared" si="93"/>
        <v>29810540</v>
      </c>
      <c r="FQ276" s="59"/>
      <c r="FR276" s="36">
        <f t="shared" si="86"/>
        <v>29810540</v>
      </c>
      <c r="GT276" s="15"/>
      <c r="GU276" s="15"/>
      <c r="GV276" s="26"/>
      <c r="GW276" s="14">
        <f t="shared" si="94"/>
        <v>0</v>
      </c>
      <c r="GX276" s="28">
        <f t="shared" si="95"/>
        <v>29810540</v>
      </c>
      <c r="GY276" s="59"/>
      <c r="GZ276" s="36">
        <f t="shared" si="82"/>
        <v>29810540</v>
      </c>
    </row>
    <row r="277" spans="1:208" s="62" customFormat="1" ht="30.2" hidden="1" customHeight="1">
      <c r="A277" s="10" t="s">
        <v>516</v>
      </c>
      <c r="B277" s="16" t="s">
        <v>42</v>
      </c>
      <c r="C277" s="19">
        <v>536</v>
      </c>
      <c r="D277" s="61" t="s">
        <v>128</v>
      </c>
      <c r="E277" s="61" t="s">
        <v>508</v>
      </c>
      <c r="AJ277" s="28">
        <f t="shared" si="87"/>
        <v>0</v>
      </c>
      <c r="AK277" s="13"/>
      <c r="AL277" s="36">
        <f t="shared" si="81"/>
        <v>0</v>
      </c>
      <c r="BO277" s="14">
        <f t="shared" si="88"/>
        <v>0</v>
      </c>
      <c r="BP277" s="28">
        <f t="shared" si="89"/>
        <v>0</v>
      </c>
      <c r="BQ277" s="13"/>
      <c r="BR277" s="36">
        <f t="shared" si="83"/>
        <v>0</v>
      </c>
      <c r="CX277" s="14">
        <f t="shared" si="97"/>
        <v>0</v>
      </c>
      <c r="CY277" s="28">
        <f t="shared" si="96"/>
        <v>0</v>
      </c>
      <c r="CZ277" s="59"/>
      <c r="DA277" s="36">
        <f t="shared" si="84"/>
        <v>0</v>
      </c>
      <c r="EF277" s="14">
        <f t="shared" si="90"/>
        <v>0</v>
      </c>
      <c r="EG277" s="28">
        <f t="shared" si="91"/>
        <v>0</v>
      </c>
      <c r="EH277" s="59"/>
      <c r="EI277" s="36">
        <f t="shared" si="85"/>
        <v>0</v>
      </c>
      <c r="FO277" s="14">
        <f t="shared" si="92"/>
        <v>0</v>
      </c>
      <c r="FP277" s="28">
        <f t="shared" si="93"/>
        <v>0</v>
      </c>
      <c r="FQ277" s="59"/>
      <c r="FR277" s="36">
        <f t="shared" si="86"/>
        <v>0</v>
      </c>
      <c r="GW277" s="14">
        <f t="shared" si="94"/>
        <v>0</v>
      </c>
      <c r="GX277" s="28">
        <f t="shared" si="95"/>
        <v>0</v>
      </c>
      <c r="GY277" s="59"/>
      <c r="GZ277" s="36">
        <f t="shared" si="82"/>
        <v>0</v>
      </c>
    </row>
    <row r="278" spans="1:208" ht="30.2" hidden="1" customHeight="1">
      <c r="A278" s="10" t="s">
        <v>516</v>
      </c>
      <c r="B278" s="16" t="s">
        <v>42</v>
      </c>
      <c r="C278" s="19">
        <v>536</v>
      </c>
      <c r="D278" s="2" t="s">
        <v>129</v>
      </c>
      <c r="E278" s="57" t="s">
        <v>130</v>
      </c>
      <c r="AJ278" s="28">
        <f t="shared" si="87"/>
        <v>0</v>
      </c>
      <c r="AK278" s="13"/>
      <c r="AL278" s="36">
        <f t="shared" si="81"/>
        <v>0</v>
      </c>
      <c r="BN278" s="15"/>
      <c r="BO278" s="14">
        <f t="shared" si="88"/>
        <v>0</v>
      </c>
      <c r="BP278" s="28">
        <f t="shared" si="89"/>
        <v>0</v>
      </c>
      <c r="BQ278" s="13"/>
      <c r="BR278" s="36">
        <f t="shared" si="83"/>
        <v>0</v>
      </c>
      <c r="CV278" s="15"/>
      <c r="CW278" s="15"/>
      <c r="CX278" s="14">
        <f t="shared" si="97"/>
        <v>0</v>
      </c>
      <c r="CY278" s="28">
        <f t="shared" si="96"/>
        <v>0</v>
      </c>
      <c r="CZ278" s="59"/>
      <c r="DA278" s="36">
        <f t="shared" si="84"/>
        <v>0</v>
      </c>
      <c r="ED278" s="15"/>
      <c r="EE278" s="15"/>
      <c r="EF278" s="14">
        <f t="shared" si="90"/>
        <v>0</v>
      </c>
      <c r="EG278" s="28">
        <f t="shared" si="91"/>
        <v>0</v>
      </c>
      <c r="EH278" s="59"/>
      <c r="EI278" s="36">
        <f t="shared" si="85"/>
        <v>0</v>
      </c>
      <c r="FM278" s="15"/>
      <c r="FN278" s="15"/>
      <c r="FO278" s="14">
        <f t="shared" si="92"/>
        <v>0</v>
      </c>
      <c r="FP278" s="28">
        <f t="shared" si="93"/>
        <v>0</v>
      </c>
      <c r="FQ278" s="59"/>
      <c r="FR278" s="36">
        <f t="shared" si="86"/>
        <v>0</v>
      </c>
      <c r="GT278" s="15"/>
      <c r="GU278" s="15"/>
      <c r="GV278" s="26"/>
      <c r="GW278" s="14">
        <f t="shared" si="94"/>
        <v>0</v>
      </c>
      <c r="GX278" s="28">
        <f t="shared" si="95"/>
        <v>0</v>
      </c>
      <c r="GY278" s="59"/>
      <c r="GZ278" s="36">
        <f t="shared" si="82"/>
        <v>0</v>
      </c>
    </row>
    <row r="279" spans="1:208" ht="30.2" hidden="1" customHeight="1">
      <c r="A279" s="10" t="s">
        <v>516</v>
      </c>
      <c r="B279" s="16" t="s">
        <v>42</v>
      </c>
      <c r="C279" s="19">
        <v>536</v>
      </c>
      <c r="D279" s="2" t="s">
        <v>131</v>
      </c>
      <c r="E279" s="57" t="s">
        <v>132</v>
      </c>
      <c r="AJ279" s="28">
        <f t="shared" si="87"/>
        <v>0</v>
      </c>
      <c r="AK279" s="13"/>
      <c r="AL279" s="36">
        <f t="shared" si="81"/>
        <v>0</v>
      </c>
      <c r="BN279" s="15"/>
      <c r="BO279" s="14">
        <f t="shared" si="88"/>
        <v>0</v>
      </c>
      <c r="BP279" s="28">
        <f t="shared" si="89"/>
        <v>0</v>
      </c>
      <c r="BQ279" s="13"/>
      <c r="BR279" s="36">
        <f t="shared" si="83"/>
        <v>0</v>
      </c>
      <c r="CV279" s="15"/>
      <c r="CW279" s="15"/>
      <c r="CX279" s="14">
        <f t="shared" si="97"/>
        <v>0</v>
      </c>
      <c r="CY279" s="28">
        <f t="shared" si="96"/>
        <v>0</v>
      </c>
      <c r="CZ279" s="59"/>
      <c r="DA279" s="36">
        <f t="shared" si="84"/>
        <v>0</v>
      </c>
      <c r="ED279" s="15"/>
      <c r="EE279" s="15"/>
      <c r="EF279" s="14">
        <f t="shared" si="90"/>
        <v>0</v>
      </c>
      <c r="EG279" s="28">
        <f t="shared" si="91"/>
        <v>0</v>
      </c>
      <c r="EH279" s="59"/>
      <c r="EI279" s="36">
        <f t="shared" si="85"/>
        <v>0</v>
      </c>
      <c r="FM279" s="15"/>
      <c r="FN279" s="15"/>
      <c r="FO279" s="14">
        <f t="shared" si="92"/>
        <v>0</v>
      </c>
      <c r="FP279" s="28">
        <f t="shared" si="93"/>
        <v>0</v>
      </c>
      <c r="FQ279" s="59"/>
      <c r="FR279" s="36">
        <f t="shared" si="86"/>
        <v>0</v>
      </c>
      <c r="GT279" s="15"/>
      <c r="GU279" s="15"/>
      <c r="GV279" s="26"/>
      <c r="GW279" s="14">
        <f t="shared" si="94"/>
        <v>0</v>
      </c>
      <c r="GX279" s="28">
        <f t="shared" si="95"/>
        <v>0</v>
      </c>
      <c r="GY279" s="59"/>
      <c r="GZ279" s="36">
        <f t="shared" si="82"/>
        <v>0</v>
      </c>
    </row>
    <row r="280" spans="1:208" ht="30.2" hidden="1" customHeight="1">
      <c r="A280" s="10" t="s">
        <v>516</v>
      </c>
      <c r="B280" s="16" t="s">
        <v>43</v>
      </c>
      <c r="C280" s="19">
        <v>537</v>
      </c>
      <c r="D280" s="2" t="s">
        <v>122</v>
      </c>
      <c r="E280" s="57" t="s">
        <v>123</v>
      </c>
      <c r="AJ280" s="28">
        <f t="shared" si="87"/>
        <v>0</v>
      </c>
      <c r="AK280" s="13"/>
      <c r="AL280" s="36">
        <f t="shared" si="81"/>
        <v>0</v>
      </c>
      <c r="BN280" s="15"/>
      <c r="BO280" s="14">
        <f t="shared" si="88"/>
        <v>0</v>
      </c>
      <c r="BP280" s="28">
        <f t="shared" si="89"/>
        <v>0</v>
      </c>
      <c r="BQ280" s="13"/>
      <c r="BR280" s="36">
        <f t="shared" si="83"/>
        <v>0</v>
      </c>
      <c r="CV280" s="15"/>
      <c r="CW280" s="15"/>
      <c r="CX280" s="14">
        <f t="shared" si="97"/>
        <v>0</v>
      </c>
      <c r="CY280" s="28">
        <f t="shared" si="96"/>
        <v>0</v>
      </c>
      <c r="CZ280" s="59"/>
      <c r="DA280" s="36">
        <f t="shared" si="84"/>
        <v>0</v>
      </c>
      <c r="ED280" s="15"/>
      <c r="EE280" s="15"/>
      <c r="EF280" s="14">
        <f t="shared" si="90"/>
        <v>0</v>
      </c>
      <c r="EG280" s="28">
        <f t="shared" si="91"/>
        <v>0</v>
      </c>
      <c r="EH280" s="59"/>
      <c r="EI280" s="36">
        <f t="shared" si="85"/>
        <v>0</v>
      </c>
      <c r="FM280" s="15"/>
      <c r="FN280" s="15"/>
      <c r="FO280" s="14">
        <f t="shared" si="92"/>
        <v>0</v>
      </c>
      <c r="FP280" s="28">
        <f t="shared" si="93"/>
        <v>0</v>
      </c>
      <c r="FQ280" s="59"/>
      <c r="FR280" s="36">
        <f t="shared" si="86"/>
        <v>0</v>
      </c>
      <c r="GT280" s="15"/>
      <c r="GU280" s="15"/>
      <c r="GV280" s="26"/>
      <c r="GW280" s="14">
        <f t="shared" si="94"/>
        <v>0</v>
      </c>
      <c r="GX280" s="28">
        <f t="shared" si="95"/>
        <v>0</v>
      </c>
      <c r="GY280" s="59"/>
      <c r="GZ280" s="36">
        <f t="shared" si="82"/>
        <v>0</v>
      </c>
    </row>
    <row r="281" spans="1:208" ht="30.2" hidden="1" customHeight="1">
      <c r="A281" s="10" t="s">
        <v>516</v>
      </c>
      <c r="B281" s="16" t="s">
        <v>43</v>
      </c>
      <c r="C281" s="19">
        <v>537</v>
      </c>
      <c r="D281" s="2" t="s">
        <v>122</v>
      </c>
      <c r="E281" s="57" t="s">
        <v>125</v>
      </c>
      <c r="AJ281" s="28">
        <f t="shared" si="87"/>
        <v>0</v>
      </c>
      <c r="AK281" s="13"/>
      <c r="AL281" s="36">
        <f t="shared" si="81"/>
        <v>0</v>
      </c>
      <c r="BN281" s="15"/>
      <c r="BO281" s="14">
        <f t="shared" si="88"/>
        <v>0</v>
      </c>
      <c r="BP281" s="28">
        <f t="shared" si="89"/>
        <v>0</v>
      </c>
      <c r="BQ281" s="13"/>
      <c r="BR281" s="36">
        <f t="shared" si="83"/>
        <v>0</v>
      </c>
      <c r="CV281" s="15"/>
      <c r="CW281" s="15"/>
      <c r="CX281" s="14">
        <f t="shared" si="97"/>
        <v>0</v>
      </c>
      <c r="CY281" s="28">
        <f t="shared" si="96"/>
        <v>0</v>
      </c>
      <c r="CZ281" s="59"/>
      <c r="DA281" s="36">
        <f t="shared" si="84"/>
        <v>0</v>
      </c>
      <c r="DH281" s="3">
        <v>28174</v>
      </c>
      <c r="DU281" s="3">
        <v>32461</v>
      </c>
      <c r="ED281" s="15"/>
      <c r="EE281" s="15"/>
      <c r="EF281" s="14">
        <f t="shared" si="90"/>
        <v>60635</v>
      </c>
      <c r="EG281" s="28">
        <f t="shared" si="91"/>
        <v>60635</v>
      </c>
      <c r="EH281" s="59"/>
      <c r="EI281" s="36">
        <f t="shared" si="85"/>
        <v>60635</v>
      </c>
      <c r="FM281" s="15"/>
      <c r="FN281" s="15"/>
      <c r="FO281" s="14">
        <f t="shared" si="92"/>
        <v>0</v>
      </c>
      <c r="FP281" s="28">
        <f t="shared" si="93"/>
        <v>60635</v>
      </c>
      <c r="FQ281" s="59"/>
      <c r="FR281" s="36">
        <f t="shared" si="86"/>
        <v>60635</v>
      </c>
      <c r="GT281" s="15"/>
      <c r="GU281" s="15"/>
      <c r="GV281" s="26"/>
      <c r="GW281" s="14">
        <f t="shared" si="94"/>
        <v>0</v>
      </c>
      <c r="GX281" s="28">
        <f t="shared" si="95"/>
        <v>60635</v>
      </c>
      <c r="GY281" s="59"/>
      <c r="GZ281" s="36">
        <f t="shared" si="82"/>
        <v>60635</v>
      </c>
    </row>
    <row r="282" spans="1:208" ht="30.2" hidden="1" customHeight="1">
      <c r="A282" s="10" t="s">
        <v>516</v>
      </c>
      <c r="B282" s="16" t="s">
        <v>43</v>
      </c>
      <c r="C282" s="19">
        <v>537</v>
      </c>
      <c r="D282" s="2" t="s">
        <v>122</v>
      </c>
      <c r="E282" s="57" t="s">
        <v>126</v>
      </c>
      <c r="AJ282" s="28">
        <f t="shared" si="87"/>
        <v>0</v>
      </c>
      <c r="AK282" s="13"/>
      <c r="AL282" s="36">
        <f t="shared" si="81"/>
        <v>0</v>
      </c>
      <c r="BN282" s="15"/>
      <c r="BO282" s="14">
        <f t="shared" si="88"/>
        <v>0</v>
      </c>
      <c r="BP282" s="28">
        <f t="shared" si="89"/>
        <v>0</v>
      </c>
      <c r="BQ282" s="13"/>
      <c r="BR282" s="36">
        <f t="shared" si="83"/>
        <v>0</v>
      </c>
      <c r="CV282" s="15"/>
      <c r="CW282" s="15"/>
      <c r="CX282" s="14">
        <f t="shared" si="97"/>
        <v>0</v>
      </c>
      <c r="CY282" s="28">
        <f t="shared" si="96"/>
        <v>0</v>
      </c>
      <c r="CZ282" s="59"/>
      <c r="DA282" s="36">
        <f t="shared" si="84"/>
        <v>0</v>
      </c>
      <c r="ED282" s="15"/>
      <c r="EE282" s="15"/>
      <c r="EF282" s="14">
        <f t="shared" si="90"/>
        <v>0</v>
      </c>
      <c r="EG282" s="28">
        <f t="shared" si="91"/>
        <v>0</v>
      </c>
      <c r="EH282" s="59"/>
      <c r="EI282" s="36">
        <f t="shared" si="85"/>
        <v>0</v>
      </c>
      <c r="FM282" s="15"/>
      <c r="FN282" s="15"/>
      <c r="FO282" s="14">
        <f t="shared" si="92"/>
        <v>0</v>
      </c>
      <c r="FP282" s="28">
        <f t="shared" si="93"/>
        <v>0</v>
      </c>
      <c r="FQ282" s="59"/>
      <c r="FR282" s="36">
        <f t="shared" si="86"/>
        <v>0</v>
      </c>
      <c r="GT282" s="15"/>
      <c r="GU282" s="15"/>
      <c r="GV282" s="26"/>
      <c r="GW282" s="14">
        <f t="shared" si="94"/>
        <v>0</v>
      </c>
      <c r="GX282" s="28">
        <f t="shared" si="95"/>
        <v>0</v>
      </c>
      <c r="GY282" s="59"/>
      <c r="GZ282" s="36">
        <f t="shared" si="82"/>
        <v>0</v>
      </c>
    </row>
    <row r="283" spans="1:208" ht="30.2" hidden="1" customHeight="1">
      <c r="A283" s="10" t="s">
        <v>516</v>
      </c>
      <c r="B283" s="16" t="s">
        <v>43</v>
      </c>
      <c r="C283" s="19">
        <v>537</v>
      </c>
      <c r="D283" s="2" t="s">
        <v>4</v>
      </c>
      <c r="E283" s="57" t="s">
        <v>127</v>
      </c>
      <c r="AJ283" s="28">
        <f t="shared" si="87"/>
        <v>0</v>
      </c>
      <c r="AK283" s="13"/>
      <c r="AL283" s="36">
        <f t="shared" si="81"/>
        <v>0</v>
      </c>
      <c r="BN283" s="15"/>
      <c r="BO283" s="14">
        <f t="shared" si="88"/>
        <v>0</v>
      </c>
      <c r="BP283" s="28">
        <f t="shared" si="89"/>
        <v>0</v>
      </c>
      <c r="BQ283" s="13"/>
      <c r="BR283" s="36">
        <f t="shared" si="83"/>
        <v>0</v>
      </c>
      <c r="CP283" s="3">
        <v>54860</v>
      </c>
      <c r="CV283" s="15"/>
      <c r="CW283" s="15"/>
      <c r="CX283" s="14">
        <f t="shared" si="97"/>
        <v>54860</v>
      </c>
      <c r="CY283" s="28">
        <f t="shared" si="96"/>
        <v>54860</v>
      </c>
      <c r="CZ283" s="59">
        <v>54860</v>
      </c>
      <c r="DA283" s="36">
        <f t="shared" si="84"/>
        <v>0</v>
      </c>
      <c r="ED283" s="15"/>
      <c r="EE283" s="15"/>
      <c r="EF283" s="14">
        <f t="shared" si="90"/>
        <v>0</v>
      </c>
      <c r="EG283" s="28">
        <f t="shared" si="91"/>
        <v>54860</v>
      </c>
      <c r="EH283" s="59"/>
      <c r="EI283" s="36">
        <f t="shared" si="85"/>
        <v>54860</v>
      </c>
      <c r="FM283" s="15"/>
      <c r="FN283" s="15"/>
      <c r="FO283" s="14">
        <f t="shared" si="92"/>
        <v>0</v>
      </c>
      <c r="FP283" s="28">
        <f t="shared" si="93"/>
        <v>54860</v>
      </c>
      <c r="FQ283" s="59"/>
      <c r="FR283" s="36">
        <f t="shared" si="86"/>
        <v>54860</v>
      </c>
      <c r="GT283" s="15"/>
      <c r="GU283" s="15"/>
      <c r="GV283" s="26"/>
      <c r="GW283" s="14">
        <f t="shared" si="94"/>
        <v>0</v>
      </c>
      <c r="GX283" s="28">
        <f t="shared" si="95"/>
        <v>54860</v>
      </c>
      <c r="GY283" s="59"/>
      <c r="GZ283" s="36">
        <f t="shared" si="82"/>
        <v>54860</v>
      </c>
    </row>
    <row r="284" spans="1:208" ht="30.2" hidden="1" customHeight="1">
      <c r="A284" s="10" t="s">
        <v>516</v>
      </c>
      <c r="B284" s="16" t="s">
        <v>43</v>
      </c>
      <c r="C284" s="19">
        <v>537</v>
      </c>
      <c r="D284" s="2" t="s">
        <v>128</v>
      </c>
      <c r="E284" s="57" t="s">
        <v>505</v>
      </c>
      <c r="F284" s="3">
        <v>8861000</v>
      </c>
      <c r="Q284" s="3">
        <v>14777</v>
      </c>
      <c r="AG284" s="3">
        <v>14777</v>
      </c>
      <c r="AJ284" s="28">
        <f t="shared" si="87"/>
        <v>8890554</v>
      </c>
      <c r="AK284" s="13">
        <v>8890554</v>
      </c>
      <c r="AL284" s="36">
        <f t="shared" si="81"/>
        <v>0</v>
      </c>
      <c r="BN284" s="15"/>
      <c r="BO284" s="14">
        <f t="shared" si="88"/>
        <v>0</v>
      </c>
      <c r="BP284" s="28">
        <f t="shared" si="89"/>
        <v>8890554</v>
      </c>
      <c r="BQ284" s="13">
        <v>8890554</v>
      </c>
      <c r="BR284" s="36">
        <f t="shared" si="83"/>
        <v>0</v>
      </c>
      <c r="BT284" s="3">
        <v>91041</v>
      </c>
      <c r="CV284" s="15">
        <v>6012000</v>
      </c>
      <c r="CW284" s="15"/>
      <c r="CX284" s="14">
        <f t="shared" si="97"/>
        <v>6103041</v>
      </c>
      <c r="CY284" s="28">
        <f t="shared" si="96"/>
        <v>14993595</v>
      </c>
      <c r="CZ284" s="59">
        <v>14993595</v>
      </c>
      <c r="DA284" s="36">
        <f t="shared" si="84"/>
        <v>0</v>
      </c>
      <c r="ED284" s="15"/>
      <c r="EE284" s="15"/>
      <c r="EF284" s="14">
        <f t="shared" si="90"/>
        <v>0</v>
      </c>
      <c r="EG284" s="28">
        <f t="shared" si="91"/>
        <v>14993595</v>
      </c>
      <c r="EH284" s="59"/>
      <c r="EI284" s="36">
        <f t="shared" si="85"/>
        <v>14993595</v>
      </c>
      <c r="FM284" s="15"/>
      <c r="FN284" s="15"/>
      <c r="FO284" s="14">
        <f t="shared" si="92"/>
        <v>0</v>
      </c>
      <c r="FP284" s="28">
        <f t="shared" si="93"/>
        <v>14993595</v>
      </c>
      <c r="FQ284" s="59"/>
      <c r="FR284" s="36">
        <f t="shared" si="86"/>
        <v>14993595</v>
      </c>
      <c r="GT284" s="15"/>
      <c r="GU284" s="15"/>
      <c r="GV284" s="26"/>
      <c r="GW284" s="14">
        <f t="shared" si="94"/>
        <v>0</v>
      </c>
      <c r="GX284" s="28">
        <f t="shared" si="95"/>
        <v>14993595</v>
      </c>
      <c r="GY284" s="59"/>
      <c r="GZ284" s="36">
        <f t="shared" si="82"/>
        <v>14993595</v>
      </c>
    </row>
    <row r="285" spans="1:208" s="62" customFormat="1" ht="30.2" hidden="1" customHeight="1">
      <c r="A285" s="10" t="s">
        <v>516</v>
      </c>
      <c r="B285" s="16" t="s">
        <v>43</v>
      </c>
      <c r="C285" s="19">
        <v>537</v>
      </c>
      <c r="D285" s="61" t="s">
        <v>128</v>
      </c>
      <c r="E285" s="61" t="s">
        <v>508</v>
      </c>
      <c r="AJ285" s="28">
        <f t="shared" si="87"/>
        <v>0</v>
      </c>
      <c r="AK285" s="13"/>
      <c r="AL285" s="36">
        <f t="shared" si="81"/>
        <v>0</v>
      </c>
      <c r="BO285" s="14">
        <f t="shared" si="88"/>
        <v>0</v>
      </c>
      <c r="BP285" s="28">
        <f t="shared" si="89"/>
        <v>0</v>
      </c>
      <c r="BQ285" s="13"/>
      <c r="BR285" s="36">
        <f t="shared" si="83"/>
        <v>0</v>
      </c>
      <c r="CX285" s="14">
        <f t="shared" si="97"/>
        <v>0</v>
      </c>
      <c r="CY285" s="28">
        <f t="shared" si="96"/>
        <v>0</v>
      </c>
      <c r="CZ285" s="59"/>
      <c r="DA285" s="36">
        <f t="shared" si="84"/>
        <v>0</v>
      </c>
      <c r="EF285" s="14">
        <f t="shared" si="90"/>
        <v>0</v>
      </c>
      <c r="EG285" s="28">
        <f t="shared" si="91"/>
        <v>0</v>
      </c>
      <c r="EH285" s="59"/>
      <c r="EI285" s="36">
        <f t="shared" si="85"/>
        <v>0</v>
      </c>
      <c r="FO285" s="14">
        <f t="shared" si="92"/>
        <v>0</v>
      </c>
      <c r="FP285" s="28">
        <f t="shared" si="93"/>
        <v>0</v>
      </c>
      <c r="FQ285" s="59"/>
      <c r="FR285" s="36">
        <f t="shared" si="86"/>
        <v>0</v>
      </c>
      <c r="GW285" s="14">
        <f t="shared" si="94"/>
        <v>0</v>
      </c>
      <c r="GX285" s="28">
        <f t="shared" si="95"/>
        <v>0</v>
      </c>
      <c r="GY285" s="59"/>
      <c r="GZ285" s="36">
        <f t="shared" si="82"/>
        <v>0</v>
      </c>
    </row>
    <row r="286" spans="1:208" ht="30.2" hidden="1" customHeight="1">
      <c r="A286" s="10" t="s">
        <v>516</v>
      </c>
      <c r="B286" s="16" t="s">
        <v>43</v>
      </c>
      <c r="C286" s="19">
        <v>537</v>
      </c>
      <c r="D286" s="2" t="s">
        <v>129</v>
      </c>
      <c r="E286" s="57" t="s">
        <v>130</v>
      </c>
      <c r="AJ286" s="28">
        <f t="shared" si="87"/>
        <v>0</v>
      </c>
      <c r="AK286" s="13"/>
      <c r="AL286" s="36">
        <f t="shared" si="81"/>
        <v>0</v>
      </c>
      <c r="BN286" s="15"/>
      <c r="BO286" s="14">
        <f t="shared" si="88"/>
        <v>0</v>
      </c>
      <c r="BP286" s="28">
        <f t="shared" si="89"/>
        <v>0</v>
      </c>
      <c r="BQ286" s="13"/>
      <c r="BR286" s="36">
        <f t="shared" si="83"/>
        <v>0</v>
      </c>
      <c r="CV286" s="15"/>
      <c r="CW286" s="15"/>
      <c r="CX286" s="14">
        <f t="shared" si="97"/>
        <v>0</v>
      </c>
      <c r="CY286" s="28">
        <f t="shared" si="96"/>
        <v>0</v>
      </c>
      <c r="CZ286" s="59"/>
      <c r="DA286" s="36">
        <f t="shared" si="84"/>
        <v>0</v>
      </c>
      <c r="ED286" s="15"/>
      <c r="EE286" s="15"/>
      <c r="EF286" s="14">
        <f t="shared" si="90"/>
        <v>0</v>
      </c>
      <c r="EG286" s="28">
        <f t="shared" si="91"/>
        <v>0</v>
      </c>
      <c r="EH286" s="59"/>
      <c r="EI286" s="36">
        <f t="shared" si="85"/>
        <v>0</v>
      </c>
      <c r="FM286" s="15"/>
      <c r="FN286" s="15"/>
      <c r="FO286" s="14">
        <f t="shared" si="92"/>
        <v>0</v>
      </c>
      <c r="FP286" s="28">
        <f t="shared" si="93"/>
        <v>0</v>
      </c>
      <c r="FQ286" s="59"/>
      <c r="FR286" s="36">
        <f t="shared" si="86"/>
        <v>0</v>
      </c>
      <c r="GT286" s="15"/>
      <c r="GU286" s="15"/>
      <c r="GV286" s="26"/>
      <c r="GW286" s="14">
        <f t="shared" si="94"/>
        <v>0</v>
      </c>
      <c r="GX286" s="28">
        <f t="shared" si="95"/>
        <v>0</v>
      </c>
      <c r="GY286" s="59"/>
      <c r="GZ286" s="36">
        <f t="shared" si="82"/>
        <v>0</v>
      </c>
    </row>
    <row r="287" spans="1:208" ht="30.2" hidden="1" customHeight="1">
      <c r="A287" s="10" t="s">
        <v>516</v>
      </c>
      <c r="B287" s="16" t="s">
        <v>43</v>
      </c>
      <c r="C287" s="19">
        <v>537</v>
      </c>
      <c r="D287" s="2" t="s">
        <v>131</v>
      </c>
      <c r="E287" s="57" t="s">
        <v>132</v>
      </c>
      <c r="AJ287" s="28">
        <f t="shared" si="87"/>
        <v>0</v>
      </c>
      <c r="AK287" s="13"/>
      <c r="AL287" s="36">
        <f t="shared" si="81"/>
        <v>0</v>
      </c>
      <c r="BN287" s="15"/>
      <c r="BO287" s="14">
        <f t="shared" si="88"/>
        <v>0</v>
      </c>
      <c r="BP287" s="28">
        <f t="shared" si="89"/>
        <v>0</v>
      </c>
      <c r="BQ287" s="13"/>
      <c r="BR287" s="36">
        <f t="shared" si="83"/>
        <v>0</v>
      </c>
      <c r="CV287" s="15"/>
      <c r="CW287" s="15"/>
      <c r="CX287" s="14">
        <f t="shared" si="97"/>
        <v>0</v>
      </c>
      <c r="CY287" s="28">
        <f t="shared" si="96"/>
        <v>0</v>
      </c>
      <c r="CZ287" s="59"/>
      <c r="DA287" s="36">
        <f t="shared" si="84"/>
        <v>0</v>
      </c>
      <c r="DK287" s="30"/>
      <c r="ED287" s="15"/>
      <c r="EE287" s="15"/>
      <c r="EF287" s="14">
        <f t="shared" si="90"/>
        <v>0</v>
      </c>
      <c r="EG287" s="28">
        <f t="shared" si="91"/>
        <v>0</v>
      </c>
      <c r="EH287" s="59"/>
      <c r="EI287" s="36">
        <f t="shared" si="85"/>
        <v>0</v>
      </c>
      <c r="FM287" s="15"/>
      <c r="FN287" s="15"/>
      <c r="FO287" s="14">
        <f t="shared" si="92"/>
        <v>0</v>
      </c>
      <c r="FP287" s="28">
        <f t="shared" si="93"/>
        <v>0</v>
      </c>
      <c r="FQ287" s="59"/>
      <c r="FR287" s="36">
        <f t="shared" si="86"/>
        <v>0</v>
      </c>
      <c r="GT287" s="15"/>
      <c r="GU287" s="15"/>
      <c r="GV287" s="26"/>
      <c r="GW287" s="14">
        <f t="shared" si="94"/>
        <v>0</v>
      </c>
      <c r="GX287" s="28">
        <f t="shared" si="95"/>
        <v>0</v>
      </c>
      <c r="GY287" s="59"/>
      <c r="GZ287" s="36">
        <f t="shared" si="82"/>
        <v>0</v>
      </c>
    </row>
    <row r="288" spans="1:208" ht="30.2" hidden="1" customHeight="1">
      <c r="A288" s="10" t="s">
        <v>516</v>
      </c>
      <c r="B288" s="16" t="s">
        <v>44</v>
      </c>
      <c r="C288" s="19">
        <v>538</v>
      </c>
      <c r="D288" s="2" t="s">
        <v>122</v>
      </c>
      <c r="E288" s="57" t="s">
        <v>123</v>
      </c>
      <c r="AJ288" s="28">
        <f t="shared" si="87"/>
        <v>0</v>
      </c>
      <c r="AK288" s="13"/>
      <c r="AL288" s="36">
        <f t="shared" si="81"/>
        <v>0</v>
      </c>
      <c r="BN288" s="15"/>
      <c r="BO288" s="14">
        <f t="shared" si="88"/>
        <v>0</v>
      </c>
      <c r="BP288" s="28">
        <f t="shared" si="89"/>
        <v>0</v>
      </c>
      <c r="BQ288" s="13"/>
      <c r="BR288" s="36">
        <f t="shared" si="83"/>
        <v>0</v>
      </c>
      <c r="CV288" s="15"/>
      <c r="CW288" s="15"/>
      <c r="CX288" s="14">
        <f t="shared" si="97"/>
        <v>0</v>
      </c>
      <c r="CY288" s="28">
        <f t="shared" si="96"/>
        <v>0</v>
      </c>
      <c r="CZ288" s="59"/>
      <c r="DA288" s="36">
        <f t="shared" si="84"/>
        <v>0</v>
      </c>
      <c r="ED288" s="15"/>
      <c r="EE288" s="15"/>
      <c r="EF288" s="14">
        <f t="shared" si="90"/>
        <v>0</v>
      </c>
      <c r="EG288" s="28">
        <f t="shared" si="91"/>
        <v>0</v>
      </c>
      <c r="EH288" s="59"/>
      <c r="EI288" s="36">
        <f t="shared" si="85"/>
        <v>0</v>
      </c>
      <c r="FM288" s="15"/>
      <c r="FN288" s="15"/>
      <c r="FO288" s="14">
        <f t="shared" si="92"/>
        <v>0</v>
      </c>
      <c r="FP288" s="28">
        <f t="shared" si="93"/>
        <v>0</v>
      </c>
      <c r="FQ288" s="59"/>
      <c r="FR288" s="36">
        <f t="shared" si="86"/>
        <v>0</v>
      </c>
      <c r="GT288" s="15"/>
      <c r="GU288" s="15"/>
      <c r="GV288" s="26"/>
      <c r="GW288" s="14">
        <f t="shared" si="94"/>
        <v>0</v>
      </c>
      <c r="GX288" s="28">
        <f t="shared" si="95"/>
        <v>0</v>
      </c>
      <c r="GY288" s="59"/>
      <c r="GZ288" s="36">
        <f t="shared" si="82"/>
        <v>0</v>
      </c>
    </row>
    <row r="289" spans="1:208" ht="30.2" hidden="1" customHeight="1">
      <c r="A289" s="10" t="s">
        <v>516</v>
      </c>
      <c r="B289" s="16" t="s">
        <v>44</v>
      </c>
      <c r="C289" s="19">
        <v>538</v>
      </c>
      <c r="D289" s="2" t="s">
        <v>122</v>
      </c>
      <c r="E289" s="57" t="s">
        <v>125</v>
      </c>
      <c r="AJ289" s="28">
        <f t="shared" si="87"/>
        <v>0</v>
      </c>
      <c r="AK289" s="13"/>
      <c r="AL289" s="36">
        <f t="shared" si="81"/>
        <v>0</v>
      </c>
      <c r="BN289" s="15"/>
      <c r="BO289" s="14">
        <f t="shared" si="88"/>
        <v>0</v>
      </c>
      <c r="BP289" s="28">
        <f t="shared" si="89"/>
        <v>0</v>
      </c>
      <c r="BQ289" s="13"/>
      <c r="BR289" s="36">
        <f t="shared" si="83"/>
        <v>0</v>
      </c>
      <c r="CV289" s="15"/>
      <c r="CW289" s="15"/>
      <c r="CX289" s="14">
        <f t="shared" si="97"/>
        <v>0</v>
      </c>
      <c r="CY289" s="28">
        <f t="shared" si="96"/>
        <v>0</v>
      </c>
      <c r="CZ289" s="59"/>
      <c r="DA289" s="36">
        <f t="shared" si="84"/>
        <v>0</v>
      </c>
      <c r="ED289" s="15"/>
      <c r="EE289" s="15"/>
      <c r="EF289" s="14">
        <f t="shared" si="90"/>
        <v>0</v>
      </c>
      <c r="EG289" s="28">
        <f t="shared" si="91"/>
        <v>0</v>
      </c>
      <c r="EH289" s="59"/>
      <c r="EI289" s="36">
        <f t="shared" si="85"/>
        <v>0</v>
      </c>
      <c r="FM289" s="15"/>
      <c r="FN289" s="15"/>
      <c r="FO289" s="14">
        <f t="shared" si="92"/>
        <v>0</v>
      </c>
      <c r="FP289" s="28">
        <f t="shared" si="93"/>
        <v>0</v>
      </c>
      <c r="FQ289" s="59"/>
      <c r="FR289" s="36">
        <f t="shared" si="86"/>
        <v>0</v>
      </c>
      <c r="GT289" s="15"/>
      <c r="GU289" s="15"/>
      <c r="GV289" s="26"/>
      <c r="GW289" s="14">
        <f t="shared" si="94"/>
        <v>0</v>
      </c>
      <c r="GX289" s="28">
        <f t="shared" si="95"/>
        <v>0</v>
      </c>
      <c r="GY289" s="59"/>
      <c r="GZ289" s="36">
        <f t="shared" si="82"/>
        <v>0</v>
      </c>
    </row>
    <row r="290" spans="1:208" ht="30.2" hidden="1" customHeight="1">
      <c r="A290" s="10" t="s">
        <v>516</v>
      </c>
      <c r="B290" s="16" t="s">
        <v>44</v>
      </c>
      <c r="C290" s="19">
        <v>538</v>
      </c>
      <c r="D290" s="2" t="s">
        <v>122</v>
      </c>
      <c r="E290" s="57" t="s">
        <v>126</v>
      </c>
      <c r="AJ290" s="28">
        <f t="shared" si="87"/>
        <v>0</v>
      </c>
      <c r="AK290" s="13"/>
      <c r="AL290" s="36">
        <f t="shared" si="81"/>
        <v>0</v>
      </c>
      <c r="BN290" s="15"/>
      <c r="BO290" s="14">
        <f t="shared" si="88"/>
        <v>0</v>
      </c>
      <c r="BP290" s="28">
        <f t="shared" si="89"/>
        <v>0</v>
      </c>
      <c r="BQ290" s="13"/>
      <c r="BR290" s="36">
        <f t="shared" si="83"/>
        <v>0</v>
      </c>
      <c r="CV290" s="15"/>
      <c r="CW290" s="15"/>
      <c r="CX290" s="14">
        <f t="shared" si="97"/>
        <v>0</v>
      </c>
      <c r="CY290" s="28">
        <f t="shared" si="96"/>
        <v>0</v>
      </c>
      <c r="CZ290" s="59"/>
      <c r="DA290" s="36">
        <f t="shared" si="84"/>
        <v>0</v>
      </c>
      <c r="ED290" s="15"/>
      <c r="EE290" s="15"/>
      <c r="EF290" s="14">
        <f t="shared" si="90"/>
        <v>0</v>
      </c>
      <c r="EG290" s="28">
        <f t="shared" si="91"/>
        <v>0</v>
      </c>
      <c r="EH290" s="59"/>
      <c r="EI290" s="36">
        <f t="shared" si="85"/>
        <v>0</v>
      </c>
      <c r="FM290" s="15"/>
      <c r="FN290" s="15"/>
      <c r="FO290" s="14">
        <f t="shared" si="92"/>
        <v>0</v>
      </c>
      <c r="FP290" s="28">
        <f t="shared" si="93"/>
        <v>0</v>
      </c>
      <c r="FQ290" s="59"/>
      <c r="FR290" s="36">
        <f t="shared" si="86"/>
        <v>0</v>
      </c>
      <c r="GT290" s="15"/>
      <c r="GU290" s="15"/>
      <c r="GV290" s="26"/>
      <c r="GW290" s="14">
        <f t="shared" si="94"/>
        <v>0</v>
      </c>
      <c r="GX290" s="28">
        <f t="shared" si="95"/>
        <v>0</v>
      </c>
      <c r="GY290" s="59"/>
      <c r="GZ290" s="36">
        <f t="shared" si="82"/>
        <v>0</v>
      </c>
    </row>
    <row r="291" spans="1:208" ht="30.2" hidden="1" customHeight="1">
      <c r="A291" s="10" t="s">
        <v>516</v>
      </c>
      <c r="B291" s="16" t="s">
        <v>44</v>
      </c>
      <c r="C291" s="19">
        <v>538</v>
      </c>
      <c r="D291" s="2" t="s">
        <v>4</v>
      </c>
      <c r="E291" s="57" t="s">
        <v>127</v>
      </c>
      <c r="AJ291" s="28">
        <f t="shared" si="87"/>
        <v>0</v>
      </c>
      <c r="AK291" s="13"/>
      <c r="AL291" s="36">
        <f t="shared" si="81"/>
        <v>0</v>
      </c>
      <c r="BN291" s="15"/>
      <c r="BO291" s="14">
        <f t="shared" si="88"/>
        <v>0</v>
      </c>
      <c r="BP291" s="28">
        <f t="shared" si="89"/>
        <v>0</v>
      </c>
      <c r="BQ291" s="13"/>
      <c r="BR291" s="36">
        <f t="shared" si="83"/>
        <v>0</v>
      </c>
      <c r="CV291" s="15"/>
      <c r="CW291" s="15"/>
      <c r="CX291" s="14">
        <f t="shared" si="97"/>
        <v>0</v>
      </c>
      <c r="CY291" s="28">
        <f t="shared" si="96"/>
        <v>0</v>
      </c>
      <c r="CZ291" s="59"/>
      <c r="DA291" s="36">
        <f t="shared" si="84"/>
        <v>0</v>
      </c>
      <c r="ED291" s="15"/>
      <c r="EE291" s="15"/>
      <c r="EF291" s="14">
        <f t="shared" si="90"/>
        <v>0</v>
      </c>
      <c r="EG291" s="28">
        <f t="shared" si="91"/>
        <v>0</v>
      </c>
      <c r="EH291" s="59"/>
      <c r="EI291" s="36">
        <f t="shared" si="85"/>
        <v>0</v>
      </c>
      <c r="EQ291" s="30"/>
      <c r="FM291" s="15"/>
      <c r="FN291" s="15"/>
      <c r="FO291" s="14">
        <f t="shared" si="92"/>
        <v>0</v>
      </c>
      <c r="FP291" s="28">
        <f t="shared" si="93"/>
        <v>0</v>
      </c>
      <c r="FQ291" s="59"/>
      <c r="FR291" s="36">
        <f t="shared" si="86"/>
        <v>0</v>
      </c>
      <c r="GT291" s="15"/>
      <c r="GU291" s="15"/>
      <c r="GV291" s="26"/>
      <c r="GW291" s="14">
        <f t="shared" si="94"/>
        <v>0</v>
      </c>
      <c r="GX291" s="28">
        <f t="shared" si="95"/>
        <v>0</v>
      </c>
      <c r="GY291" s="59"/>
      <c r="GZ291" s="36">
        <f t="shared" si="82"/>
        <v>0</v>
      </c>
    </row>
    <row r="292" spans="1:208" ht="30.2" hidden="1" customHeight="1">
      <c r="A292" s="10" t="s">
        <v>516</v>
      </c>
      <c r="B292" s="16" t="s">
        <v>44</v>
      </c>
      <c r="C292" s="19">
        <v>538</v>
      </c>
      <c r="D292" s="2" t="s">
        <v>128</v>
      </c>
      <c r="E292" s="57" t="s">
        <v>505</v>
      </c>
      <c r="F292" s="3">
        <v>10378000</v>
      </c>
      <c r="Q292" s="3">
        <v>14777</v>
      </c>
      <c r="AG292" s="3">
        <v>14777</v>
      </c>
      <c r="AJ292" s="28">
        <f t="shared" si="87"/>
        <v>10407554</v>
      </c>
      <c r="AK292" s="13">
        <v>10407554</v>
      </c>
      <c r="AL292" s="36">
        <f t="shared" si="81"/>
        <v>0</v>
      </c>
      <c r="BN292" s="15"/>
      <c r="BO292" s="14">
        <f t="shared" si="88"/>
        <v>0</v>
      </c>
      <c r="BP292" s="28">
        <f t="shared" si="89"/>
        <v>10407554</v>
      </c>
      <c r="BQ292" s="13">
        <v>10407554</v>
      </c>
      <c r="BR292" s="36">
        <f t="shared" si="83"/>
        <v>0</v>
      </c>
      <c r="BT292" s="3">
        <v>76050</v>
      </c>
      <c r="CE292" s="3">
        <v>306699</v>
      </c>
      <c r="CV292" s="15">
        <v>6185000</v>
      </c>
      <c r="CW292" s="15"/>
      <c r="CX292" s="14">
        <f t="shared" si="97"/>
        <v>6567749</v>
      </c>
      <c r="CY292" s="28">
        <f t="shared" si="96"/>
        <v>16975303</v>
      </c>
      <c r="CZ292" s="59">
        <v>16975303</v>
      </c>
      <c r="DA292" s="36">
        <f t="shared" si="84"/>
        <v>0</v>
      </c>
      <c r="ED292" s="15"/>
      <c r="EE292" s="15"/>
      <c r="EF292" s="14">
        <f t="shared" si="90"/>
        <v>0</v>
      </c>
      <c r="EG292" s="28">
        <f t="shared" si="91"/>
        <v>16975303</v>
      </c>
      <c r="EH292" s="59"/>
      <c r="EI292" s="36">
        <f t="shared" si="85"/>
        <v>16975303</v>
      </c>
      <c r="FM292" s="15"/>
      <c r="FN292" s="15"/>
      <c r="FO292" s="14">
        <f t="shared" si="92"/>
        <v>0</v>
      </c>
      <c r="FP292" s="28">
        <f t="shared" si="93"/>
        <v>16975303</v>
      </c>
      <c r="FQ292" s="59"/>
      <c r="FR292" s="36">
        <f t="shared" si="86"/>
        <v>16975303</v>
      </c>
      <c r="GT292" s="15"/>
      <c r="GU292" s="15"/>
      <c r="GV292" s="26"/>
      <c r="GW292" s="14">
        <f t="shared" si="94"/>
        <v>0</v>
      </c>
      <c r="GX292" s="28">
        <f t="shared" si="95"/>
        <v>16975303</v>
      </c>
      <c r="GY292" s="59"/>
      <c r="GZ292" s="36">
        <f t="shared" si="82"/>
        <v>16975303</v>
      </c>
    </row>
    <row r="293" spans="1:208" s="62" customFormat="1" ht="30.2" hidden="1" customHeight="1">
      <c r="A293" s="10" t="s">
        <v>516</v>
      </c>
      <c r="B293" s="16" t="s">
        <v>44</v>
      </c>
      <c r="C293" s="19">
        <v>538</v>
      </c>
      <c r="D293" s="61" t="s">
        <v>128</v>
      </c>
      <c r="E293" s="61" t="s">
        <v>508</v>
      </c>
      <c r="AJ293" s="28">
        <f t="shared" si="87"/>
        <v>0</v>
      </c>
      <c r="AK293" s="13"/>
      <c r="AL293" s="36">
        <f t="shared" si="81"/>
        <v>0</v>
      </c>
      <c r="BO293" s="14">
        <f t="shared" si="88"/>
        <v>0</v>
      </c>
      <c r="BP293" s="28">
        <f t="shared" si="89"/>
        <v>0</v>
      </c>
      <c r="BQ293" s="13"/>
      <c r="BR293" s="36">
        <f t="shared" si="83"/>
        <v>0</v>
      </c>
      <c r="CX293" s="14">
        <f t="shared" si="97"/>
        <v>0</v>
      </c>
      <c r="CY293" s="28">
        <f t="shared" si="96"/>
        <v>0</v>
      </c>
      <c r="CZ293" s="59"/>
      <c r="DA293" s="36">
        <f t="shared" si="84"/>
        <v>0</v>
      </c>
      <c r="EF293" s="14">
        <f t="shared" si="90"/>
        <v>0</v>
      </c>
      <c r="EG293" s="28">
        <f t="shared" si="91"/>
        <v>0</v>
      </c>
      <c r="EH293" s="59"/>
      <c r="EI293" s="36">
        <f t="shared" si="85"/>
        <v>0</v>
      </c>
      <c r="FO293" s="14">
        <f t="shared" si="92"/>
        <v>0</v>
      </c>
      <c r="FP293" s="28">
        <f t="shared" si="93"/>
        <v>0</v>
      </c>
      <c r="FQ293" s="59"/>
      <c r="FR293" s="36">
        <f t="shared" si="86"/>
        <v>0</v>
      </c>
      <c r="GW293" s="14">
        <f t="shared" si="94"/>
        <v>0</v>
      </c>
      <c r="GX293" s="28">
        <f t="shared" si="95"/>
        <v>0</v>
      </c>
      <c r="GY293" s="59"/>
      <c r="GZ293" s="36">
        <f t="shared" si="82"/>
        <v>0</v>
      </c>
    </row>
    <row r="294" spans="1:208" ht="30.2" hidden="1" customHeight="1">
      <c r="A294" s="10" t="s">
        <v>516</v>
      </c>
      <c r="B294" s="16" t="s">
        <v>44</v>
      </c>
      <c r="C294" s="19">
        <v>538</v>
      </c>
      <c r="D294" s="2" t="s">
        <v>129</v>
      </c>
      <c r="E294" s="57" t="s">
        <v>130</v>
      </c>
      <c r="AJ294" s="28">
        <f t="shared" si="87"/>
        <v>0</v>
      </c>
      <c r="AK294" s="13"/>
      <c r="AL294" s="36">
        <f t="shared" si="81"/>
        <v>0</v>
      </c>
      <c r="BN294" s="15"/>
      <c r="BO294" s="14">
        <f t="shared" si="88"/>
        <v>0</v>
      </c>
      <c r="BP294" s="28">
        <f t="shared" si="89"/>
        <v>0</v>
      </c>
      <c r="BQ294" s="13"/>
      <c r="BR294" s="36">
        <f t="shared" si="83"/>
        <v>0</v>
      </c>
      <c r="CV294" s="15"/>
      <c r="CW294" s="15"/>
      <c r="CX294" s="14">
        <f t="shared" si="97"/>
        <v>0</v>
      </c>
      <c r="CY294" s="28">
        <f t="shared" si="96"/>
        <v>0</v>
      </c>
      <c r="CZ294" s="59"/>
      <c r="DA294" s="36">
        <f t="shared" si="84"/>
        <v>0</v>
      </c>
      <c r="ED294" s="15"/>
      <c r="EE294" s="15"/>
      <c r="EF294" s="14">
        <f t="shared" si="90"/>
        <v>0</v>
      </c>
      <c r="EG294" s="28">
        <f t="shared" si="91"/>
        <v>0</v>
      </c>
      <c r="EH294" s="59"/>
      <c r="EI294" s="36">
        <f t="shared" si="85"/>
        <v>0</v>
      </c>
      <c r="FM294" s="15"/>
      <c r="FN294" s="15"/>
      <c r="FO294" s="14">
        <f t="shared" si="92"/>
        <v>0</v>
      </c>
      <c r="FP294" s="28">
        <f t="shared" si="93"/>
        <v>0</v>
      </c>
      <c r="FQ294" s="59"/>
      <c r="FR294" s="36">
        <f t="shared" si="86"/>
        <v>0</v>
      </c>
      <c r="GT294" s="15"/>
      <c r="GU294" s="15"/>
      <c r="GV294" s="26"/>
      <c r="GW294" s="14">
        <f t="shared" si="94"/>
        <v>0</v>
      </c>
      <c r="GX294" s="28">
        <f t="shared" si="95"/>
        <v>0</v>
      </c>
      <c r="GY294" s="59"/>
      <c r="GZ294" s="36">
        <f t="shared" si="82"/>
        <v>0</v>
      </c>
    </row>
    <row r="295" spans="1:208" ht="30.2" hidden="1" customHeight="1">
      <c r="A295" s="10" t="s">
        <v>516</v>
      </c>
      <c r="B295" s="16" t="s">
        <v>44</v>
      </c>
      <c r="C295" s="19">
        <v>538</v>
      </c>
      <c r="D295" s="2" t="s">
        <v>131</v>
      </c>
      <c r="E295" s="57" t="s">
        <v>132</v>
      </c>
      <c r="AJ295" s="28">
        <f t="shared" si="87"/>
        <v>0</v>
      </c>
      <c r="AK295" s="13"/>
      <c r="AL295" s="36">
        <f t="shared" si="81"/>
        <v>0</v>
      </c>
      <c r="BN295" s="15"/>
      <c r="BO295" s="14">
        <f t="shared" si="88"/>
        <v>0</v>
      </c>
      <c r="BP295" s="28">
        <f t="shared" si="89"/>
        <v>0</v>
      </c>
      <c r="BQ295" s="13"/>
      <c r="BR295" s="36">
        <f t="shared" si="83"/>
        <v>0</v>
      </c>
      <c r="CV295" s="15"/>
      <c r="CW295" s="15"/>
      <c r="CX295" s="14">
        <f t="shared" si="97"/>
        <v>0</v>
      </c>
      <c r="CY295" s="28">
        <f t="shared" si="96"/>
        <v>0</v>
      </c>
      <c r="CZ295" s="59"/>
      <c r="DA295" s="36">
        <f t="shared" si="84"/>
        <v>0</v>
      </c>
      <c r="ED295" s="15"/>
      <c r="EE295" s="15"/>
      <c r="EF295" s="14">
        <f t="shared" si="90"/>
        <v>0</v>
      </c>
      <c r="EG295" s="28">
        <f t="shared" si="91"/>
        <v>0</v>
      </c>
      <c r="EH295" s="59"/>
      <c r="EI295" s="36">
        <f t="shared" si="85"/>
        <v>0</v>
      </c>
      <c r="FM295" s="15"/>
      <c r="FN295" s="15"/>
      <c r="FO295" s="14">
        <f t="shared" si="92"/>
        <v>0</v>
      </c>
      <c r="FP295" s="28">
        <f t="shared" si="93"/>
        <v>0</v>
      </c>
      <c r="FQ295" s="59"/>
      <c r="FR295" s="36">
        <f t="shared" si="86"/>
        <v>0</v>
      </c>
      <c r="GT295" s="15"/>
      <c r="GU295" s="15"/>
      <c r="GV295" s="26"/>
      <c r="GW295" s="14">
        <f t="shared" si="94"/>
        <v>0</v>
      </c>
      <c r="GX295" s="28">
        <f t="shared" si="95"/>
        <v>0</v>
      </c>
      <c r="GY295" s="59"/>
      <c r="GZ295" s="36">
        <f t="shared" si="82"/>
        <v>0</v>
      </c>
    </row>
    <row r="296" spans="1:208" ht="30.2" hidden="1" customHeight="1">
      <c r="A296" s="10" t="s">
        <v>516</v>
      </c>
      <c r="B296" s="16" t="s">
        <v>45</v>
      </c>
      <c r="C296" s="19">
        <v>539</v>
      </c>
      <c r="D296" s="2" t="s">
        <v>122</v>
      </c>
      <c r="E296" s="57" t="s">
        <v>123</v>
      </c>
      <c r="AJ296" s="28">
        <f t="shared" si="87"/>
        <v>0</v>
      </c>
      <c r="AK296" s="13"/>
      <c r="AL296" s="36">
        <f t="shared" si="81"/>
        <v>0</v>
      </c>
      <c r="BN296" s="15"/>
      <c r="BO296" s="14">
        <f t="shared" si="88"/>
        <v>0</v>
      </c>
      <c r="BP296" s="28">
        <f t="shared" si="89"/>
        <v>0</v>
      </c>
      <c r="BQ296" s="13"/>
      <c r="BR296" s="36">
        <f t="shared" si="83"/>
        <v>0</v>
      </c>
      <c r="CV296" s="15"/>
      <c r="CW296" s="15"/>
      <c r="CX296" s="14">
        <f t="shared" si="97"/>
        <v>0</v>
      </c>
      <c r="CY296" s="28">
        <f t="shared" si="96"/>
        <v>0</v>
      </c>
      <c r="CZ296" s="59"/>
      <c r="DA296" s="36">
        <f t="shared" si="84"/>
        <v>0</v>
      </c>
      <c r="ED296" s="15"/>
      <c r="EE296" s="15"/>
      <c r="EF296" s="14">
        <f t="shared" si="90"/>
        <v>0</v>
      </c>
      <c r="EG296" s="28">
        <f t="shared" si="91"/>
        <v>0</v>
      </c>
      <c r="EH296" s="59"/>
      <c r="EI296" s="36">
        <f t="shared" si="85"/>
        <v>0</v>
      </c>
      <c r="FM296" s="15"/>
      <c r="FN296" s="15"/>
      <c r="FO296" s="14">
        <f t="shared" si="92"/>
        <v>0</v>
      </c>
      <c r="FP296" s="28">
        <f t="shared" si="93"/>
        <v>0</v>
      </c>
      <c r="FQ296" s="59"/>
      <c r="FR296" s="36">
        <f t="shared" si="86"/>
        <v>0</v>
      </c>
      <c r="GT296" s="15"/>
      <c r="GU296" s="15"/>
      <c r="GV296" s="26"/>
      <c r="GW296" s="14">
        <f t="shared" si="94"/>
        <v>0</v>
      </c>
      <c r="GX296" s="28">
        <f t="shared" si="95"/>
        <v>0</v>
      </c>
      <c r="GY296" s="59"/>
      <c r="GZ296" s="36">
        <f t="shared" si="82"/>
        <v>0</v>
      </c>
    </row>
    <row r="297" spans="1:208" ht="30.2" hidden="1" customHeight="1">
      <c r="A297" s="10" t="s">
        <v>516</v>
      </c>
      <c r="B297" s="16" t="s">
        <v>45</v>
      </c>
      <c r="C297" s="19">
        <v>539</v>
      </c>
      <c r="D297" s="2" t="s">
        <v>122</v>
      </c>
      <c r="E297" s="57" t="s">
        <v>125</v>
      </c>
      <c r="AJ297" s="28">
        <f t="shared" si="87"/>
        <v>0</v>
      </c>
      <c r="AK297" s="13"/>
      <c r="AL297" s="36">
        <f t="shared" si="81"/>
        <v>0</v>
      </c>
      <c r="BN297" s="15"/>
      <c r="BO297" s="14">
        <f t="shared" si="88"/>
        <v>0</v>
      </c>
      <c r="BP297" s="28">
        <f t="shared" si="89"/>
        <v>0</v>
      </c>
      <c r="BQ297" s="13"/>
      <c r="BR297" s="36">
        <f t="shared" si="83"/>
        <v>0</v>
      </c>
      <c r="CV297" s="15"/>
      <c r="CW297" s="15"/>
      <c r="CX297" s="14">
        <f t="shared" si="97"/>
        <v>0</v>
      </c>
      <c r="CY297" s="28">
        <f t="shared" si="96"/>
        <v>0</v>
      </c>
      <c r="CZ297" s="59"/>
      <c r="DA297" s="36">
        <f t="shared" si="84"/>
        <v>0</v>
      </c>
      <c r="ED297" s="15"/>
      <c r="EE297" s="15"/>
      <c r="EF297" s="14">
        <f t="shared" si="90"/>
        <v>0</v>
      </c>
      <c r="EG297" s="28">
        <f t="shared" si="91"/>
        <v>0</v>
      </c>
      <c r="EH297" s="59"/>
      <c r="EI297" s="36">
        <f t="shared" si="85"/>
        <v>0</v>
      </c>
      <c r="FM297" s="15"/>
      <c r="FN297" s="15"/>
      <c r="FO297" s="14">
        <f t="shared" si="92"/>
        <v>0</v>
      </c>
      <c r="FP297" s="28">
        <f t="shared" si="93"/>
        <v>0</v>
      </c>
      <c r="FQ297" s="59"/>
      <c r="FR297" s="36">
        <f t="shared" si="86"/>
        <v>0</v>
      </c>
      <c r="GT297" s="15"/>
      <c r="GU297" s="15"/>
      <c r="GV297" s="26"/>
      <c r="GW297" s="14">
        <f t="shared" si="94"/>
        <v>0</v>
      </c>
      <c r="GX297" s="28">
        <f t="shared" si="95"/>
        <v>0</v>
      </c>
      <c r="GY297" s="59"/>
      <c r="GZ297" s="36">
        <f t="shared" si="82"/>
        <v>0</v>
      </c>
    </row>
    <row r="298" spans="1:208" ht="30.2" hidden="1" customHeight="1">
      <c r="A298" s="10" t="s">
        <v>516</v>
      </c>
      <c r="B298" s="16" t="s">
        <v>45</v>
      </c>
      <c r="C298" s="19">
        <v>539</v>
      </c>
      <c r="D298" s="2" t="s">
        <v>122</v>
      </c>
      <c r="E298" s="57" t="s">
        <v>126</v>
      </c>
      <c r="AJ298" s="28">
        <f t="shared" si="87"/>
        <v>0</v>
      </c>
      <c r="AK298" s="13"/>
      <c r="AL298" s="36">
        <f t="shared" si="81"/>
        <v>0</v>
      </c>
      <c r="BN298" s="15"/>
      <c r="BO298" s="14">
        <f t="shared" si="88"/>
        <v>0</v>
      </c>
      <c r="BP298" s="28">
        <f t="shared" si="89"/>
        <v>0</v>
      </c>
      <c r="BQ298" s="13"/>
      <c r="BR298" s="36">
        <f t="shared" si="83"/>
        <v>0</v>
      </c>
      <c r="CV298" s="15"/>
      <c r="CW298" s="15"/>
      <c r="CX298" s="14">
        <f t="shared" si="97"/>
        <v>0</v>
      </c>
      <c r="CY298" s="28">
        <f t="shared" si="96"/>
        <v>0</v>
      </c>
      <c r="CZ298" s="59"/>
      <c r="DA298" s="36">
        <f t="shared" si="84"/>
        <v>0</v>
      </c>
      <c r="ED298" s="15"/>
      <c r="EE298" s="15"/>
      <c r="EF298" s="14">
        <f t="shared" si="90"/>
        <v>0</v>
      </c>
      <c r="EG298" s="28">
        <f t="shared" si="91"/>
        <v>0</v>
      </c>
      <c r="EH298" s="59"/>
      <c r="EI298" s="36">
        <f t="shared" si="85"/>
        <v>0</v>
      </c>
      <c r="FM298" s="15"/>
      <c r="FN298" s="15"/>
      <c r="FO298" s="14">
        <f t="shared" si="92"/>
        <v>0</v>
      </c>
      <c r="FP298" s="28">
        <f t="shared" si="93"/>
        <v>0</v>
      </c>
      <c r="FQ298" s="59"/>
      <c r="FR298" s="36">
        <f t="shared" si="86"/>
        <v>0</v>
      </c>
      <c r="GT298" s="15"/>
      <c r="GU298" s="15"/>
      <c r="GV298" s="26"/>
      <c r="GW298" s="14">
        <f t="shared" si="94"/>
        <v>0</v>
      </c>
      <c r="GX298" s="28">
        <f t="shared" si="95"/>
        <v>0</v>
      </c>
      <c r="GY298" s="59"/>
      <c r="GZ298" s="36">
        <f t="shared" si="82"/>
        <v>0</v>
      </c>
    </row>
    <row r="299" spans="1:208" ht="30.2" hidden="1" customHeight="1">
      <c r="A299" s="10" t="s">
        <v>516</v>
      </c>
      <c r="B299" s="16" t="s">
        <v>45</v>
      </c>
      <c r="C299" s="19">
        <v>539</v>
      </c>
      <c r="D299" s="2" t="s">
        <v>4</v>
      </c>
      <c r="E299" s="57" t="s">
        <v>127</v>
      </c>
      <c r="AJ299" s="28">
        <f t="shared" si="87"/>
        <v>0</v>
      </c>
      <c r="AK299" s="13"/>
      <c r="AL299" s="36">
        <f t="shared" si="81"/>
        <v>0</v>
      </c>
      <c r="BN299" s="15"/>
      <c r="BO299" s="14">
        <f t="shared" si="88"/>
        <v>0</v>
      </c>
      <c r="BP299" s="28">
        <f t="shared" si="89"/>
        <v>0</v>
      </c>
      <c r="BQ299" s="13"/>
      <c r="BR299" s="36">
        <f t="shared" si="83"/>
        <v>0</v>
      </c>
      <c r="CV299" s="15"/>
      <c r="CW299" s="15"/>
      <c r="CX299" s="14">
        <f t="shared" si="97"/>
        <v>0</v>
      </c>
      <c r="CY299" s="28">
        <f t="shared" si="96"/>
        <v>0</v>
      </c>
      <c r="CZ299" s="59"/>
      <c r="DA299" s="36">
        <f t="shared" si="84"/>
        <v>0</v>
      </c>
      <c r="ED299" s="15"/>
      <c r="EE299" s="15"/>
      <c r="EF299" s="14">
        <f t="shared" si="90"/>
        <v>0</v>
      </c>
      <c r="EG299" s="28">
        <f t="shared" si="91"/>
        <v>0</v>
      </c>
      <c r="EH299" s="59"/>
      <c r="EI299" s="36">
        <f t="shared" si="85"/>
        <v>0</v>
      </c>
      <c r="FM299" s="15"/>
      <c r="FN299" s="15"/>
      <c r="FO299" s="14">
        <f t="shared" si="92"/>
        <v>0</v>
      </c>
      <c r="FP299" s="28">
        <f t="shared" si="93"/>
        <v>0</v>
      </c>
      <c r="FQ299" s="59"/>
      <c r="FR299" s="36">
        <f t="shared" si="86"/>
        <v>0</v>
      </c>
      <c r="GT299" s="15"/>
      <c r="GU299" s="15"/>
      <c r="GV299" s="26"/>
      <c r="GW299" s="14">
        <f t="shared" si="94"/>
        <v>0</v>
      </c>
      <c r="GX299" s="28">
        <f t="shared" si="95"/>
        <v>0</v>
      </c>
      <c r="GY299" s="59"/>
      <c r="GZ299" s="36">
        <f t="shared" si="82"/>
        <v>0</v>
      </c>
    </row>
    <row r="300" spans="1:208" ht="30.2" hidden="1" customHeight="1">
      <c r="A300" s="10" t="s">
        <v>516</v>
      </c>
      <c r="B300" s="16" t="s">
        <v>45</v>
      </c>
      <c r="C300" s="19">
        <v>539</v>
      </c>
      <c r="D300" s="2" t="s">
        <v>128</v>
      </c>
      <c r="E300" s="57" t="s">
        <v>505</v>
      </c>
      <c r="F300" s="3">
        <v>10400000</v>
      </c>
      <c r="Q300" s="3">
        <v>14777</v>
      </c>
      <c r="AG300" s="3">
        <v>14777</v>
      </c>
      <c r="AJ300" s="28">
        <f t="shared" si="87"/>
        <v>10429554</v>
      </c>
      <c r="AK300" s="13">
        <v>10429554</v>
      </c>
      <c r="AL300" s="36">
        <f t="shared" si="81"/>
        <v>0</v>
      </c>
      <c r="BN300" s="15"/>
      <c r="BO300" s="14">
        <f t="shared" si="88"/>
        <v>0</v>
      </c>
      <c r="BP300" s="28">
        <f t="shared" si="89"/>
        <v>10429554</v>
      </c>
      <c r="BQ300" s="13">
        <v>10429554</v>
      </c>
      <c r="BR300" s="36">
        <f t="shared" si="83"/>
        <v>0</v>
      </c>
      <c r="BT300" s="3">
        <v>91041</v>
      </c>
      <c r="CV300" s="15">
        <v>5660000</v>
      </c>
      <c r="CW300" s="15"/>
      <c r="CX300" s="14">
        <f t="shared" si="97"/>
        <v>5751041</v>
      </c>
      <c r="CY300" s="28">
        <f t="shared" si="96"/>
        <v>16180595</v>
      </c>
      <c r="CZ300" s="59">
        <v>16180595</v>
      </c>
      <c r="DA300" s="36">
        <f t="shared" si="84"/>
        <v>0</v>
      </c>
      <c r="ED300" s="15"/>
      <c r="EE300" s="15"/>
      <c r="EF300" s="14">
        <f t="shared" si="90"/>
        <v>0</v>
      </c>
      <c r="EG300" s="28">
        <f t="shared" si="91"/>
        <v>16180595</v>
      </c>
      <c r="EH300" s="59"/>
      <c r="EI300" s="36">
        <f t="shared" si="85"/>
        <v>16180595</v>
      </c>
      <c r="FM300" s="15"/>
      <c r="FN300" s="15"/>
      <c r="FO300" s="14">
        <f t="shared" si="92"/>
        <v>0</v>
      </c>
      <c r="FP300" s="28">
        <f t="shared" si="93"/>
        <v>16180595</v>
      </c>
      <c r="FQ300" s="59"/>
      <c r="FR300" s="36">
        <f t="shared" si="86"/>
        <v>16180595</v>
      </c>
      <c r="GT300" s="15"/>
      <c r="GU300" s="15"/>
      <c r="GV300" s="26"/>
      <c r="GW300" s="14">
        <f t="shared" si="94"/>
        <v>0</v>
      </c>
      <c r="GX300" s="28">
        <f t="shared" si="95"/>
        <v>16180595</v>
      </c>
      <c r="GY300" s="59"/>
      <c r="GZ300" s="36">
        <f t="shared" si="82"/>
        <v>16180595</v>
      </c>
    </row>
    <row r="301" spans="1:208" s="62" customFormat="1" ht="30.2" hidden="1" customHeight="1">
      <c r="A301" s="10" t="s">
        <v>516</v>
      </c>
      <c r="B301" s="16" t="s">
        <v>45</v>
      </c>
      <c r="C301" s="19">
        <v>539</v>
      </c>
      <c r="D301" s="61" t="s">
        <v>128</v>
      </c>
      <c r="E301" s="61" t="s">
        <v>508</v>
      </c>
      <c r="AJ301" s="28">
        <f t="shared" si="87"/>
        <v>0</v>
      </c>
      <c r="AK301" s="13"/>
      <c r="AL301" s="36">
        <f t="shared" si="81"/>
        <v>0</v>
      </c>
      <c r="BO301" s="14">
        <f t="shared" si="88"/>
        <v>0</v>
      </c>
      <c r="BP301" s="28">
        <f t="shared" si="89"/>
        <v>0</v>
      </c>
      <c r="BQ301" s="13"/>
      <c r="BR301" s="36">
        <f t="shared" si="83"/>
        <v>0</v>
      </c>
      <c r="CX301" s="14">
        <f t="shared" si="97"/>
        <v>0</v>
      </c>
      <c r="CY301" s="28">
        <f t="shared" si="96"/>
        <v>0</v>
      </c>
      <c r="CZ301" s="59"/>
      <c r="DA301" s="36">
        <f t="shared" si="84"/>
        <v>0</v>
      </c>
      <c r="EF301" s="14">
        <f t="shared" si="90"/>
        <v>0</v>
      </c>
      <c r="EG301" s="28">
        <f t="shared" si="91"/>
        <v>0</v>
      </c>
      <c r="EH301" s="59"/>
      <c r="EI301" s="36">
        <f t="shared" si="85"/>
        <v>0</v>
      </c>
      <c r="FO301" s="14">
        <f t="shared" si="92"/>
        <v>0</v>
      </c>
      <c r="FP301" s="28">
        <f t="shared" si="93"/>
        <v>0</v>
      </c>
      <c r="FQ301" s="59"/>
      <c r="FR301" s="36">
        <f t="shared" si="86"/>
        <v>0</v>
      </c>
      <c r="GW301" s="14">
        <f t="shared" si="94"/>
        <v>0</v>
      </c>
      <c r="GX301" s="28">
        <f t="shared" si="95"/>
        <v>0</v>
      </c>
      <c r="GY301" s="59"/>
      <c r="GZ301" s="36">
        <f t="shared" si="82"/>
        <v>0</v>
      </c>
    </row>
    <row r="302" spans="1:208" ht="30.2" hidden="1" customHeight="1">
      <c r="A302" s="10" t="s">
        <v>516</v>
      </c>
      <c r="B302" s="16" t="s">
        <v>45</v>
      </c>
      <c r="C302" s="19">
        <v>539</v>
      </c>
      <c r="D302" s="2" t="s">
        <v>129</v>
      </c>
      <c r="E302" s="57" t="s">
        <v>130</v>
      </c>
      <c r="AJ302" s="28">
        <f t="shared" si="87"/>
        <v>0</v>
      </c>
      <c r="AK302" s="13"/>
      <c r="AL302" s="36">
        <f t="shared" si="81"/>
        <v>0</v>
      </c>
      <c r="BN302" s="15"/>
      <c r="BO302" s="14">
        <f t="shared" si="88"/>
        <v>0</v>
      </c>
      <c r="BP302" s="28">
        <f t="shared" si="89"/>
        <v>0</v>
      </c>
      <c r="BQ302" s="13"/>
      <c r="BR302" s="36">
        <f t="shared" si="83"/>
        <v>0</v>
      </c>
      <c r="CV302" s="15"/>
      <c r="CW302" s="15"/>
      <c r="CX302" s="14">
        <f t="shared" si="97"/>
        <v>0</v>
      </c>
      <c r="CY302" s="28">
        <f t="shared" si="96"/>
        <v>0</v>
      </c>
      <c r="CZ302" s="59"/>
      <c r="DA302" s="36">
        <f t="shared" si="84"/>
        <v>0</v>
      </c>
      <c r="ED302" s="15"/>
      <c r="EE302" s="15"/>
      <c r="EF302" s="14">
        <f t="shared" si="90"/>
        <v>0</v>
      </c>
      <c r="EG302" s="28">
        <f t="shared" si="91"/>
        <v>0</v>
      </c>
      <c r="EH302" s="59"/>
      <c r="EI302" s="36">
        <f t="shared" si="85"/>
        <v>0</v>
      </c>
      <c r="FM302" s="15"/>
      <c r="FN302" s="15"/>
      <c r="FO302" s="14">
        <f t="shared" si="92"/>
        <v>0</v>
      </c>
      <c r="FP302" s="28">
        <f t="shared" si="93"/>
        <v>0</v>
      </c>
      <c r="FQ302" s="59"/>
      <c r="FR302" s="36">
        <f t="shared" si="86"/>
        <v>0</v>
      </c>
      <c r="GT302" s="15"/>
      <c r="GU302" s="15"/>
      <c r="GV302" s="26"/>
      <c r="GW302" s="14">
        <f t="shared" si="94"/>
        <v>0</v>
      </c>
      <c r="GX302" s="28">
        <f t="shared" si="95"/>
        <v>0</v>
      </c>
      <c r="GY302" s="59"/>
      <c r="GZ302" s="36">
        <f t="shared" si="82"/>
        <v>0</v>
      </c>
    </row>
    <row r="303" spans="1:208" ht="30.2" hidden="1" customHeight="1">
      <c r="A303" s="10" t="s">
        <v>516</v>
      </c>
      <c r="B303" s="16" t="s">
        <v>45</v>
      </c>
      <c r="C303" s="19">
        <v>539</v>
      </c>
      <c r="D303" s="2" t="s">
        <v>131</v>
      </c>
      <c r="E303" s="57" t="s">
        <v>132</v>
      </c>
      <c r="AJ303" s="28">
        <f t="shared" si="87"/>
        <v>0</v>
      </c>
      <c r="AK303" s="13"/>
      <c r="AL303" s="36">
        <f t="shared" si="81"/>
        <v>0</v>
      </c>
      <c r="BN303" s="15"/>
      <c r="BO303" s="14">
        <f t="shared" si="88"/>
        <v>0</v>
      </c>
      <c r="BP303" s="28">
        <f t="shared" si="89"/>
        <v>0</v>
      </c>
      <c r="BQ303" s="13"/>
      <c r="BR303" s="36">
        <f t="shared" si="83"/>
        <v>0</v>
      </c>
      <c r="CV303" s="15"/>
      <c r="CW303" s="15"/>
      <c r="CX303" s="14">
        <f t="shared" si="97"/>
        <v>0</v>
      </c>
      <c r="CY303" s="28">
        <f t="shared" si="96"/>
        <v>0</v>
      </c>
      <c r="CZ303" s="59"/>
      <c r="DA303" s="36">
        <f t="shared" si="84"/>
        <v>0</v>
      </c>
      <c r="ED303" s="15"/>
      <c r="EE303" s="15"/>
      <c r="EF303" s="14">
        <f t="shared" si="90"/>
        <v>0</v>
      </c>
      <c r="EG303" s="28">
        <f t="shared" si="91"/>
        <v>0</v>
      </c>
      <c r="EH303" s="59"/>
      <c r="EI303" s="36">
        <f t="shared" si="85"/>
        <v>0</v>
      </c>
      <c r="FM303" s="15"/>
      <c r="FN303" s="15"/>
      <c r="FO303" s="14">
        <f t="shared" si="92"/>
        <v>0</v>
      </c>
      <c r="FP303" s="28">
        <f t="shared" si="93"/>
        <v>0</v>
      </c>
      <c r="FQ303" s="59"/>
      <c r="FR303" s="36">
        <f t="shared" si="86"/>
        <v>0</v>
      </c>
      <c r="GT303" s="15"/>
      <c r="GU303" s="15"/>
      <c r="GV303" s="26"/>
      <c r="GW303" s="14">
        <f t="shared" si="94"/>
        <v>0</v>
      </c>
      <c r="GX303" s="28">
        <f t="shared" si="95"/>
        <v>0</v>
      </c>
      <c r="GY303" s="59"/>
      <c r="GZ303" s="36">
        <f t="shared" si="82"/>
        <v>0</v>
      </c>
    </row>
    <row r="304" spans="1:208" ht="30.2" hidden="1" customHeight="1">
      <c r="A304" s="10" t="s">
        <v>516</v>
      </c>
      <c r="B304" s="16" t="s">
        <v>46</v>
      </c>
      <c r="C304" s="19">
        <v>540</v>
      </c>
      <c r="D304" s="2" t="s">
        <v>122</v>
      </c>
      <c r="E304" s="57" t="s">
        <v>123</v>
      </c>
      <c r="AJ304" s="28">
        <f t="shared" si="87"/>
        <v>0</v>
      </c>
      <c r="AK304" s="13"/>
      <c r="AL304" s="36">
        <f t="shared" si="81"/>
        <v>0</v>
      </c>
      <c r="BN304" s="15"/>
      <c r="BO304" s="14">
        <f t="shared" si="88"/>
        <v>0</v>
      </c>
      <c r="BP304" s="28">
        <f t="shared" si="89"/>
        <v>0</v>
      </c>
      <c r="BQ304" s="13"/>
      <c r="BR304" s="36">
        <f t="shared" si="83"/>
        <v>0</v>
      </c>
      <c r="CV304" s="15"/>
      <c r="CW304" s="15"/>
      <c r="CX304" s="14">
        <f t="shared" si="97"/>
        <v>0</v>
      </c>
      <c r="CY304" s="28">
        <f t="shared" si="96"/>
        <v>0</v>
      </c>
      <c r="CZ304" s="59"/>
      <c r="DA304" s="36">
        <f t="shared" si="84"/>
        <v>0</v>
      </c>
      <c r="ED304" s="15"/>
      <c r="EE304" s="15"/>
      <c r="EF304" s="14">
        <f t="shared" si="90"/>
        <v>0</v>
      </c>
      <c r="EG304" s="28">
        <f t="shared" si="91"/>
        <v>0</v>
      </c>
      <c r="EH304" s="59"/>
      <c r="EI304" s="36">
        <f t="shared" si="85"/>
        <v>0</v>
      </c>
      <c r="FM304" s="15"/>
      <c r="FN304" s="15"/>
      <c r="FO304" s="14">
        <f t="shared" si="92"/>
        <v>0</v>
      </c>
      <c r="FP304" s="28">
        <f t="shared" si="93"/>
        <v>0</v>
      </c>
      <c r="FQ304" s="59"/>
      <c r="FR304" s="36">
        <f t="shared" si="86"/>
        <v>0</v>
      </c>
      <c r="GT304" s="15"/>
      <c r="GU304" s="15"/>
      <c r="GV304" s="26"/>
      <c r="GW304" s="14">
        <f t="shared" si="94"/>
        <v>0</v>
      </c>
      <c r="GX304" s="28">
        <f t="shared" si="95"/>
        <v>0</v>
      </c>
      <c r="GY304" s="59"/>
      <c r="GZ304" s="36">
        <f t="shared" si="82"/>
        <v>0</v>
      </c>
    </row>
    <row r="305" spans="1:208" ht="30.2" hidden="1" customHeight="1">
      <c r="A305" s="10" t="s">
        <v>516</v>
      </c>
      <c r="B305" s="16" t="s">
        <v>46</v>
      </c>
      <c r="C305" s="19">
        <v>540</v>
      </c>
      <c r="D305" s="2" t="s">
        <v>122</v>
      </c>
      <c r="E305" s="57" t="s">
        <v>125</v>
      </c>
      <c r="AJ305" s="28">
        <f t="shared" si="87"/>
        <v>0</v>
      </c>
      <c r="AK305" s="13"/>
      <c r="AL305" s="36">
        <f t="shared" si="81"/>
        <v>0</v>
      </c>
      <c r="BN305" s="15"/>
      <c r="BO305" s="14">
        <f t="shared" si="88"/>
        <v>0</v>
      </c>
      <c r="BP305" s="28">
        <f t="shared" si="89"/>
        <v>0</v>
      </c>
      <c r="BQ305" s="13"/>
      <c r="BR305" s="36">
        <f t="shared" si="83"/>
        <v>0</v>
      </c>
      <c r="CV305" s="15"/>
      <c r="CW305" s="15"/>
      <c r="CX305" s="14">
        <f t="shared" si="97"/>
        <v>0</v>
      </c>
      <c r="CY305" s="28">
        <f t="shared" si="96"/>
        <v>0</v>
      </c>
      <c r="CZ305" s="59"/>
      <c r="DA305" s="36">
        <f t="shared" si="84"/>
        <v>0</v>
      </c>
      <c r="ED305" s="15"/>
      <c r="EE305" s="15"/>
      <c r="EF305" s="14">
        <f t="shared" si="90"/>
        <v>0</v>
      </c>
      <c r="EG305" s="28">
        <f t="shared" si="91"/>
        <v>0</v>
      </c>
      <c r="EH305" s="59"/>
      <c r="EI305" s="36">
        <f t="shared" si="85"/>
        <v>0</v>
      </c>
      <c r="FM305" s="15"/>
      <c r="FN305" s="15"/>
      <c r="FO305" s="14">
        <f t="shared" si="92"/>
        <v>0</v>
      </c>
      <c r="FP305" s="28">
        <f t="shared" si="93"/>
        <v>0</v>
      </c>
      <c r="FQ305" s="59"/>
      <c r="FR305" s="36">
        <f t="shared" si="86"/>
        <v>0</v>
      </c>
      <c r="GT305" s="15"/>
      <c r="GU305" s="15"/>
      <c r="GV305" s="26"/>
      <c r="GW305" s="14">
        <f t="shared" si="94"/>
        <v>0</v>
      </c>
      <c r="GX305" s="28">
        <f t="shared" si="95"/>
        <v>0</v>
      </c>
      <c r="GY305" s="59"/>
      <c r="GZ305" s="36">
        <f t="shared" si="82"/>
        <v>0</v>
      </c>
    </row>
    <row r="306" spans="1:208" ht="30.2" hidden="1" customHeight="1">
      <c r="A306" s="10" t="s">
        <v>516</v>
      </c>
      <c r="B306" s="16" t="s">
        <v>46</v>
      </c>
      <c r="C306" s="19">
        <v>540</v>
      </c>
      <c r="D306" s="2" t="s">
        <v>122</v>
      </c>
      <c r="E306" s="57" t="s">
        <v>126</v>
      </c>
      <c r="AJ306" s="28">
        <f t="shared" si="87"/>
        <v>0</v>
      </c>
      <c r="AK306" s="13"/>
      <c r="AL306" s="36">
        <f t="shared" si="81"/>
        <v>0</v>
      </c>
      <c r="BN306" s="15"/>
      <c r="BO306" s="14">
        <f t="shared" si="88"/>
        <v>0</v>
      </c>
      <c r="BP306" s="28">
        <f t="shared" si="89"/>
        <v>0</v>
      </c>
      <c r="BQ306" s="13"/>
      <c r="BR306" s="36">
        <f t="shared" si="83"/>
        <v>0</v>
      </c>
      <c r="CV306" s="15"/>
      <c r="CW306" s="15"/>
      <c r="CX306" s="14">
        <f t="shared" si="97"/>
        <v>0</v>
      </c>
      <c r="CY306" s="28">
        <f t="shared" si="96"/>
        <v>0</v>
      </c>
      <c r="CZ306" s="59"/>
      <c r="DA306" s="36">
        <f t="shared" si="84"/>
        <v>0</v>
      </c>
      <c r="ED306" s="15"/>
      <c r="EE306" s="15"/>
      <c r="EF306" s="14">
        <f t="shared" si="90"/>
        <v>0</v>
      </c>
      <c r="EG306" s="28">
        <f t="shared" si="91"/>
        <v>0</v>
      </c>
      <c r="EH306" s="59"/>
      <c r="EI306" s="36">
        <f t="shared" si="85"/>
        <v>0</v>
      </c>
      <c r="FM306" s="15"/>
      <c r="FN306" s="15"/>
      <c r="FO306" s="14">
        <f t="shared" si="92"/>
        <v>0</v>
      </c>
      <c r="FP306" s="28">
        <f t="shared" si="93"/>
        <v>0</v>
      </c>
      <c r="FQ306" s="59"/>
      <c r="FR306" s="36">
        <f t="shared" si="86"/>
        <v>0</v>
      </c>
      <c r="GT306" s="15"/>
      <c r="GU306" s="15"/>
      <c r="GV306" s="26"/>
      <c r="GW306" s="14">
        <f t="shared" si="94"/>
        <v>0</v>
      </c>
      <c r="GX306" s="28">
        <f t="shared" si="95"/>
        <v>0</v>
      </c>
      <c r="GY306" s="59"/>
      <c r="GZ306" s="36">
        <f t="shared" si="82"/>
        <v>0</v>
      </c>
    </row>
    <row r="307" spans="1:208" ht="30.2" hidden="1" customHeight="1">
      <c r="A307" s="10" t="s">
        <v>516</v>
      </c>
      <c r="B307" s="16" t="s">
        <v>46</v>
      </c>
      <c r="C307" s="19">
        <v>540</v>
      </c>
      <c r="D307" s="2" t="s">
        <v>4</v>
      </c>
      <c r="E307" s="57" t="s">
        <v>127</v>
      </c>
      <c r="AJ307" s="28">
        <f t="shared" si="87"/>
        <v>0</v>
      </c>
      <c r="AK307" s="13"/>
      <c r="AL307" s="36">
        <f t="shared" si="81"/>
        <v>0</v>
      </c>
      <c r="BN307" s="15"/>
      <c r="BO307" s="14">
        <f t="shared" si="88"/>
        <v>0</v>
      </c>
      <c r="BP307" s="28">
        <f t="shared" si="89"/>
        <v>0</v>
      </c>
      <c r="BQ307" s="13"/>
      <c r="BR307" s="36">
        <f t="shared" si="83"/>
        <v>0</v>
      </c>
      <c r="CV307" s="15"/>
      <c r="CW307" s="15"/>
      <c r="CX307" s="14">
        <f t="shared" si="97"/>
        <v>0</v>
      </c>
      <c r="CY307" s="28">
        <f t="shared" si="96"/>
        <v>0</v>
      </c>
      <c r="CZ307" s="59"/>
      <c r="DA307" s="36">
        <f t="shared" si="84"/>
        <v>0</v>
      </c>
      <c r="ED307" s="15"/>
      <c r="EE307" s="15"/>
      <c r="EF307" s="14">
        <f t="shared" si="90"/>
        <v>0</v>
      </c>
      <c r="EG307" s="28">
        <f t="shared" si="91"/>
        <v>0</v>
      </c>
      <c r="EH307" s="59"/>
      <c r="EI307" s="36">
        <f t="shared" si="85"/>
        <v>0</v>
      </c>
      <c r="FM307" s="15"/>
      <c r="FN307" s="15"/>
      <c r="FO307" s="14">
        <f t="shared" si="92"/>
        <v>0</v>
      </c>
      <c r="FP307" s="28">
        <f t="shared" si="93"/>
        <v>0</v>
      </c>
      <c r="FQ307" s="59"/>
      <c r="FR307" s="36">
        <f t="shared" si="86"/>
        <v>0</v>
      </c>
      <c r="GT307" s="15"/>
      <c r="GU307" s="15"/>
      <c r="GV307" s="26"/>
      <c r="GW307" s="14">
        <f t="shared" si="94"/>
        <v>0</v>
      </c>
      <c r="GX307" s="28">
        <f t="shared" si="95"/>
        <v>0</v>
      </c>
      <c r="GY307" s="59"/>
      <c r="GZ307" s="36">
        <f t="shared" si="82"/>
        <v>0</v>
      </c>
    </row>
    <row r="308" spans="1:208" ht="30.2" hidden="1" customHeight="1">
      <c r="A308" s="10" t="s">
        <v>516</v>
      </c>
      <c r="B308" s="16" t="s">
        <v>46</v>
      </c>
      <c r="C308" s="19">
        <v>540</v>
      </c>
      <c r="D308" s="2" t="s">
        <v>128</v>
      </c>
      <c r="E308" s="57" t="s">
        <v>505</v>
      </c>
      <c r="F308" s="3">
        <v>12815000</v>
      </c>
      <c r="Q308" s="3">
        <v>14777</v>
      </c>
      <c r="AG308" s="3">
        <v>14777</v>
      </c>
      <c r="AJ308" s="28">
        <f t="shared" si="87"/>
        <v>12844554</v>
      </c>
      <c r="AK308" s="13">
        <v>12844554</v>
      </c>
      <c r="AL308" s="36">
        <f t="shared" si="81"/>
        <v>0</v>
      </c>
      <c r="BN308" s="15"/>
      <c r="BO308" s="14">
        <f t="shared" si="88"/>
        <v>0</v>
      </c>
      <c r="BP308" s="28">
        <f t="shared" si="89"/>
        <v>12844554</v>
      </c>
      <c r="BQ308" s="13">
        <v>12844554</v>
      </c>
      <c r="BR308" s="36">
        <f t="shared" si="83"/>
        <v>0</v>
      </c>
      <c r="BT308" s="3">
        <v>76050</v>
      </c>
      <c r="CE308" s="3">
        <v>306699</v>
      </c>
      <c r="CV308" s="15">
        <v>5669000</v>
      </c>
      <c r="CW308" s="15"/>
      <c r="CX308" s="14">
        <f t="shared" si="97"/>
        <v>6051749</v>
      </c>
      <c r="CY308" s="28">
        <f t="shared" si="96"/>
        <v>18896303</v>
      </c>
      <c r="CZ308" s="59">
        <v>18896303</v>
      </c>
      <c r="DA308" s="36">
        <f t="shared" si="84"/>
        <v>0</v>
      </c>
      <c r="ED308" s="15"/>
      <c r="EE308" s="15"/>
      <c r="EF308" s="14">
        <f t="shared" si="90"/>
        <v>0</v>
      </c>
      <c r="EG308" s="28">
        <f t="shared" si="91"/>
        <v>18896303</v>
      </c>
      <c r="EH308" s="59"/>
      <c r="EI308" s="36">
        <f t="shared" si="85"/>
        <v>18896303</v>
      </c>
      <c r="FM308" s="15"/>
      <c r="FN308" s="15"/>
      <c r="FO308" s="14">
        <f t="shared" si="92"/>
        <v>0</v>
      </c>
      <c r="FP308" s="28">
        <f t="shared" si="93"/>
        <v>18896303</v>
      </c>
      <c r="FQ308" s="59"/>
      <c r="FR308" s="36">
        <f t="shared" si="86"/>
        <v>18896303</v>
      </c>
      <c r="GT308" s="15"/>
      <c r="GU308" s="15"/>
      <c r="GV308" s="26"/>
      <c r="GW308" s="14">
        <f t="shared" si="94"/>
        <v>0</v>
      </c>
      <c r="GX308" s="28">
        <f t="shared" si="95"/>
        <v>18896303</v>
      </c>
      <c r="GY308" s="59"/>
      <c r="GZ308" s="36">
        <f t="shared" si="82"/>
        <v>18896303</v>
      </c>
    </row>
    <row r="309" spans="1:208" s="62" customFormat="1" ht="30.2" hidden="1" customHeight="1">
      <c r="A309" s="10" t="s">
        <v>516</v>
      </c>
      <c r="B309" s="16" t="s">
        <v>46</v>
      </c>
      <c r="C309" s="19">
        <v>540</v>
      </c>
      <c r="D309" s="61" t="s">
        <v>128</v>
      </c>
      <c r="E309" s="61" t="s">
        <v>508</v>
      </c>
      <c r="AJ309" s="28">
        <f t="shared" si="87"/>
        <v>0</v>
      </c>
      <c r="AK309" s="13"/>
      <c r="AL309" s="36">
        <f t="shared" si="81"/>
        <v>0</v>
      </c>
      <c r="BO309" s="14">
        <f t="shared" si="88"/>
        <v>0</v>
      </c>
      <c r="BP309" s="28">
        <f t="shared" si="89"/>
        <v>0</v>
      </c>
      <c r="BQ309" s="13"/>
      <c r="BR309" s="36">
        <f t="shared" si="83"/>
        <v>0</v>
      </c>
      <c r="CX309" s="14">
        <f t="shared" si="97"/>
        <v>0</v>
      </c>
      <c r="CY309" s="28">
        <f t="shared" si="96"/>
        <v>0</v>
      </c>
      <c r="CZ309" s="59"/>
      <c r="DA309" s="36">
        <f t="shared" si="84"/>
        <v>0</v>
      </c>
      <c r="EF309" s="14">
        <f t="shared" si="90"/>
        <v>0</v>
      </c>
      <c r="EG309" s="28">
        <f t="shared" si="91"/>
        <v>0</v>
      </c>
      <c r="EH309" s="59"/>
      <c r="EI309" s="36">
        <f t="shared" si="85"/>
        <v>0</v>
      </c>
      <c r="FO309" s="14">
        <f t="shared" si="92"/>
        <v>0</v>
      </c>
      <c r="FP309" s="28">
        <f t="shared" si="93"/>
        <v>0</v>
      </c>
      <c r="FQ309" s="59"/>
      <c r="FR309" s="36">
        <f t="shared" si="86"/>
        <v>0</v>
      </c>
      <c r="GW309" s="14">
        <f t="shared" si="94"/>
        <v>0</v>
      </c>
      <c r="GX309" s="28">
        <f t="shared" si="95"/>
        <v>0</v>
      </c>
      <c r="GY309" s="59"/>
      <c r="GZ309" s="36">
        <f t="shared" si="82"/>
        <v>0</v>
      </c>
    </row>
    <row r="310" spans="1:208" ht="30.2" hidden="1" customHeight="1">
      <c r="A310" s="10" t="s">
        <v>516</v>
      </c>
      <c r="B310" s="16" t="s">
        <v>46</v>
      </c>
      <c r="C310" s="19">
        <v>540</v>
      </c>
      <c r="D310" s="2" t="s">
        <v>129</v>
      </c>
      <c r="E310" s="57" t="s">
        <v>130</v>
      </c>
      <c r="AJ310" s="28">
        <f t="shared" si="87"/>
        <v>0</v>
      </c>
      <c r="AK310" s="13"/>
      <c r="AL310" s="36">
        <f t="shared" si="81"/>
        <v>0</v>
      </c>
      <c r="BN310" s="15"/>
      <c r="BO310" s="14">
        <f t="shared" si="88"/>
        <v>0</v>
      </c>
      <c r="BP310" s="28">
        <f t="shared" si="89"/>
        <v>0</v>
      </c>
      <c r="BQ310" s="13"/>
      <c r="BR310" s="36">
        <f t="shared" si="83"/>
        <v>0</v>
      </c>
      <c r="CV310" s="15"/>
      <c r="CW310" s="15"/>
      <c r="CX310" s="14">
        <f t="shared" si="97"/>
        <v>0</v>
      </c>
      <c r="CY310" s="28">
        <f t="shared" si="96"/>
        <v>0</v>
      </c>
      <c r="CZ310" s="59"/>
      <c r="DA310" s="36">
        <f t="shared" si="84"/>
        <v>0</v>
      </c>
      <c r="ED310" s="15"/>
      <c r="EE310" s="15"/>
      <c r="EF310" s="14">
        <f t="shared" si="90"/>
        <v>0</v>
      </c>
      <c r="EG310" s="28">
        <f t="shared" si="91"/>
        <v>0</v>
      </c>
      <c r="EH310" s="59"/>
      <c r="EI310" s="36">
        <f t="shared" si="85"/>
        <v>0</v>
      </c>
      <c r="FM310" s="15"/>
      <c r="FN310" s="15"/>
      <c r="FO310" s="14">
        <f t="shared" si="92"/>
        <v>0</v>
      </c>
      <c r="FP310" s="28">
        <f t="shared" si="93"/>
        <v>0</v>
      </c>
      <c r="FQ310" s="59"/>
      <c r="FR310" s="36">
        <f t="shared" si="86"/>
        <v>0</v>
      </c>
      <c r="GT310" s="15"/>
      <c r="GU310" s="15"/>
      <c r="GV310" s="26"/>
      <c r="GW310" s="14">
        <f t="shared" si="94"/>
        <v>0</v>
      </c>
      <c r="GX310" s="28">
        <f t="shared" si="95"/>
        <v>0</v>
      </c>
      <c r="GY310" s="59"/>
      <c r="GZ310" s="36">
        <f t="shared" si="82"/>
        <v>0</v>
      </c>
    </row>
    <row r="311" spans="1:208" ht="30.2" hidden="1" customHeight="1">
      <c r="A311" s="10" t="s">
        <v>516</v>
      </c>
      <c r="B311" s="16" t="s">
        <v>46</v>
      </c>
      <c r="C311" s="19">
        <v>540</v>
      </c>
      <c r="D311" s="2" t="s">
        <v>131</v>
      </c>
      <c r="E311" s="57" t="s">
        <v>132</v>
      </c>
      <c r="AJ311" s="28">
        <f t="shared" si="87"/>
        <v>0</v>
      </c>
      <c r="AK311" s="13"/>
      <c r="AL311" s="36">
        <f t="shared" si="81"/>
        <v>0</v>
      </c>
      <c r="BN311" s="15"/>
      <c r="BO311" s="14">
        <f t="shared" si="88"/>
        <v>0</v>
      </c>
      <c r="BP311" s="28">
        <f t="shared" si="89"/>
        <v>0</v>
      </c>
      <c r="BQ311" s="13"/>
      <c r="BR311" s="36">
        <f t="shared" si="83"/>
        <v>0</v>
      </c>
      <c r="CV311" s="15"/>
      <c r="CW311" s="15"/>
      <c r="CX311" s="14">
        <f t="shared" si="97"/>
        <v>0</v>
      </c>
      <c r="CY311" s="28">
        <f t="shared" si="96"/>
        <v>0</v>
      </c>
      <c r="CZ311" s="59"/>
      <c r="DA311" s="36">
        <f t="shared" si="84"/>
        <v>0</v>
      </c>
      <c r="ED311" s="15"/>
      <c r="EE311" s="15"/>
      <c r="EF311" s="14">
        <f t="shared" si="90"/>
        <v>0</v>
      </c>
      <c r="EG311" s="28">
        <f t="shared" si="91"/>
        <v>0</v>
      </c>
      <c r="EH311" s="59"/>
      <c r="EI311" s="36">
        <f t="shared" si="85"/>
        <v>0</v>
      </c>
      <c r="FM311" s="15"/>
      <c r="FN311" s="15"/>
      <c r="FO311" s="14">
        <f t="shared" si="92"/>
        <v>0</v>
      </c>
      <c r="FP311" s="28">
        <f t="shared" si="93"/>
        <v>0</v>
      </c>
      <c r="FQ311" s="59"/>
      <c r="FR311" s="36">
        <f t="shared" si="86"/>
        <v>0</v>
      </c>
      <c r="GT311" s="15"/>
      <c r="GU311" s="15"/>
      <c r="GV311" s="26"/>
      <c r="GW311" s="14">
        <f t="shared" si="94"/>
        <v>0</v>
      </c>
      <c r="GX311" s="28">
        <f t="shared" si="95"/>
        <v>0</v>
      </c>
      <c r="GY311" s="59"/>
      <c r="GZ311" s="36">
        <f t="shared" si="82"/>
        <v>0</v>
      </c>
    </row>
    <row r="312" spans="1:208" ht="30.2" hidden="1" customHeight="1">
      <c r="A312" s="10" t="s">
        <v>516</v>
      </c>
      <c r="B312" s="16" t="s">
        <v>47</v>
      </c>
      <c r="C312" s="19">
        <v>541</v>
      </c>
      <c r="D312" s="2" t="s">
        <v>122</v>
      </c>
      <c r="E312" s="57" t="s">
        <v>123</v>
      </c>
      <c r="AJ312" s="28">
        <f t="shared" si="87"/>
        <v>0</v>
      </c>
      <c r="AK312" s="13"/>
      <c r="AL312" s="36">
        <f t="shared" si="81"/>
        <v>0</v>
      </c>
      <c r="BN312" s="15"/>
      <c r="BO312" s="14">
        <f t="shared" si="88"/>
        <v>0</v>
      </c>
      <c r="BP312" s="28">
        <f t="shared" si="89"/>
        <v>0</v>
      </c>
      <c r="BQ312" s="13"/>
      <c r="BR312" s="36">
        <f t="shared" si="83"/>
        <v>0</v>
      </c>
      <c r="CV312" s="15"/>
      <c r="CW312" s="15"/>
      <c r="CX312" s="14">
        <f t="shared" si="97"/>
        <v>0</v>
      </c>
      <c r="CY312" s="28">
        <f t="shared" si="96"/>
        <v>0</v>
      </c>
      <c r="CZ312" s="59"/>
      <c r="DA312" s="36">
        <f t="shared" si="84"/>
        <v>0</v>
      </c>
      <c r="ED312" s="15"/>
      <c r="EE312" s="15"/>
      <c r="EF312" s="14">
        <f t="shared" si="90"/>
        <v>0</v>
      </c>
      <c r="EG312" s="28">
        <f t="shared" si="91"/>
        <v>0</v>
      </c>
      <c r="EH312" s="59"/>
      <c r="EI312" s="36">
        <f t="shared" si="85"/>
        <v>0</v>
      </c>
      <c r="FM312" s="15"/>
      <c r="FN312" s="15"/>
      <c r="FO312" s="14">
        <f t="shared" si="92"/>
        <v>0</v>
      </c>
      <c r="FP312" s="28">
        <f t="shared" si="93"/>
        <v>0</v>
      </c>
      <c r="FQ312" s="59"/>
      <c r="FR312" s="36">
        <f t="shared" si="86"/>
        <v>0</v>
      </c>
      <c r="GT312" s="15"/>
      <c r="GU312" s="15"/>
      <c r="GV312" s="26"/>
      <c r="GW312" s="14">
        <f t="shared" si="94"/>
        <v>0</v>
      </c>
      <c r="GX312" s="28">
        <f t="shared" si="95"/>
        <v>0</v>
      </c>
      <c r="GY312" s="59"/>
      <c r="GZ312" s="36">
        <f t="shared" si="82"/>
        <v>0</v>
      </c>
    </row>
    <row r="313" spans="1:208" ht="30.2" hidden="1" customHeight="1">
      <c r="A313" s="10" t="s">
        <v>516</v>
      </c>
      <c r="B313" s="16" t="s">
        <v>47</v>
      </c>
      <c r="C313" s="19">
        <v>541</v>
      </c>
      <c r="D313" s="2" t="s">
        <v>122</v>
      </c>
      <c r="E313" s="57" t="s">
        <v>125</v>
      </c>
      <c r="AJ313" s="28">
        <f t="shared" si="87"/>
        <v>0</v>
      </c>
      <c r="AK313" s="13"/>
      <c r="AL313" s="36">
        <f t="shared" si="81"/>
        <v>0</v>
      </c>
      <c r="BN313" s="15"/>
      <c r="BO313" s="14">
        <f t="shared" si="88"/>
        <v>0</v>
      </c>
      <c r="BP313" s="28">
        <f t="shared" si="89"/>
        <v>0</v>
      </c>
      <c r="BQ313" s="13"/>
      <c r="BR313" s="36">
        <f t="shared" si="83"/>
        <v>0</v>
      </c>
      <c r="CV313" s="15"/>
      <c r="CW313" s="15"/>
      <c r="CX313" s="14">
        <f t="shared" si="97"/>
        <v>0</v>
      </c>
      <c r="CY313" s="28">
        <f t="shared" si="96"/>
        <v>0</v>
      </c>
      <c r="CZ313" s="59"/>
      <c r="DA313" s="36">
        <f t="shared" si="84"/>
        <v>0</v>
      </c>
      <c r="DH313" s="3">
        <v>132410</v>
      </c>
      <c r="ED313" s="15"/>
      <c r="EE313" s="15"/>
      <c r="EF313" s="14">
        <f t="shared" si="90"/>
        <v>132410</v>
      </c>
      <c r="EG313" s="28">
        <f t="shared" si="91"/>
        <v>132410</v>
      </c>
      <c r="EH313" s="59"/>
      <c r="EI313" s="36">
        <f t="shared" si="85"/>
        <v>132410</v>
      </c>
      <c r="FM313" s="15"/>
      <c r="FN313" s="15"/>
      <c r="FO313" s="14">
        <f t="shared" si="92"/>
        <v>0</v>
      </c>
      <c r="FP313" s="28">
        <f t="shared" si="93"/>
        <v>132410</v>
      </c>
      <c r="FQ313" s="59"/>
      <c r="FR313" s="36">
        <f t="shared" si="86"/>
        <v>132410</v>
      </c>
      <c r="GT313" s="15"/>
      <c r="GU313" s="15"/>
      <c r="GV313" s="26"/>
      <c r="GW313" s="14">
        <f t="shared" si="94"/>
        <v>0</v>
      </c>
      <c r="GX313" s="28">
        <f t="shared" si="95"/>
        <v>132410</v>
      </c>
      <c r="GY313" s="59"/>
      <c r="GZ313" s="36">
        <f t="shared" si="82"/>
        <v>132410</v>
      </c>
    </row>
    <row r="314" spans="1:208" ht="30.2" hidden="1" customHeight="1">
      <c r="A314" s="10" t="s">
        <v>516</v>
      </c>
      <c r="B314" s="16" t="s">
        <v>47</v>
      </c>
      <c r="C314" s="19">
        <v>541</v>
      </c>
      <c r="D314" s="2" t="s">
        <v>122</v>
      </c>
      <c r="E314" s="57" t="s">
        <v>126</v>
      </c>
      <c r="AJ314" s="28">
        <f t="shared" si="87"/>
        <v>0</v>
      </c>
      <c r="AK314" s="13"/>
      <c r="AL314" s="36">
        <f t="shared" si="81"/>
        <v>0</v>
      </c>
      <c r="AV314" s="3">
        <v>2542</v>
      </c>
      <c r="BN314" s="15"/>
      <c r="BO314" s="14">
        <f t="shared" si="88"/>
        <v>2542</v>
      </c>
      <c r="BP314" s="28">
        <f t="shared" si="89"/>
        <v>2542</v>
      </c>
      <c r="BQ314" s="13">
        <v>2542</v>
      </c>
      <c r="BR314" s="36">
        <f t="shared" si="83"/>
        <v>0</v>
      </c>
      <c r="CV314" s="15"/>
      <c r="CW314" s="15"/>
      <c r="CX314" s="14">
        <f t="shared" si="97"/>
        <v>0</v>
      </c>
      <c r="CY314" s="28">
        <f t="shared" si="96"/>
        <v>2542</v>
      </c>
      <c r="CZ314" s="59">
        <v>2542</v>
      </c>
      <c r="DA314" s="36">
        <f t="shared" si="84"/>
        <v>0</v>
      </c>
      <c r="ED314" s="15"/>
      <c r="EE314" s="15"/>
      <c r="EF314" s="14">
        <f t="shared" si="90"/>
        <v>0</v>
      </c>
      <c r="EG314" s="28">
        <f t="shared" si="91"/>
        <v>2542</v>
      </c>
      <c r="EH314" s="59"/>
      <c r="EI314" s="36">
        <f t="shared" si="85"/>
        <v>2542</v>
      </c>
      <c r="FM314" s="15"/>
      <c r="FN314" s="15"/>
      <c r="FO314" s="14">
        <f t="shared" si="92"/>
        <v>0</v>
      </c>
      <c r="FP314" s="28">
        <f t="shared" si="93"/>
        <v>2542</v>
      </c>
      <c r="FQ314" s="59"/>
      <c r="FR314" s="36">
        <f t="shared" si="86"/>
        <v>2542</v>
      </c>
      <c r="GT314" s="15"/>
      <c r="GU314" s="15"/>
      <c r="GV314" s="26"/>
      <c r="GW314" s="14">
        <f t="shared" si="94"/>
        <v>0</v>
      </c>
      <c r="GX314" s="28">
        <f t="shared" si="95"/>
        <v>2542</v>
      </c>
      <c r="GY314" s="59"/>
      <c r="GZ314" s="36">
        <f t="shared" si="82"/>
        <v>2542</v>
      </c>
    </row>
    <row r="315" spans="1:208" ht="30.2" hidden="1" customHeight="1">
      <c r="A315" s="10" t="s">
        <v>516</v>
      </c>
      <c r="B315" s="16" t="s">
        <v>47</v>
      </c>
      <c r="C315" s="19">
        <v>541</v>
      </c>
      <c r="D315" s="2" t="s">
        <v>4</v>
      </c>
      <c r="E315" s="57" t="s">
        <v>127</v>
      </c>
      <c r="AJ315" s="28">
        <f t="shared" si="87"/>
        <v>0</v>
      </c>
      <c r="AK315" s="13"/>
      <c r="AL315" s="36">
        <f t="shared" si="81"/>
        <v>0</v>
      </c>
      <c r="AV315" s="3">
        <f>1000+700</f>
        <v>1700</v>
      </c>
      <c r="BN315" s="15"/>
      <c r="BO315" s="14">
        <f t="shared" si="88"/>
        <v>1700</v>
      </c>
      <c r="BP315" s="28">
        <f t="shared" si="89"/>
        <v>1700</v>
      </c>
      <c r="BQ315" s="13">
        <v>1700</v>
      </c>
      <c r="BR315" s="36">
        <f t="shared" si="83"/>
        <v>0</v>
      </c>
      <c r="CV315" s="15"/>
      <c r="CW315" s="15"/>
      <c r="CX315" s="14">
        <f t="shared" si="97"/>
        <v>0</v>
      </c>
      <c r="CY315" s="28">
        <f t="shared" si="96"/>
        <v>1700</v>
      </c>
      <c r="CZ315" s="59">
        <v>1700</v>
      </c>
      <c r="DA315" s="36">
        <f t="shared" si="84"/>
        <v>0</v>
      </c>
      <c r="ED315" s="15"/>
      <c r="EE315" s="15"/>
      <c r="EF315" s="14">
        <f t="shared" si="90"/>
        <v>0</v>
      </c>
      <c r="EG315" s="28">
        <f t="shared" si="91"/>
        <v>1700</v>
      </c>
      <c r="EH315" s="59"/>
      <c r="EI315" s="36">
        <f t="shared" si="85"/>
        <v>1700</v>
      </c>
      <c r="FM315" s="15"/>
      <c r="FN315" s="15"/>
      <c r="FO315" s="14">
        <f t="shared" si="92"/>
        <v>0</v>
      </c>
      <c r="FP315" s="28">
        <f t="shared" si="93"/>
        <v>1700</v>
      </c>
      <c r="FQ315" s="59"/>
      <c r="FR315" s="36">
        <f t="shared" si="86"/>
        <v>1700</v>
      </c>
      <c r="GT315" s="15"/>
      <c r="GU315" s="15"/>
      <c r="GV315" s="26"/>
      <c r="GW315" s="14">
        <f t="shared" si="94"/>
        <v>0</v>
      </c>
      <c r="GX315" s="28">
        <f t="shared" si="95"/>
        <v>1700</v>
      </c>
      <c r="GY315" s="59"/>
      <c r="GZ315" s="36">
        <f t="shared" si="82"/>
        <v>1700</v>
      </c>
    </row>
    <row r="316" spans="1:208" ht="30.2" hidden="1" customHeight="1">
      <c r="A316" s="10" t="s">
        <v>516</v>
      </c>
      <c r="B316" s="16" t="s">
        <v>47</v>
      </c>
      <c r="C316" s="19">
        <v>541</v>
      </c>
      <c r="D316" s="2" t="s">
        <v>128</v>
      </c>
      <c r="E316" s="57" t="s">
        <v>505</v>
      </c>
      <c r="F316" s="3">
        <v>27975000</v>
      </c>
      <c r="Q316" s="3">
        <v>71724</v>
      </c>
      <c r="AG316" s="3">
        <v>71724</v>
      </c>
      <c r="AJ316" s="28">
        <f t="shared" si="87"/>
        <v>28118448</v>
      </c>
      <c r="AK316" s="13">
        <v>28118448</v>
      </c>
      <c r="AL316" s="36">
        <f t="shared" si="81"/>
        <v>0</v>
      </c>
      <c r="BN316" s="15"/>
      <c r="BO316" s="14">
        <f t="shared" si="88"/>
        <v>0</v>
      </c>
      <c r="BP316" s="28">
        <f t="shared" si="89"/>
        <v>28118448</v>
      </c>
      <c r="BQ316" s="13">
        <v>28118448</v>
      </c>
      <c r="BR316" s="36">
        <f t="shared" si="83"/>
        <v>0</v>
      </c>
      <c r="BT316" s="3">
        <v>220552</v>
      </c>
      <c r="CE316" s="3">
        <v>306699</v>
      </c>
      <c r="CV316" s="15">
        <v>14636000</v>
      </c>
      <c r="CW316" s="15"/>
      <c r="CX316" s="14">
        <f t="shared" si="97"/>
        <v>15163251</v>
      </c>
      <c r="CY316" s="28">
        <f t="shared" si="96"/>
        <v>43281699</v>
      </c>
      <c r="CZ316" s="59">
        <v>43281699</v>
      </c>
      <c r="DA316" s="36">
        <f t="shared" si="84"/>
        <v>0</v>
      </c>
      <c r="DH316" s="3">
        <f>200000+10320</f>
        <v>210320</v>
      </c>
      <c r="DR316" s="3">
        <v>260000</v>
      </c>
      <c r="ED316" s="15"/>
      <c r="EE316" s="15"/>
      <c r="EF316" s="14">
        <f t="shared" si="90"/>
        <v>470320</v>
      </c>
      <c r="EG316" s="28">
        <f t="shared" si="91"/>
        <v>43752019</v>
      </c>
      <c r="EH316" s="59"/>
      <c r="EI316" s="36">
        <f t="shared" si="85"/>
        <v>43752019</v>
      </c>
      <c r="FM316" s="15"/>
      <c r="FN316" s="15"/>
      <c r="FO316" s="14">
        <f t="shared" si="92"/>
        <v>0</v>
      </c>
      <c r="FP316" s="28">
        <f t="shared" si="93"/>
        <v>43752019</v>
      </c>
      <c r="FQ316" s="59"/>
      <c r="FR316" s="36">
        <f t="shared" si="86"/>
        <v>43752019</v>
      </c>
      <c r="GT316" s="15"/>
      <c r="GU316" s="15"/>
      <c r="GV316" s="26"/>
      <c r="GW316" s="14">
        <f t="shared" si="94"/>
        <v>0</v>
      </c>
      <c r="GX316" s="28">
        <f t="shared" si="95"/>
        <v>43752019</v>
      </c>
      <c r="GY316" s="59"/>
      <c r="GZ316" s="36">
        <f t="shared" si="82"/>
        <v>43752019</v>
      </c>
    </row>
    <row r="317" spans="1:208" s="62" customFormat="1" ht="30.2" hidden="1" customHeight="1">
      <c r="A317" s="10" t="s">
        <v>516</v>
      </c>
      <c r="B317" s="16" t="s">
        <v>47</v>
      </c>
      <c r="C317" s="19">
        <v>541</v>
      </c>
      <c r="D317" s="61" t="s">
        <v>128</v>
      </c>
      <c r="E317" s="61" t="s">
        <v>508</v>
      </c>
      <c r="AJ317" s="28">
        <f t="shared" si="87"/>
        <v>0</v>
      </c>
      <c r="AK317" s="13"/>
      <c r="AL317" s="36">
        <f t="shared" si="81"/>
        <v>0</v>
      </c>
      <c r="BO317" s="14">
        <f t="shared" si="88"/>
        <v>0</v>
      </c>
      <c r="BP317" s="28">
        <f t="shared" si="89"/>
        <v>0</v>
      </c>
      <c r="BQ317" s="13"/>
      <c r="BR317" s="36">
        <f t="shared" si="83"/>
        <v>0</v>
      </c>
      <c r="CX317" s="14">
        <f t="shared" si="97"/>
        <v>0</v>
      </c>
      <c r="CY317" s="28">
        <f t="shared" si="96"/>
        <v>0</v>
      </c>
      <c r="CZ317" s="59"/>
      <c r="DA317" s="36">
        <f t="shared" si="84"/>
        <v>0</v>
      </c>
      <c r="EF317" s="14">
        <f t="shared" si="90"/>
        <v>0</v>
      </c>
      <c r="EG317" s="28">
        <f t="shared" si="91"/>
        <v>0</v>
      </c>
      <c r="EH317" s="59"/>
      <c r="EI317" s="36">
        <f t="shared" si="85"/>
        <v>0</v>
      </c>
      <c r="FO317" s="14">
        <f t="shared" si="92"/>
        <v>0</v>
      </c>
      <c r="FP317" s="28">
        <f t="shared" si="93"/>
        <v>0</v>
      </c>
      <c r="FQ317" s="59"/>
      <c r="FR317" s="36">
        <f t="shared" si="86"/>
        <v>0</v>
      </c>
      <c r="GW317" s="14">
        <f t="shared" si="94"/>
        <v>0</v>
      </c>
      <c r="GX317" s="28">
        <f t="shared" si="95"/>
        <v>0</v>
      </c>
      <c r="GY317" s="59"/>
      <c r="GZ317" s="36">
        <f t="shared" si="82"/>
        <v>0</v>
      </c>
    </row>
    <row r="318" spans="1:208" ht="30.2" hidden="1" customHeight="1">
      <c r="A318" s="10" t="s">
        <v>516</v>
      </c>
      <c r="B318" s="16" t="s">
        <v>47</v>
      </c>
      <c r="C318" s="19">
        <v>541</v>
      </c>
      <c r="D318" s="2" t="s">
        <v>129</v>
      </c>
      <c r="E318" s="57" t="s">
        <v>130</v>
      </c>
      <c r="AJ318" s="28">
        <f t="shared" si="87"/>
        <v>0</v>
      </c>
      <c r="AK318" s="13"/>
      <c r="AL318" s="36">
        <f t="shared" si="81"/>
        <v>0</v>
      </c>
      <c r="BN318" s="15"/>
      <c r="BO318" s="14">
        <f t="shared" si="88"/>
        <v>0</v>
      </c>
      <c r="BP318" s="28">
        <f t="shared" si="89"/>
        <v>0</v>
      </c>
      <c r="BQ318" s="13"/>
      <c r="BR318" s="36">
        <f t="shared" si="83"/>
        <v>0</v>
      </c>
      <c r="CV318" s="15"/>
      <c r="CW318" s="15"/>
      <c r="CX318" s="14">
        <f t="shared" si="97"/>
        <v>0</v>
      </c>
      <c r="CY318" s="28">
        <f t="shared" si="96"/>
        <v>0</v>
      </c>
      <c r="CZ318" s="59"/>
      <c r="DA318" s="36">
        <f t="shared" si="84"/>
        <v>0</v>
      </c>
      <c r="ED318" s="15"/>
      <c r="EE318" s="15"/>
      <c r="EF318" s="14">
        <f t="shared" si="90"/>
        <v>0</v>
      </c>
      <c r="EG318" s="28">
        <f t="shared" si="91"/>
        <v>0</v>
      </c>
      <c r="EH318" s="59"/>
      <c r="EI318" s="36">
        <f t="shared" si="85"/>
        <v>0</v>
      </c>
      <c r="FM318" s="15"/>
      <c r="FN318" s="15"/>
      <c r="FO318" s="14">
        <f t="shared" si="92"/>
        <v>0</v>
      </c>
      <c r="FP318" s="28">
        <f t="shared" si="93"/>
        <v>0</v>
      </c>
      <c r="FQ318" s="59"/>
      <c r="FR318" s="36">
        <f t="shared" si="86"/>
        <v>0</v>
      </c>
      <c r="GT318" s="15"/>
      <c r="GU318" s="15"/>
      <c r="GV318" s="26"/>
      <c r="GW318" s="14">
        <f t="shared" si="94"/>
        <v>0</v>
      </c>
      <c r="GX318" s="28">
        <f t="shared" si="95"/>
        <v>0</v>
      </c>
      <c r="GY318" s="59"/>
      <c r="GZ318" s="36">
        <f t="shared" si="82"/>
        <v>0</v>
      </c>
    </row>
    <row r="319" spans="1:208" ht="30.2" hidden="1" customHeight="1">
      <c r="A319" s="10" t="s">
        <v>516</v>
      </c>
      <c r="B319" s="16" t="s">
        <v>47</v>
      </c>
      <c r="C319" s="19">
        <v>541</v>
      </c>
      <c r="D319" s="2" t="s">
        <v>131</v>
      </c>
      <c r="E319" s="57" t="s">
        <v>132</v>
      </c>
      <c r="S319" s="26"/>
      <c r="AJ319" s="28">
        <f t="shared" si="87"/>
        <v>0</v>
      </c>
      <c r="AK319" s="13"/>
      <c r="AL319" s="36">
        <f t="shared" si="81"/>
        <v>0</v>
      </c>
      <c r="BN319" s="15"/>
      <c r="BO319" s="14">
        <f t="shared" si="88"/>
        <v>0</v>
      </c>
      <c r="BP319" s="28">
        <f t="shared" si="89"/>
        <v>0</v>
      </c>
      <c r="BQ319" s="13"/>
      <c r="BR319" s="36">
        <f t="shared" si="83"/>
        <v>0</v>
      </c>
      <c r="CV319" s="15"/>
      <c r="CW319" s="15"/>
      <c r="CX319" s="14">
        <f t="shared" si="97"/>
        <v>0</v>
      </c>
      <c r="CY319" s="28">
        <f t="shared" si="96"/>
        <v>0</v>
      </c>
      <c r="CZ319" s="59"/>
      <c r="DA319" s="36">
        <f t="shared" si="84"/>
        <v>0</v>
      </c>
      <c r="ED319" s="60"/>
      <c r="EE319" s="15"/>
      <c r="EF319" s="14">
        <f t="shared" si="90"/>
        <v>0</v>
      </c>
      <c r="EG319" s="28">
        <f t="shared" si="91"/>
        <v>0</v>
      </c>
      <c r="EH319" s="59"/>
      <c r="EI319" s="36">
        <f t="shared" si="85"/>
        <v>0</v>
      </c>
      <c r="FM319" s="15"/>
      <c r="FN319" s="15"/>
      <c r="FO319" s="14">
        <f t="shared" si="92"/>
        <v>0</v>
      </c>
      <c r="FP319" s="28">
        <f t="shared" si="93"/>
        <v>0</v>
      </c>
      <c r="FQ319" s="59"/>
      <c r="FR319" s="36">
        <f t="shared" si="86"/>
        <v>0</v>
      </c>
      <c r="GT319" s="15"/>
      <c r="GU319" s="15"/>
      <c r="GV319" s="26"/>
      <c r="GW319" s="14">
        <f t="shared" si="94"/>
        <v>0</v>
      </c>
      <c r="GX319" s="28">
        <f t="shared" si="95"/>
        <v>0</v>
      </c>
      <c r="GY319" s="59"/>
      <c r="GZ319" s="36">
        <f t="shared" si="82"/>
        <v>0</v>
      </c>
    </row>
    <row r="320" spans="1:208" ht="30.2" hidden="1" customHeight="1">
      <c r="A320" s="10" t="s">
        <v>516</v>
      </c>
      <c r="B320" s="16" t="s">
        <v>48</v>
      </c>
      <c r="C320" s="19">
        <v>542</v>
      </c>
      <c r="D320" s="2" t="s">
        <v>122</v>
      </c>
      <c r="E320" s="57" t="s">
        <v>123</v>
      </c>
      <c r="AJ320" s="28">
        <f t="shared" si="87"/>
        <v>0</v>
      </c>
      <c r="AK320" s="13"/>
      <c r="AL320" s="36">
        <f t="shared" si="81"/>
        <v>0</v>
      </c>
      <c r="BN320" s="15"/>
      <c r="BO320" s="14">
        <f t="shared" si="88"/>
        <v>0</v>
      </c>
      <c r="BP320" s="28">
        <f t="shared" si="89"/>
        <v>0</v>
      </c>
      <c r="BQ320" s="13"/>
      <c r="BR320" s="36">
        <f t="shared" si="83"/>
        <v>0</v>
      </c>
      <c r="CV320" s="15"/>
      <c r="CW320" s="15"/>
      <c r="CX320" s="14">
        <f t="shared" si="97"/>
        <v>0</v>
      </c>
      <c r="CY320" s="28">
        <f t="shared" si="96"/>
        <v>0</v>
      </c>
      <c r="CZ320" s="59"/>
      <c r="DA320" s="36">
        <f t="shared" si="84"/>
        <v>0</v>
      </c>
      <c r="ED320" s="15"/>
      <c r="EE320" s="15"/>
      <c r="EF320" s="14">
        <f t="shared" si="90"/>
        <v>0</v>
      </c>
      <c r="EG320" s="28">
        <f t="shared" si="91"/>
        <v>0</v>
      </c>
      <c r="EH320" s="59"/>
      <c r="EI320" s="36">
        <f t="shared" si="85"/>
        <v>0</v>
      </c>
      <c r="FM320" s="15"/>
      <c r="FN320" s="15"/>
      <c r="FO320" s="14">
        <f t="shared" si="92"/>
        <v>0</v>
      </c>
      <c r="FP320" s="28">
        <f t="shared" si="93"/>
        <v>0</v>
      </c>
      <c r="FQ320" s="59"/>
      <c r="FR320" s="36">
        <f t="shared" si="86"/>
        <v>0</v>
      </c>
      <c r="GT320" s="15"/>
      <c r="GU320" s="15"/>
      <c r="GV320" s="26"/>
      <c r="GW320" s="14">
        <f t="shared" si="94"/>
        <v>0</v>
      </c>
      <c r="GX320" s="28">
        <f t="shared" si="95"/>
        <v>0</v>
      </c>
      <c r="GY320" s="59"/>
      <c r="GZ320" s="36">
        <f t="shared" si="82"/>
        <v>0</v>
      </c>
    </row>
    <row r="321" spans="1:208" ht="30.2" hidden="1" customHeight="1">
      <c r="A321" s="10" t="s">
        <v>516</v>
      </c>
      <c r="B321" s="16" t="s">
        <v>48</v>
      </c>
      <c r="C321" s="19">
        <v>542</v>
      </c>
      <c r="D321" s="2" t="s">
        <v>122</v>
      </c>
      <c r="E321" s="57" t="s">
        <v>125</v>
      </c>
      <c r="AJ321" s="28">
        <f t="shared" si="87"/>
        <v>0</v>
      </c>
      <c r="AK321" s="13"/>
      <c r="AL321" s="36">
        <f t="shared" si="81"/>
        <v>0</v>
      </c>
      <c r="BN321" s="15"/>
      <c r="BO321" s="14">
        <f t="shared" si="88"/>
        <v>0</v>
      </c>
      <c r="BP321" s="28">
        <f t="shared" si="89"/>
        <v>0</v>
      </c>
      <c r="BQ321" s="13"/>
      <c r="BR321" s="36">
        <f t="shared" si="83"/>
        <v>0</v>
      </c>
      <c r="CV321" s="15"/>
      <c r="CW321" s="15"/>
      <c r="CX321" s="14">
        <f t="shared" si="97"/>
        <v>0</v>
      </c>
      <c r="CY321" s="28">
        <f t="shared" si="96"/>
        <v>0</v>
      </c>
      <c r="CZ321" s="59"/>
      <c r="DA321" s="36">
        <f t="shared" si="84"/>
        <v>0</v>
      </c>
      <c r="DH321" s="3">
        <v>163073</v>
      </c>
      <c r="ED321" s="15"/>
      <c r="EE321" s="15"/>
      <c r="EF321" s="14">
        <f t="shared" si="90"/>
        <v>163073</v>
      </c>
      <c r="EG321" s="28">
        <f t="shared" si="91"/>
        <v>163073</v>
      </c>
      <c r="EH321" s="59"/>
      <c r="EI321" s="36">
        <f t="shared" si="85"/>
        <v>163073</v>
      </c>
      <c r="FM321" s="15"/>
      <c r="FN321" s="15"/>
      <c r="FO321" s="14">
        <f t="shared" si="92"/>
        <v>0</v>
      </c>
      <c r="FP321" s="28">
        <f t="shared" si="93"/>
        <v>163073</v>
      </c>
      <c r="FQ321" s="59"/>
      <c r="FR321" s="36">
        <f t="shared" si="86"/>
        <v>163073</v>
      </c>
      <c r="GT321" s="15"/>
      <c r="GU321" s="15"/>
      <c r="GV321" s="26"/>
      <c r="GW321" s="14">
        <f t="shared" si="94"/>
        <v>0</v>
      </c>
      <c r="GX321" s="28">
        <f t="shared" si="95"/>
        <v>163073</v>
      </c>
      <c r="GY321" s="59"/>
      <c r="GZ321" s="36">
        <f t="shared" si="82"/>
        <v>163073</v>
      </c>
    </row>
    <row r="322" spans="1:208" ht="30.2" hidden="1" customHeight="1">
      <c r="A322" s="10" t="s">
        <v>516</v>
      </c>
      <c r="B322" s="16" t="s">
        <v>48</v>
      </c>
      <c r="C322" s="19">
        <v>542</v>
      </c>
      <c r="D322" s="2" t="s">
        <v>122</v>
      </c>
      <c r="E322" s="57" t="s">
        <v>126</v>
      </c>
      <c r="AJ322" s="28">
        <f t="shared" si="87"/>
        <v>0</v>
      </c>
      <c r="AK322" s="13"/>
      <c r="AL322" s="36">
        <f t="shared" si="81"/>
        <v>0</v>
      </c>
      <c r="BN322" s="15"/>
      <c r="BO322" s="14">
        <f t="shared" si="88"/>
        <v>0</v>
      </c>
      <c r="BP322" s="28">
        <f t="shared" si="89"/>
        <v>0</v>
      </c>
      <c r="BQ322" s="13"/>
      <c r="BR322" s="36">
        <f t="shared" si="83"/>
        <v>0</v>
      </c>
      <c r="CV322" s="15"/>
      <c r="CW322" s="15"/>
      <c r="CX322" s="14">
        <f t="shared" si="97"/>
        <v>0</v>
      </c>
      <c r="CY322" s="28">
        <f t="shared" si="96"/>
        <v>0</v>
      </c>
      <c r="CZ322" s="59"/>
      <c r="DA322" s="36">
        <f t="shared" si="84"/>
        <v>0</v>
      </c>
      <c r="ED322" s="15"/>
      <c r="EE322" s="15"/>
      <c r="EF322" s="14">
        <f t="shared" si="90"/>
        <v>0</v>
      </c>
      <c r="EG322" s="28">
        <f t="shared" si="91"/>
        <v>0</v>
      </c>
      <c r="EH322" s="59"/>
      <c r="EI322" s="36">
        <f t="shared" si="85"/>
        <v>0</v>
      </c>
      <c r="FM322" s="15"/>
      <c r="FN322" s="15"/>
      <c r="FO322" s="14">
        <f t="shared" si="92"/>
        <v>0</v>
      </c>
      <c r="FP322" s="28">
        <f t="shared" si="93"/>
        <v>0</v>
      </c>
      <c r="FQ322" s="59"/>
      <c r="FR322" s="36">
        <f t="shared" si="86"/>
        <v>0</v>
      </c>
      <c r="GT322" s="15"/>
      <c r="GU322" s="15"/>
      <c r="GV322" s="26"/>
      <c r="GW322" s="14">
        <f t="shared" si="94"/>
        <v>0</v>
      </c>
      <c r="GX322" s="28">
        <f t="shared" si="95"/>
        <v>0</v>
      </c>
      <c r="GY322" s="59"/>
      <c r="GZ322" s="36">
        <f t="shared" si="82"/>
        <v>0</v>
      </c>
    </row>
    <row r="323" spans="1:208" ht="30.2" hidden="1" customHeight="1">
      <c r="A323" s="10" t="s">
        <v>516</v>
      </c>
      <c r="B323" s="16" t="s">
        <v>48</v>
      </c>
      <c r="C323" s="19">
        <v>542</v>
      </c>
      <c r="D323" s="2" t="s">
        <v>4</v>
      </c>
      <c r="E323" s="57" t="s">
        <v>127</v>
      </c>
      <c r="AJ323" s="28">
        <f t="shared" si="87"/>
        <v>0</v>
      </c>
      <c r="AK323" s="13"/>
      <c r="AL323" s="36">
        <f t="shared" si="81"/>
        <v>0</v>
      </c>
      <c r="BN323" s="15"/>
      <c r="BO323" s="14">
        <f t="shared" si="88"/>
        <v>0</v>
      </c>
      <c r="BP323" s="28">
        <f t="shared" si="89"/>
        <v>0</v>
      </c>
      <c r="BQ323" s="13"/>
      <c r="BR323" s="36">
        <f t="shared" si="83"/>
        <v>0</v>
      </c>
      <c r="CV323" s="15"/>
      <c r="CW323" s="15"/>
      <c r="CX323" s="14">
        <f t="shared" si="97"/>
        <v>0</v>
      </c>
      <c r="CY323" s="28">
        <f t="shared" si="96"/>
        <v>0</v>
      </c>
      <c r="CZ323" s="59"/>
      <c r="DA323" s="36">
        <f t="shared" si="84"/>
        <v>0</v>
      </c>
      <c r="ED323" s="15"/>
      <c r="EE323" s="15"/>
      <c r="EF323" s="14">
        <f t="shared" si="90"/>
        <v>0</v>
      </c>
      <c r="EG323" s="28">
        <f t="shared" si="91"/>
        <v>0</v>
      </c>
      <c r="EH323" s="59"/>
      <c r="EI323" s="36">
        <f t="shared" si="85"/>
        <v>0</v>
      </c>
      <c r="FM323" s="15"/>
      <c r="FN323" s="15"/>
      <c r="FO323" s="14">
        <f t="shared" si="92"/>
        <v>0</v>
      </c>
      <c r="FP323" s="28">
        <f t="shared" si="93"/>
        <v>0</v>
      </c>
      <c r="FQ323" s="59"/>
      <c r="FR323" s="36">
        <f t="shared" si="86"/>
        <v>0</v>
      </c>
      <c r="GT323" s="15"/>
      <c r="GU323" s="15"/>
      <c r="GV323" s="26"/>
      <c r="GW323" s="14">
        <f t="shared" si="94"/>
        <v>0</v>
      </c>
      <c r="GX323" s="28">
        <f t="shared" si="95"/>
        <v>0</v>
      </c>
      <c r="GY323" s="59"/>
      <c r="GZ323" s="36">
        <f t="shared" si="82"/>
        <v>0</v>
      </c>
    </row>
    <row r="324" spans="1:208" ht="30.2" hidden="1" customHeight="1">
      <c r="A324" s="10" t="s">
        <v>516</v>
      </c>
      <c r="B324" s="16" t="s">
        <v>48</v>
      </c>
      <c r="C324" s="19">
        <v>542</v>
      </c>
      <c r="D324" s="2" t="s">
        <v>128</v>
      </c>
      <c r="E324" s="57" t="s">
        <v>505</v>
      </c>
      <c r="F324" s="3">
        <v>12436000</v>
      </c>
      <c r="Q324" s="3">
        <v>14777</v>
      </c>
      <c r="AG324" s="3">
        <v>14777</v>
      </c>
      <c r="AJ324" s="28">
        <f t="shared" si="87"/>
        <v>12465554</v>
      </c>
      <c r="AK324" s="13">
        <v>12465554</v>
      </c>
      <c r="AL324" s="36">
        <f t="shared" si="81"/>
        <v>0</v>
      </c>
      <c r="BN324" s="15"/>
      <c r="BO324" s="14">
        <f t="shared" si="88"/>
        <v>0</v>
      </c>
      <c r="BP324" s="28">
        <f t="shared" si="89"/>
        <v>12465554</v>
      </c>
      <c r="BQ324" s="13">
        <v>12465554</v>
      </c>
      <c r="BR324" s="36">
        <f t="shared" si="83"/>
        <v>0</v>
      </c>
      <c r="BT324" s="3">
        <v>76050</v>
      </c>
      <c r="CV324" s="15">
        <v>7092000</v>
      </c>
      <c r="CW324" s="15"/>
      <c r="CX324" s="14">
        <f t="shared" si="97"/>
        <v>7168050</v>
      </c>
      <c r="CY324" s="28">
        <f t="shared" si="96"/>
        <v>19633604</v>
      </c>
      <c r="CZ324" s="59">
        <v>19633604</v>
      </c>
      <c r="DA324" s="36">
        <f t="shared" si="84"/>
        <v>0</v>
      </c>
      <c r="ED324" s="15"/>
      <c r="EE324" s="15"/>
      <c r="EF324" s="14">
        <f t="shared" si="90"/>
        <v>0</v>
      </c>
      <c r="EG324" s="28">
        <f t="shared" si="91"/>
        <v>19633604</v>
      </c>
      <c r="EH324" s="59"/>
      <c r="EI324" s="36">
        <f t="shared" si="85"/>
        <v>19633604</v>
      </c>
      <c r="FM324" s="15"/>
      <c r="FN324" s="15"/>
      <c r="FO324" s="14">
        <f t="shared" si="92"/>
        <v>0</v>
      </c>
      <c r="FP324" s="28">
        <f t="shared" si="93"/>
        <v>19633604</v>
      </c>
      <c r="FQ324" s="59"/>
      <c r="FR324" s="36">
        <f t="shared" si="86"/>
        <v>19633604</v>
      </c>
      <c r="GT324" s="15"/>
      <c r="GU324" s="15"/>
      <c r="GV324" s="26"/>
      <c r="GW324" s="14">
        <f t="shared" si="94"/>
        <v>0</v>
      </c>
      <c r="GX324" s="28">
        <f t="shared" si="95"/>
        <v>19633604</v>
      </c>
      <c r="GY324" s="59"/>
      <c r="GZ324" s="36">
        <f t="shared" si="82"/>
        <v>19633604</v>
      </c>
    </row>
    <row r="325" spans="1:208" s="62" customFormat="1" ht="30.2" hidden="1" customHeight="1">
      <c r="A325" s="10" t="s">
        <v>516</v>
      </c>
      <c r="B325" s="16" t="s">
        <v>48</v>
      </c>
      <c r="C325" s="19">
        <v>542</v>
      </c>
      <c r="D325" s="61" t="s">
        <v>128</v>
      </c>
      <c r="E325" s="61" t="s">
        <v>508</v>
      </c>
      <c r="AJ325" s="28">
        <f t="shared" si="87"/>
        <v>0</v>
      </c>
      <c r="AK325" s="13"/>
      <c r="AL325" s="36">
        <f t="shared" si="81"/>
        <v>0</v>
      </c>
      <c r="BO325" s="14">
        <f t="shared" si="88"/>
        <v>0</v>
      </c>
      <c r="BP325" s="28">
        <f t="shared" si="89"/>
        <v>0</v>
      </c>
      <c r="BQ325" s="13"/>
      <c r="BR325" s="36">
        <f t="shared" si="83"/>
        <v>0</v>
      </c>
      <c r="CX325" s="14">
        <f t="shared" si="97"/>
        <v>0</v>
      </c>
      <c r="CY325" s="28">
        <f t="shared" si="96"/>
        <v>0</v>
      </c>
      <c r="CZ325" s="59"/>
      <c r="DA325" s="36">
        <f t="shared" si="84"/>
        <v>0</v>
      </c>
      <c r="EF325" s="14">
        <f t="shared" si="90"/>
        <v>0</v>
      </c>
      <c r="EG325" s="28">
        <f t="shared" si="91"/>
        <v>0</v>
      </c>
      <c r="EH325" s="59"/>
      <c r="EI325" s="36">
        <f t="shared" si="85"/>
        <v>0</v>
      </c>
      <c r="FO325" s="14">
        <f t="shared" si="92"/>
        <v>0</v>
      </c>
      <c r="FP325" s="28">
        <f t="shared" si="93"/>
        <v>0</v>
      </c>
      <c r="FQ325" s="59"/>
      <c r="FR325" s="36">
        <f t="shared" si="86"/>
        <v>0</v>
      </c>
      <c r="GW325" s="14">
        <f t="shared" si="94"/>
        <v>0</v>
      </c>
      <c r="GX325" s="28">
        <f t="shared" si="95"/>
        <v>0</v>
      </c>
      <c r="GY325" s="59"/>
      <c r="GZ325" s="36">
        <f t="shared" si="82"/>
        <v>0</v>
      </c>
    </row>
    <row r="326" spans="1:208" ht="30.2" hidden="1" customHeight="1">
      <c r="A326" s="10" t="s">
        <v>516</v>
      </c>
      <c r="B326" s="16" t="s">
        <v>48</v>
      </c>
      <c r="C326" s="19">
        <v>542</v>
      </c>
      <c r="D326" s="2" t="s">
        <v>129</v>
      </c>
      <c r="E326" s="57" t="s">
        <v>130</v>
      </c>
      <c r="AJ326" s="28">
        <f t="shared" si="87"/>
        <v>0</v>
      </c>
      <c r="AK326" s="13"/>
      <c r="AL326" s="36">
        <f t="shared" ref="AL326:AL389" si="98">AJ326-AK326</f>
        <v>0</v>
      </c>
      <c r="BN326" s="15"/>
      <c r="BO326" s="14">
        <f t="shared" si="88"/>
        <v>0</v>
      </c>
      <c r="BP326" s="28">
        <f t="shared" si="89"/>
        <v>0</v>
      </c>
      <c r="BQ326" s="13"/>
      <c r="BR326" s="36">
        <f t="shared" si="83"/>
        <v>0</v>
      </c>
      <c r="CV326" s="15"/>
      <c r="CW326" s="15"/>
      <c r="CX326" s="14">
        <f t="shared" si="97"/>
        <v>0</v>
      </c>
      <c r="CY326" s="28">
        <f t="shared" si="96"/>
        <v>0</v>
      </c>
      <c r="CZ326" s="59"/>
      <c r="DA326" s="36">
        <f t="shared" si="84"/>
        <v>0</v>
      </c>
      <c r="ED326" s="15"/>
      <c r="EE326" s="15"/>
      <c r="EF326" s="14">
        <f t="shared" si="90"/>
        <v>0</v>
      </c>
      <c r="EG326" s="28">
        <f t="shared" si="91"/>
        <v>0</v>
      </c>
      <c r="EH326" s="59"/>
      <c r="EI326" s="36">
        <f t="shared" si="85"/>
        <v>0</v>
      </c>
      <c r="FM326" s="15"/>
      <c r="FN326" s="15"/>
      <c r="FO326" s="14">
        <f t="shared" si="92"/>
        <v>0</v>
      </c>
      <c r="FP326" s="28">
        <f t="shared" si="93"/>
        <v>0</v>
      </c>
      <c r="FQ326" s="59"/>
      <c r="FR326" s="36">
        <f t="shared" si="86"/>
        <v>0</v>
      </c>
      <c r="GT326" s="15"/>
      <c r="GU326" s="15"/>
      <c r="GV326" s="26"/>
      <c r="GW326" s="14">
        <f t="shared" si="94"/>
        <v>0</v>
      </c>
      <c r="GX326" s="28">
        <f t="shared" si="95"/>
        <v>0</v>
      </c>
      <c r="GY326" s="59"/>
      <c r="GZ326" s="36">
        <f t="shared" si="82"/>
        <v>0</v>
      </c>
    </row>
    <row r="327" spans="1:208" ht="30.2" hidden="1" customHeight="1">
      <c r="A327" s="10" t="s">
        <v>516</v>
      </c>
      <c r="B327" s="16" t="s">
        <v>48</v>
      </c>
      <c r="C327" s="19">
        <v>542</v>
      </c>
      <c r="D327" s="2" t="s">
        <v>131</v>
      </c>
      <c r="E327" s="57" t="s">
        <v>132</v>
      </c>
      <c r="AJ327" s="28">
        <f t="shared" si="87"/>
        <v>0</v>
      </c>
      <c r="AK327" s="13"/>
      <c r="AL327" s="36">
        <f t="shared" si="98"/>
        <v>0</v>
      </c>
      <c r="BN327" s="15"/>
      <c r="BO327" s="14">
        <f t="shared" si="88"/>
        <v>0</v>
      </c>
      <c r="BP327" s="28">
        <f t="shared" si="89"/>
        <v>0</v>
      </c>
      <c r="BQ327" s="13"/>
      <c r="BR327" s="36">
        <f t="shared" si="83"/>
        <v>0</v>
      </c>
      <c r="CV327" s="15"/>
      <c r="CW327" s="15"/>
      <c r="CX327" s="14">
        <f t="shared" si="97"/>
        <v>0</v>
      </c>
      <c r="CY327" s="28">
        <f t="shared" si="96"/>
        <v>0</v>
      </c>
      <c r="CZ327" s="59"/>
      <c r="DA327" s="36">
        <f t="shared" si="84"/>
        <v>0</v>
      </c>
      <c r="ED327" s="15"/>
      <c r="EE327" s="15"/>
      <c r="EF327" s="14">
        <f t="shared" si="90"/>
        <v>0</v>
      </c>
      <c r="EG327" s="28">
        <f t="shared" si="91"/>
        <v>0</v>
      </c>
      <c r="EH327" s="59"/>
      <c r="EI327" s="36">
        <f t="shared" si="85"/>
        <v>0</v>
      </c>
      <c r="FM327" s="15"/>
      <c r="FN327" s="15"/>
      <c r="FO327" s="14">
        <f t="shared" si="92"/>
        <v>0</v>
      </c>
      <c r="FP327" s="28">
        <f t="shared" si="93"/>
        <v>0</v>
      </c>
      <c r="FQ327" s="59"/>
      <c r="FR327" s="36">
        <f t="shared" si="86"/>
        <v>0</v>
      </c>
      <c r="GT327" s="15"/>
      <c r="GU327" s="15"/>
      <c r="GV327" s="26"/>
      <c r="GW327" s="14">
        <f t="shared" si="94"/>
        <v>0</v>
      </c>
      <c r="GX327" s="28">
        <f t="shared" si="95"/>
        <v>0</v>
      </c>
      <c r="GY327" s="59"/>
      <c r="GZ327" s="36">
        <f t="shared" ref="GZ327:GZ390" si="99">GX327-GY327</f>
        <v>0</v>
      </c>
    </row>
    <row r="328" spans="1:208" ht="30.2" hidden="1" customHeight="1">
      <c r="A328" s="10" t="s">
        <v>516</v>
      </c>
      <c r="B328" s="16" t="s">
        <v>49</v>
      </c>
      <c r="C328" s="19">
        <v>543</v>
      </c>
      <c r="D328" s="2" t="s">
        <v>122</v>
      </c>
      <c r="E328" s="57" t="s">
        <v>123</v>
      </c>
      <c r="AJ328" s="28">
        <f t="shared" si="87"/>
        <v>0</v>
      </c>
      <c r="AK328" s="13"/>
      <c r="AL328" s="36">
        <f t="shared" si="98"/>
        <v>0</v>
      </c>
      <c r="BN328" s="15"/>
      <c r="BO328" s="14">
        <f t="shared" si="88"/>
        <v>0</v>
      </c>
      <c r="BP328" s="28">
        <f t="shared" si="89"/>
        <v>0</v>
      </c>
      <c r="BQ328" s="13"/>
      <c r="BR328" s="36">
        <f t="shared" ref="BR328:BR391" si="100">BP328-BQ328</f>
        <v>0</v>
      </c>
      <c r="CV328" s="15"/>
      <c r="CW328" s="15"/>
      <c r="CX328" s="14">
        <f t="shared" si="97"/>
        <v>0</v>
      </c>
      <c r="CY328" s="28">
        <f t="shared" si="96"/>
        <v>0</v>
      </c>
      <c r="CZ328" s="59"/>
      <c r="DA328" s="36">
        <f t="shared" ref="DA328:DA391" si="101">CY328-CZ328</f>
        <v>0</v>
      </c>
      <c r="ED328" s="15"/>
      <c r="EE328" s="15"/>
      <c r="EF328" s="14">
        <f t="shared" si="90"/>
        <v>0</v>
      </c>
      <c r="EG328" s="28">
        <f t="shared" si="91"/>
        <v>0</v>
      </c>
      <c r="EH328" s="59"/>
      <c r="EI328" s="36">
        <f t="shared" ref="EI328:EI391" si="102">EG328-EH328</f>
        <v>0</v>
      </c>
      <c r="FM328" s="15"/>
      <c r="FN328" s="15"/>
      <c r="FO328" s="14">
        <f t="shared" si="92"/>
        <v>0</v>
      </c>
      <c r="FP328" s="28">
        <f t="shared" si="93"/>
        <v>0</v>
      </c>
      <c r="FQ328" s="59"/>
      <c r="FR328" s="36">
        <f t="shared" ref="FR328:FR391" si="103">FP328-FQ328</f>
        <v>0</v>
      </c>
      <c r="GT328" s="15"/>
      <c r="GU328" s="15"/>
      <c r="GV328" s="26"/>
      <c r="GW328" s="14">
        <f t="shared" si="94"/>
        <v>0</v>
      </c>
      <c r="GX328" s="28">
        <f t="shared" si="95"/>
        <v>0</v>
      </c>
      <c r="GY328" s="59"/>
      <c r="GZ328" s="36">
        <f t="shared" si="99"/>
        <v>0</v>
      </c>
    </row>
    <row r="329" spans="1:208" ht="30.2" hidden="1" customHeight="1">
      <c r="A329" s="10" t="s">
        <v>516</v>
      </c>
      <c r="B329" s="16" t="s">
        <v>49</v>
      </c>
      <c r="C329" s="19">
        <v>543</v>
      </c>
      <c r="D329" s="2" t="s">
        <v>122</v>
      </c>
      <c r="E329" s="57" t="s">
        <v>125</v>
      </c>
      <c r="AJ329" s="28">
        <f t="shared" ref="AJ329:AJ392" si="104">SUM(F329:AI329)</f>
        <v>0</v>
      </c>
      <c r="AK329" s="13"/>
      <c r="AL329" s="36">
        <f t="shared" si="98"/>
        <v>0</v>
      </c>
      <c r="BN329" s="15"/>
      <c r="BO329" s="14">
        <f t="shared" ref="BO329:BO392" si="105">SUM(AM329:BN329)</f>
        <v>0</v>
      </c>
      <c r="BP329" s="28">
        <f t="shared" ref="BP329:BP392" si="106">BO329+AJ329</f>
        <v>0</v>
      </c>
      <c r="BQ329" s="13"/>
      <c r="BR329" s="36">
        <f t="shared" si="100"/>
        <v>0</v>
      </c>
      <c r="CV329" s="15"/>
      <c r="CW329" s="15"/>
      <c r="CX329" s="14">
        <f t="shared" si="97"/>
        <v>0</v>
      </c>
      <c r="CY329" s="28">
        <f t="shared" si="96"/>
        <v>0</v>
      </c>
      <c r="CZ329" s="59"/>
      <c r="DA329" s="36">
        <f t="shared" si="101"/>
        <v>0</v>
      </c>
      <c r="DH329" s="3">
        <v>43518</v>
      </c>
      <c r="ED329" s="15"/>
      <c r="EE329" s="15"/>
      <c r="EF329" s="14">
        <f t="shared" ref="EF329:EF392" si="107">SUM(DB329:EE329)</f>
        <v>43518</v>
      </c>
      <c r="EG329" s="28">
        <f t="shared" ref="EG329:EG392" si="108">EF329+CY329</f>
        <v>43518</v>
      </c>
      <c r="EH329" s="59"/>
      <c r="EI329" s="36">
        <f t="shared" si="102"/>
        <v>43518</v>
      </c>
      <c r="FM329" s="15"/>
      <c r="FN329" s="15"/>
      <c r="FO329" s="14">
        <f t="shared" ref="FO329:FO392" si="109">SUM(EJ329:FN329)</f>
        <v>0</v>
      </c>
      <c r="FP329" s="28">
        <f t="shared" ref="FP329:FP392" si="110">FO329+EG329</f>
        <v>43518</v>
      </c>
      <c r="FQ329" s="59"/>
      <c r="FR329" s="36">
        <f t="shared" si="103"/>
        <v>43518</v>
      </c>
      <c r="GT329" s="15"/>
      <c r="GU329" s="15"/>
      <c r="GV329" s="26"/>
      <c r="GW329" s="14">
        <f t="shared" ref="GW329:GW392" si="111">SUM(FS329:GV329)</f>
        <v>0</v>
      </c>
      <c r="GX329" s="28">
        <f t="shared" ref="GX329:GX392" si="112">GW329+FP329</f>
        <v>43518</v>
      </c>
      <c r="GY329" s="59"/>
      <c r="GZ329" s="36">
        <f t="shared" si="99"/>
        <v>43518</v>
      </c>
    </row>
    <row r="330" spans="1:208" ht="30.2" hidden="1" customHeight="1">
      <c r="A330" s="10" t="s">
        <v>516</v>
      </c>
      <c r="B330" s="16" t="s">
        <v>49</v>
      </c>
      <c r="C330" s="19">
        <v>543</v>
      </c>
      <c r="D330" s="2" t="s">
        <v>122</v>
      </c>
      <c r="E330" s="57" t="s">
        <v>126</v>
      </c>
      <c r="AJ330" s="28">
        <f t="shared" si="104"/>
        <v>0</v>
      </c>
      <c r="AK330" s="13"/>
      <c r="AL330" s="36">
        <f t="shared" si="98"/>
        <v>0</v>
      </c>
      <c r="BN330" s="15"/>
      <c r="BO330" s="14">
        <f t="shared" si="105"/>
        <v>0</v>
      </c>
      <c r="BP330" s="28">
        <f t="shared" si="106"/>
        <v>0</v>
      </c>
      <c r="BQ330" s="13"/>
      <c r="BR330" s="36">
        <f t="shared" si="100"/>
        <v>0</v>
      </c>
      <c r="CV330" s="15"/>
      <c r="CW330" s="15"/>
      <c r="CX330" s="14">
        <f t="shared" si="97"/>
        <v>0</v>
      </c>
      <c r="CY330" s="28">
        <f t="shared" si="96"/>
        <v>0</v>
      </c>
      <c r="CZ330" s="59"/>
      <c r="DA330" s="36">
        <f t="shared" si="101"/>
        <v>0</v>
      </c>
      <c r="ED330" s="15"/>
      <c r="EE330" s="15"/>
      <c r="EF330" s="14">
        <f t="shared" si="107"/>
        <v>0</v>
      </c>
      <c r="EG330" s="28">
        <f t="shared" si="108"/>
        <v>0</v>
      </c>
      <c r="EH330" s="59"/>
      <c r="EI330" s="36">
        <f t="shared" si="102"/>
        <v>0</v>
      </c>
      <c r="FM330" s="15"/>
      <c r="FN330" s="15"/>
      <c r="FO330" s="14">
        <f t="shared" si="109"/>
        <v>0</v>
      </c>
      <c r="FP330" s="28">
        <f t="shared" si="110"/>
        <v>0</v>
      </c>
      <c r="FQ330" s="59"/>
      <c r="FR330" s="36">
        <f t="shared" si="103"/>
        <v>0</v>
      </c>
      <c r="GT330" s="15"/>
      <c r="GU330" s="15"/>
      <c r="GV330" s="26"/>
      <c r="GW330" s="14">
        <f t="shared" si="111"/>
        <v>0</v>
      </c>
      <c r="GX330" s="28">
        <f t="shared" si="112"/>
        <v>0</v>
      </c>
      <c r="GY330" s="59"/>
      <c r="GZ330" s="36">
        <f t="shared" si="99"/>
        <v>0</v>
      </c>
    </row>
    <row r="331" spans="1:208" ht="30.2" hidden="1" customHeight="1">
      <c r="A331" s="10" t="s">
        <v>516</v>
      </c>
      <c r="B331" s="16" t="s">
        <v>49</v>
      </c>
      <c r="C331" s="19">
        <v>543</v>
      </c>
      <c r="D331" s="2" t="s">
        <v>4</v>
      </c>
      <c r="E331" s="57" t="s">
        <v>127</v>
      </c>
      <c r="AJ331" s="28">
        <f t="shared" si="104"/>
        <v>0</v>
      </c>
      <c r="AK331" s="13"/>
      <c r="AL331" s="36">
        <f t="shared" si="98"/>
        <v>0</v>
      </c>
      <c r="BN331" s="15"/>
      <c r="BO331" s="14">
        <f t="shared" si="105"/>
        <v>0</v>
      </c>
      <c r="BP331" s="28">
        <f t="shared" si="106"/>
        <v>0</v>
      </c>
      <c r="BQ331" s="13"/>
      <c r="BR331" s="36">
        <f t="shared" si="100"/>
        <v>0</v>
      </c>
      <c r="CV331" s="15"/>
      <c r="CW331" s="15"/>
      <c r="CX331" s="14">
        <f t="shared" si="97"/>
        <v>0</v>
      </c>
      <c r="CY331" s="28">
        <f t="shared" si="96"/>
        <v>0</v>
      </c>
      <c r="CZ331" s="59"/>
      <c r="DA331" s="36">
        <f t="shared" si="101"/>
        <v>0</v>
      </c>
      <c r="ED331" s="15"/>
      <c r="EE331" s="15"/>
      <c r="EF331" s="14">
        <f t="shared" si="107"/>
        <v>0</v>
      </c>
      <c r="EG331" s="28">
        <f t="shared" si="108"/>
        <v>0</v>
      </c>
      <c r="EH331" s="59"/>
      <c r="EI331" s="36">
        <f t="shared" si="102"/>
        <v>0</v>
      </c>
      <c r="FM331" s="15"/>
      <c r="FN331" s="15"/>
      <c r="FO331" s="14">
        <f t="shared" si="109"/>
        <v>0</v>
      </c>
      <c r="FP331" s="28">
        <f t="shared" si="110"/>
        <v>0</v>
      </c>
      <c r="FQ331" s="59"/>
      <c r="FR331" s="36">
        <f t="shared" si="103"/>
        <v>0</v>
      </c>
      <c r="GT331" s="15"/>
      <c r="GU331" s="15"/>
      <c r="GV331" s="26"/>
      <c r="GW331" s="14">
        <f t="shared" si="111"/>
        <v>0</v>
      </c>
      <c r="GX331" s="28">
        <f t="shared" si="112"/>
        <v>0</v>
      </c>
      <c r="GY331" s="59"/>
      <c r="GZ331" s="36">
        <f t="shared" si="99"/>
        <v>0</v>
      </c>
    </row>
    <row r="332" spans="1:208" ht="30.2" hidden="1" customHeight="1">
      <c r="A332" s="10" t="s">
        <v>516</v>
      </c>
      <c r="B332" s="16" t="s">
        <v>49</v>
      </c>
      <c r="C332" s="19">
        <v>543</v>
      </c>
      <c r="D332" s="2" t="s">
        <v>128</v>
      </c>
      <c r="E332" s="57" t="s">
        <v>505</v>
      </c>
      <c r="F332" s="3">
        <v>10877000</v>
      </c>
      <c r="Q332" s="3">
        <v>14777</v>
      </c>
      <c r="AG332" s="3">
        <v>14777</v>
      </c>
      <c r="AJ332" s="28">
        <f t="shared" si="104"/>
        <v>10906554</v>
      </c>
      <c r="AK332" s="13">
        <v>10906554</v>
      </c>
      <c r="AL332" s="36">
        <f t="shared" si="98"/>
        <v>0</v>
      </c>
      <c r="BN332" s="15"/>
      <c r="BO332" s="14">
        <f t="shared" si="105"/>
        <v>0</v>
      </c>
      <c r="BP332" s="28">
        <f t="shared" si="106"/>
        <v>10906554</v>
      </c>
      <c r="BQ332" s="13">
        <v>10906554</v>
      </c>
      <c r="BR332" s="36">
        <f t="shared" si="100"/>
        <v>0</v>
      </c>
      <c r="BT332" s="3">
        <v>76050</v>
      </c>
      <c r="CE332" s="3">
        <v>306699</v>
      </c>
      <c r="CV332" s="15">
        <v>5223000</v>
      </c>
      <c r="CW332" s="15"/>
      <c r="CX332" s="14">
        <f t="shared" si="97"/>
        <v>5605749</v>
      </c>
      <c r="CY332" s="28">
        <f t="shared" si="96"/>
        <v>16512303</v>
      </c>
      <c r="CZ332" s="59">
        <v>16512303</v>
      </c>
      <c r="DA332" s="36">
        <f t="shared" si="101"/>
        <v>0</v>
      </c>
      <c r="DH332" s="3">
        <v>25000</v>
      </c>
      <c r="ED332" s="15"/>
      <c r="EE332" s="15"/>
      <c r="EF332" s="14">
        <f t="shared" si="107"/>
        <v>25000</v>
      </c>
      <c r="EG332" s="28">
        <f t="shared" si="108"/>
        <v>16537303</v>
      </c>
      <c r="EH332" s="59"/>
      <c r="EI332" s="36">
        <f t="shared" si="102"/>
        <v>16537303</v>
      </c>
      <c r="FM332" s="15"/>
      <c r="FN332" s="15"/>
      <c r="FO332" s="14">
        <f t="shared" si="109"/>
        <v>0</v>
      </c>
      <c r="FP332" s="28">
        <f t="shared" si="110"/>
        <v>16537303</v>
      </c>
      <c r="FQ332" s="59"/>
      <c r="FR332" s="36">
        <f t="shared" si="103"/>
        <v>16537303</v>
      </c>
      <c r="GT332" s="15"/>
      <c r="GU332" s="15"/>
      <c r="GV332" s="26"/>
      <c r="GW332" s="14">
        <f t="shared" si="111"/>
        <v>0</v>
      </c>
      <c r="GX332" s="28">
        <f t="shared" si="112"/>
        <v>16537303</v>
      </c>
      <c r="GY332" s="59"/>
      <c r="GZ332" s="36">
        <f t="shared" si="99"/>
        <v>16537303</v>
      </c>
    </row>
    <row r="333" spans="1:208" s="62" customFormat="1" ht="30.2" hidden="1" customHeight="1">
      <c r="A333" s="10" t="s">
        <v>516</v>
      </c>
      <c r="B333" s="16" t="s">
        <v>49</v>
      </c>
      <c r="C333" s="19">
        <v>543</v>
      </c>
      <c r="D333" s="61" t="s">
        <v>128</v>
      </c>
      <c r="E333" s="61" t="s">
        <v>508</v>
      </c>
      <c r="AJ333" s="28">
        <f t="shared" si="104"/>
        <v>0</v>
      </c>
      <c r="AK333" s="13"/>
      <c r="AL333" s="36">
        <f t="shared" si="98"/>
        <v>0</v>
      </c>
      <c r="BO333" s="14">
        <f t="shared" si="105"/>
        <v>0</v>
      </c>
      <c r="BP333" s="28">
        <f t="shared" si="106"/>
        <v>0</v>
      </c>
      <c r="BQ333" s="13"/>
      <c r="BR333" s="36">
        <f t="shared" si="100"/>
        <v>0</v>
      </c>
      <c r="CX333" s="14">
        <f t="shared" si="97"/>
        <v>0</v>
      </c>
      <c r="CY333" s="28">
        <f t="shared" ref="CY333:CY396" si="113">CX333+BP333</f>
        <v>0</v>
      </c>
      <c r="CZ333" s="59"/>
      <c r="DA333" s="36">
        <f t="shared" si="101"/>
        <v>0</v>
      </c>
      <c r="EF333" s="14">
        <f t="shared" si="107"/>
        <v>0</v>
      </c>
      <c r="EG333" s="28">
        <f t="shared" si="108"/>
        <v>0</v>
      </c>
      <c r="EH333" s="59"/>
      <c r="EI333" s="36">
        <f t="shared" si="102"/>
        <v>0</v>
      </c>
      <c r="FO333" s="14">
        <f t="shared" si="109"/>
        <v>0</v>
      </c>
      <c r="FP333" s="28">
        <f t="shared" si="110"/>
        <v>0</v>
      </c>
      <c r="FQ333" s="59"/>
      <c r="FR333" s="36">
        <f t="shared" si="103"/>
        <v>0</v>
      </c>
      <c r="GW333" s="14">
        <f t="shared" si="111"/>
        <v>0</v>
      </c>
      <c r="GX333" s="28">
        <f t="shared" si="112"/>
        <v>0</v>
      </c>
      <c r="GY333" s="59"/>
      <c r="GZ333" s="36">
        <f t="shared" si="99"/>
        <v>0</v>
      </c>
    </row>
    <row r="334" spans="1:208" ht="30.2" hidden="1" customHeight="1">
      <c r="A334" s="10" t="s">
        <v>516</v>
      </c>
      <c r="B334" s="16" t="s">
        <v>49</v>
      </c>
      <c r="C334" s="19">
        <v>543</v>
      </c>
      <c r="D334" s="2" t="s">
        <v>129</v>
      </c>
      <c r="E334" s="57" t="s">
        <v>130</v>
      </c>
      <c r="AJ334" s="28">
        <f t="shared" si="104"/>
        <v>0</v>
      </c>
      <c r="AK334" s="13"/>
      <c r="AL334" s="36">
        <f t="shared" si="98"/>
        <v>0</v>
      </c>
      <c r="BN334" s="15"/>
      <c r="BO334" s="14">
        <f t="shared" si="105"/>
        <v>0</v>
      </c>
      <c r="BP334" s="28">
        <f t="shared" si="106"/>
        <v>0</v>
      </c>
      <c r="BQ334" s="13"/>
      <c r="BR334" s="36">
        <f t="shared" si="100"/>
        <v>0</v>
      </c>
      <c r="CV334" s="15"/>
      <c r="CW334" s="15"/>
      <c r="CX334" s="14">
        <f t="shared" si="97"/>
        <v>0</v>
      </c>
      <c r="CY334" s="28">
        <f t="shared" si="113"/>
        <v>0</v>
      </c>
      <c r="CZ334" s="59"/>
      <c r="DA334" s="36">
        <f t="shared" si="101"/>
        <v>0</v>
      </c>
      <c r="ED334" s="15"/>
      <c r="EE334" s="15"/>
      <c r="EF334" s="14">
        <f t="shared" si="107"/>
        <v>0</v>
      </c>
      <c r="EG334" s="28">
        <f t="shared" si="108"/>
        <v>0</v>
      </c>
      <c r="EH334" s="59"/>
      <c r="EI334" s="36">
        <f t="shared" si="102"/>
        <v>0</v>
      </c>
      <c r="FM334" s="15"/>
      <c r="FN334" s="15"/>
      <c r="FO334" s="14">
        <f t="shared" si="109"/>
        <v>0</v>
      </c>
      <c r="FP334" s="28">
        <f t="shared" si="110"/>
        <v>0</v>
      </c>
      <c r="FQ334" s="59"/>
      <c r="FR334" s="36">
        <f t="shared" si="103"/>
        <v>0</v>
      </c>
      <c r="GT334" s="15"/>
      <c r="GU334" s="15"/>
      <c r="GV334" s="26"/>
      <c r="GW334" s="14">
        <f t="shared" si="111"/>
        <v>0</v>
      </c>
      <c r="GX334" s="28">
        <f t="shared" si="112"/>
        <v>0</v>
      </c>
      <c r="GY334" s="59"/>
      <c r="GZ334" s="36">
        <f t="shared" si="99"/>
        <v>0</v>
      </c>
    </row>
    <row r="335" spans="1:208" ht="30.2" hidden="1" customHeight="1">
      <c r="A335" s="10" t="s">
        <v>516</v>
      </c>
      <c r="B335" s="16" t="s">
        <v>49</v>
      </c>
      <c r="C335" s="19">
        <v>543</v>
      </c>
      <c r="D335" s="2" t="s">
        <v>131</v>
      </c>
      <c r="E335" s="57" t="s">
        <v>132</v>
      </c>
      <c r="AJ335" s="28">
        <f t="shared" si="104"/>
        <v>0</v>
      </c>
      <c r="AK335" s="13"/>
      <c r="AL335" s="36">
        <f t="shared" si="98"/>
        <v>0</v>
      </c>
      <c r="BN335" s="15"/>
      <c r="BO335" s="14">
        <f t="shared" si="105"/>
        <v>0</v>
      </c>
      <c r="BP335" s="28">
        <f t="shared" si="106"/>
        <v>0</v>
      </c>
      <c r="BQ335" s="13"/>
      <c r="BR335" s="36">
        <f t="shared" si="100"/>
        <v>0</v>
      </c>
      <c r="CV335" s="15"/>
      <c r="CW335" s="15"/>
      <c r="CX335" s="14">
        <f t="shared" si="97"/>
        <v>0</v>
      </c>
      <c r="CY335" s="28">
        <f t="shared" si="113"/>
        <v>0</v>
      </c>
      <c r="CZ335" s="59"/>
      <c r="DA335" s="36">
        <f t="shared" si="101"/>
        <v>0</v>
      </c>
      <c r="ED335" s="15"/>
      <c r="EE335" s="15"/>
      <c r="EF335" s="14">
        <f t="shared" si="107"/>
        <v>0</v>
      </c>
      <c r="EG335" s="28">
        <f t="shared" si="108"/>
        <v>0</v>
      </c>
      <c r="EH335" s="59"/>
      <c r="EI335" s="36">
        <f t="shared" si="102"/>
        <v>0</v>
      </c>
      <c r="FM335" s="15"/>
      <c r="FN335" s="15"/>
      <c r="FO335" s="14">
        <f t="shared" si="109"/>
        <v>0</v>
      </c>
      <c r="FP335" s="28">
        <f t="shared" si="110"/>
        <v>0</v>
      </c>
      <c r="FQ335" s="59"/>
      <c r="FR335" s="36">
        <f t="shared" si="103"/>
        <v>0</v>
      </c>
      <c r="GT335" s="15"/>
      <c r="GU335" s="15"/>
      <c r="GV335" s="26"/>
      <c r="GW335" s="14">
        <f t="shared" si="111"/>
        <v>0</v>
      </c>
      <c r="GX335" s="28">
        <f t="shared" si="112"/>
        <v>0</v>
      </c>
      <c r="GY335" s="59"/>
      <c r="GZ335" s="36">
        <f t="shared" si="99"/>
        <v>0</v>
      </c>
    </row>
    <row r="336" spans="1:208" ht="30.2" hidden="1" customHeight="1">
      <c r="A336" s="10" t="s">
        <v>516</v>
      </c>
      <c r="B336" s="16" t="s">
        <v>50</v>
      </c>
      <c r="C336" s="19">
        <v>544</v>
      </c>
      <c r="D336" s="2" t="s">
        <v>122</v>
      </c>
      <c r="E336" s="57" t="s">
        <v>123</v>
      </c>
      <c r="AJ336" s="28">
        <f t="shared" si="104"/>
        <v>0</v>
      </c>
      <c r="AK336" s="13"/>
      <c r="AL336" s="36">
        <f t="shared" si="98"/>
        <v>0</v>
      </c>
      <c r="BN336" s="15"/>
      <c r="BO336" s="14">
        <f t="shared" si="105"/>
        <v>0</v>
      </c>
      <c r="BP336" s="28">
        <f t="shared" si="106"/>
        <v>0</v>
      </c>
      <c r="BQ336" s="13"/>
      <c r="BR336" s="36">
        <f t="shared" si="100"/>
        <v>0</v>
      </c>
      <c r="CV336" s="15"/>
      <c r="CW336" s="15"/>
      <c r="CX336" s="14">
        <f t="shared" si="97"/>
        <v>0</v>
      </c>
      <c r="CY336" s="28">
        <f t="shared" si="113"/>
        <v>0</v>
      </c>
      <c r="CZ336" s="59"/>
      <c r="DA336" s="36">
        <f t="shared" si="101"/>
        <v>0</v>
      </c>
      <c r="ED336" s="15"/>
      <c r="EE336" s="15"/>
      <c r="EF336" s="14">
        <f t="shared" si="107"/>
        <v>0</v>
      </c>
      <c r="EG336" s="28">
        <f t="shared" si="108"/>
        <v>0</v>
      </c>
      <c r="EH336" s="59"/>
      <c r="EI336" s="36">
        <f t="shared" si="102"/>
        <v>0</v>
      </c>
      <c r="FM336" s="15"/>
      <c r="FN336" s="15"/>
      <c r="FO336" s="14">
        <f t="shared" si="109"/>
        <v>0</v>
      </c>
      <c r="FP336" s="28">
        <f t="shared" si="110"/>
        <v>0</v>
      </c>
      <c r="FQ336" s="59"/>
      <c r="FR336" s="36">
        <f t="shared" si="103"/>
        <v>0</v>
      </c>
      <c r="GT336" s="15"/>
      <c r="GU336" s="15"/>
      <c r="GV336" s="26"/>
      <c r="GW336" s="14">
        <f t="shared" si="111"/>
        <v>0</v>
      </c>
      <c r="GX336" s="28">
        <f t="shared" si="112"/>
        <v>0</v>
      </c>
      <c r="GY336" s="59"/>
      <c r="GZ336" s="36">
        <f t="shared" si="99"/>
        <v>0</v>
      </c>
    </row>
    <row r="337" spans="1:208" ht="30.2" hidden="1" customHeight="1">
      <c r="A337" s="10" t="s">
        <v>516</v>
      </c>
      <c r="B337" s="16" t="s">
        <v>50</v>
      </c>
      <c r="C337" s="19">
        <v>544</v>
      </c>
      <c r="D337" s="2" t="s">
        <v>122</v>
      </c>
      <c r="E337" s="57" t="s">
        <v>125</v>
      </c>
      <c r="AJ337" s="28">
        <f t="shared" si="104"/>
        <v>0</v>
      </c>
      <c r="AK337" s="13"/>
      <c r="AL337" s="36">
        <f t="shared" si="98"/>
        <v>0</v>
      </c>
      <c r="BN337" s="15"/>
      <c r="BO337" s="14">
        <f t="shared" si="105"/>
        <v>0</v>
      </c>
      <c r="BP337" s="28">
        <f t="shared" si="106"/>
        <v>0</v>
      </c>
      <c r="BQ337" s="13"/>
      <c r="BR337" s="36">
        <f t="shared" si="100"/>
        <v>0</v>
      </c>
      <c r="BZ337" s="3">
        <v>4048</v>
      </c>
      <c r="CV337" s="15"/>
      <c r="CW337" s="15"/>
      <c r="CX337" s="14">
        <f t="shared" ref="CX337:CX400" si="114">SUM(BS337:CW337)</f>
        <v>4048</v>
      </c>
      <c r="CY337" s="28">
        <f t="shared" si="113"/>
        <v>4048</v>
      </c>
      <c r="CZ337" s="59">
        <v>4048</v>
      </c>
      <c r="DA337" s="36">
        <f t="shared" si="101"/>
        <v>0</v>
      </c>
      <c r="DH337" s="3">
        <v>25129</v>
      </c>
      <c r="ED337" s="15"/>
      <c r="EE337" s="15"/>
      <c r="EF337" s="14">
        <f t="shared" si="107"/>
        <v>25129</v>
      </c>
      <c r="EG337" s="28">
        <f t="shared" si="108"/>
        <v>29177</v>
      </c>
      <c r="EH337" s="59"/>
      <c r="EI337" s="36">
        <f t="shared" si="102"/>
        <v>29177</v>
      </c>
      <c r="FM337" s="15"/>
      <c r="FN337" s="15"/>
      <c r="FO337" s="14">
        <f t="shared" si="109"/>
        <v>0</v>
      </c>
      <c r="FP337" s="28">
        <f t="shared" si="110"/>
        <v>29177</v>
      </c>
      <c r="FQ337" s="59"/>
      <c r="FR337" s="36">
        <f t="shared" si="103"/>
        <v>29177</v>
      </c>
      <c r="GT337" s="15"/>
      <c r="GU337" s="15"/>
      <c r="GV337" s="26"/>
      <c r="GW337" s="14">
        <f t="shared" si="111"/>
        <v>0</v>
      </c>
      <c r="GX337" s="28">
        <f t="shared" si="112"/>
        <v>29177</v>
      </c>
      <c r="GY337" s="59"/>
      <c r="GZ337" s="36">
        <f t="shared" si="99"/>
        <v>29177</v>
      </c>
    </row>
    <row r="338" spans="1:208" ht="30.2" hidden="1" customHeight="1">
      <c r="A338" s="10" t="s">
        <v>516</v>
      </c>
      <c r="B338" s="16" t="s">
        <v>50</v>
      </c>
      <c r="C338" s="19">
        <v>544</v>
      </c>
      <c r="D338" s="2" t="s">
        <v>122</v>
      </c>
      <c r="E338" s="57" t="s">
        <v>126</v>
      </c>
      <c r="AJ338" s="28">
        <f t="shared" si="104"/>
        <v>0</v>
      </c>
      <c r="AK338" s="13"/>
      <c r="AL338" s="36">
        <f t="shared" si="98"/>
        <v>0</v>
      </c>
      <c r="BN338" s="15"/>
      <c r="BO338" s="14">
        <f t="shared" si="105"/>
        <v>0</v>
      </c>
      <c r="BP338" s="28">
        <f t="shared" si="106"/>
        <v>0</v>
      </c>
      <c r="BQ338" s="13"/>
      <c r="BR338" s="36">
        <f t="shared" si="100"/>
        <v>0</v>
      </c>
      <c r="CV338" s="15"/>
      <c r="CW338" s="15"/>
      <c r="CX338" s="14">
        <f t="shared" si="114"/>
        <v>0</v>
      </c>
      <c r="CY338" s="28">
        <f t="shared" si="113"/>
        <v>0</v>
      </c>
      <c r="CZ338" s="59"/>
      <c r="DA338" s="36">
        <f t="shared" si="101"/>
        <v>0</v>
      </c>
      <c r="ED338" s="15"/>
      <c r="EE338" s="15"/>
      <c r="EF338" s="14">
        <f t="shared" si="107"/>
        <v>0</v>
      </c>
      <c r="EG338" s="28">
        <f t="shared" si="108"/>
        <v>0</v>
      </c>
      <c r="EH338" s="59"/>
      <c r="EI338" s="36">
        <f t="shared" si="102"/>
        <v>0</v>
      </c>
      <c r="FM338" s="15"/>
      <c r="FN338" s="15"/>
      <c r="FO338" s="14">
        <f t="shared" si="109"/>
        <v>0</v>
      </c>
      <c r="FP338" s="28">
        <f t="shared" si="110"/>
        <v>0</v>
      </c>
      <c r="FQ338" s="59"/>
      <c r="FR338" s="36">
        <f t="shared" si="103"/>
        <v>0</v>
      </c>
      <c r="GT338" s="15"/>
      <c r="GU338" s="15"/>
      <c r="GV338" s="26"/>
      <c r="GW338" s="14">
        <f t="shared" si="111"/>
        <v>0</v>
      </c>
      <c r="GX338" s="28">
        <f t="shared" si="112"/>
        <v>0</v>
      </c>
      <c r="GY338" s="59"/>
      <c r="GZ338" s="36">
        <f t="shared" si="99"/>
        <v>0</v>
      </c>
    </row>
    <row r="339" spans="1:208" ht="30.2" hidden="1" customHeight="1">
      <c r="A339" s="10" t="s">
        <v>516</v>
      </c>
      <c r="B339" s="16" t="s">
        <v>50</v>
      </c>
      <c r="C339" s="19">
        <v>544</v>
      </c>
      <c r="D339" s="2" t="s">
        <v>4</v>
      </c>
      <c r="E339" s="57" t="s">
        <v>127</v>
      </c>
      <c r="AJ339" s="28">
        <f t="shared" si="104"/>
        <v>0</v>
      </c>
      <c r="AK339" s="13"/>
      <c r="AL339" s="36">
        <f t="shared" si="98"/>
        <v>0</v>
      </c>
      <c r="BN339" s="15"/>
      <c r="BO339" s="14">
        <f t="shared" si="105"/>
        <v>0</v>
      </c>
      <c r="BP339" s="28">
        <f t="shared" si="106"/>
        <v>0</v>
      </c>
      <c r="BQ339" s="13"/>
      <c r="BR339" s="36">
        <f t="shared" si="100"/>
        <v>0</v>
      </c>
      <c r="CV339" s="15"/>
      <c r="CW339" s="15"/>
      <c r="CX339" s="14">
        <f t="shared" si="114"/>
        <v>0</v>
      </c>
      <c r="CY339" s="28">
        <f t="shared" si="113"/>
        <v>0</v>
      </c>
      <c r="CZ339" s="59"/>
      <c r="DA339" s="36">
        <f t="shared" si="101"/>
        <v>0</v>
      </c>
      <c r="ED339" s="15"/>
      <c r="EE339" s="15"/>
      <c r="EF339" s="14">
        <f t="shared" si="107"/>
        <v>0</v>
      </c>
      <c r="EG339" s="28">
        <f t="shared" si="108"/>
        <v>0</v>
      </c>
      <c r="EH339" s="59"/>
      <c r="EI339" s="36">
        <f t="shared" si="102"/>
        <v>0</v>
      </c>
      <c r="FM339" s="15"/>
      <c r="FN339" s="15"/>
      <c r="FO339" s="14">
        <f t="shared" si="109"/>
        <v>0</v>
      </c>
      <c r="FP339" s="28">
        <f t="shared" si="110"/>
        <v>0</v>
      </c>
      <c r="FQ339" s="59"/>
      <c r="FR339" s="36">
        <f t="shared" si="103"/>
        <v>0</v>
      </c>
      <c r="GT339" s="15"/>
      <c r="GU339" s="15"/>
      <c r="GV339" s="26"/>
      <c r="GW339" s="14">
        <f t="shared" si="111"/>
        <v>0</v>
      </c>
      <c r="GX339" s="28">
        <f t="shared" si="112"/>
        <v>0</v>
      </c>
      <c r="GY339" s="59"/>
      <c r="GZ339" s="36">
        <f t="shared" si="99"/>
        <v>0</v>
      </c>
    </row>
    <row r="340" spans="1:208" ht="30.2" hidden="1" customHeight="1">
      <c r="A340" s="10" t="s">
        <v>516</v>
      </c>
      <c r="B340" s="16" t="s">
        <v>50</v>
      </c>
      <c r="C340" s="19">
        <v>544</v>
      </c>
      <c r="D340" s="2" t="s">
        <v>128</v>
      </c>
      <c r="E340" s="57" t="s">
        <v>505</v>
      </c>
      <c r="F340" s="3">
        <v>9692000</v>
      </c>
      <c r="Q340" s="3">
        <v>14777</v>
      </c>
      <c r="AG340" s="3">
        <v>14777</v>
      </c>
      <c r="AJ340" s="28">
        <f t="shared" si="104"/>
        <v>9721554</v>
      </c>
      <c r="AK340" s="13">
        <v>9721554</v>
      </c>
      <c r="AL340" s="36">
        <f t="shared" si="98"/>
        <v>0</v>
      </c>
      <c r="BN340" s="15"/>
      <c r="BO340" s="14">
        <f t="shared" si="105"/>
        <v>0</v>
      </c>
      <c r="BP340" s="28">
        <f t="shared" si="106"/>
        <v>9721554</v>
      </c>
      <c r="BQ340" s="13">
        <v>9721554</v>
      </c>
      <c r="BR340" s="36">
        <f t="shared" si="100"/>
        <v>0</v>
      </c>
      <c r="BT340" s="3">
        <v>76050</v>
      </c>
      <c r="CV340" s="15">
        <v>6957000</v>
      </c>
      <c r="CW340" s="15"/>
      <c r="CX340" s="14">
        <f t="shared" si="114"/>
        <v>7033050</v>
      </c>
      <c r="CY340" s="28">
        <f t="shared" si="113"/>
        <v>16754604</v>
      </c>
      <c r="CZ340" s="59">
        <v>16754604</v>
      </c>
      <c r="DA340" s="36">
        <f t="shared" si="101"/>
        <v>0</v>
      </c>
      <c r="DH340" s="3">
        <v>115000</v>
      </c>
      <c r="ED340" s="15"/>
      <c r="EE340" s="15"/>
      <c r="EF340" s="14">
        <f t="shared" si="107"/>
        <v>115000</v>
      </c>
      <c r="EG340" s="28">
        <f t="shared" si="108"/>
        <v>16869604</v>
      </c>
      <c r="EH340" s="59"/>
      <c r="EI340" s="36">
        <f t="shared" si="102"/>
        <v>16869604</v>
      </c>
      <c r="FM340" s="15"/>
      <c r="FN340" s="15"/>
      <c r="FO340" s="14">
        <f t="shared" si="109"/>
        <v>0</v>
      </c>
      <c r="FP340" s="28">
        <f t="shared" si="110"/>
        <v>16869604</v>
      </c>
      <c r="FQ340" s="59"/>
      <c r="FR340" s="36">
        <f t="shared" si="103"/>
        <v>16869604</v>
      </c>
      <c r="GT340" s="15"/>
      <c r="GU340" s="15"/>
      <c r="GV340" s="26"/>
      <c r="GW340" s="14">
        <f t="shared" si="111"/>
        <v>0</v>
      </c>
      <c r="GX340" s="28">
        <f t="shared" si="112"/>
        <v>16869604</v>
      </c>
      <c r="GY340" s="59"/>
      <c r="GZ340" s="36">
        <f t="shared" si="99"/>
        <v>16869604</v>
      </c>
    </row>
    <row r="341" spans="1:208" s="62" customFormat="1" ht="30.2" hidden="1" customHeight="1">
      <c r="A341" s="10" t="s">
        <v>516</v>
      </c>
      <c r="B341" s="16" t="s">
        <v>50</v>
      </c>
      <c r="C341" s="19">
        <v>544</v>
      </c>
      <c r="D341" s="61" t="s">
        <v>128</v>
      </c>
      <c r="E341" s="61" t="s">
        <v>508</v>
      </c>
      <c r="AJ341" s="28">
        <f t="shared" si="104"/>
        <v>0</v>
      </c>
      <c r="AK341" s="13"/>
      <c r="AL341" s="36">
        <f t="shared" si="98"/>
        <v>0</v>
      </c>
      <c r="BO341" s="14">
        <f t="shared" si="105"/>
        <v>0</v>
      </c>
      <c r="BP341" s="28">
        <f t="shared" si="106"/>
        <v>0</v>
      </c>
      <c r="BQ341" s="13"/>
      <c r="BR341" s="36">
        <f t="shared" si="100"/>
        <v>0</v>
      </c>
      <c r="CX341" s="14">
        <f t="shared" si="114"/>
        <v>0</v>
      </c>
      <c r="CY341" s="28">
        <f t="shared" si="113"/>
        <v>0</v>
      </c>
      <c r="CZ341" s="59"/>
      <c r="DA341" s="36">
        <f t="shared" si="101"/>
        <v>0</v>
      </c>
      <c r="EF341" s="14">
        <f t="shared" si="107"/>
        <v>0</v>
      </c>
      <c r="EG341" s="28">
        <f t="shared" si="108"/>
        <v>0</v>
      </c>
      <c r="EH341" s="59"/>
      <c r="EI341" s="36">
        <f t="shared" si="102"/>
        <v>0</v>
      </c>
      <c r="FO341" s="14">
        <f t="shared" si="109"/>
        <v>0</v>
      </c>
      <c r="FP341" s="28">
        <f t="shared" si="110"/>
        <v>0</v>
      </c>
      <c r="FQ341" s="59"/>
      <c r="FR341" s="36">
        <f t="shared" si="103"/>
        <v>0</v>
      </c>
      <c r="GW341" s="14">
        <f t="shared" si="111"/>
        <v>0</v>
      </c>
      <c r="GX341" s="28">
        <f t="shared" si="112"/>
        <v>0</v>
      </c>
      <c r="GY341" s="59"/>
      <c r="GZ341" s="36">
        <f t="shared" si="99"/>
        <v>0</v>
      </c>
    </row>
    <row r="342" spans="1:208" ht="30.2" hidden="1" customHeight="1">
      <c r="A342" s="10" t="s">
        <v>516</v>
      </c>
      <c r="B342" s="16" t="s">
        <v>50</v>
      </c>
      <c r="C342" s="19">
        <v>544</v>
      </c>
      <c r="D342" s="2" t="s">
        <v>129</v>
      </c>
      <c r="E342" s="57" t="s">
        <v>130</v>
      </c>
      <c r="AJ342" s="28">
        <f t="shared" si="104"/>
        <v>0</v>
      </c>
      <c r="AK342" s="13"/>
      <c r="AL342" s="36">
        <f t="shared" si="98"/>
        <v>0</v>
      </c>
      <c r="BN342" s="15"/>
      <c r="BO342" s="14">
        <f t="shared" si="105"/>
        <v>0</v>
      </c>
      <c r="BP342" s="28">
        <f t="shared" si="106"/>
        <v>0</v>
      </c>
      <c r="BQ342" s="13"/>
      <c r="BR342" s="36">
        <f t="shared" si="100"/>
        <v>0</v>
      </c>
      <c r="CV342" s="15"/>
      <c r="CW342" s="15"/>
      <c r="CX342" s="14">
        <f t="shared" si="114"/>
        <v>0</v>
      </c>
      <c r="CY342" s="28">
        <f t="shared" si="113"/>
        <v>0</v>
      </c>
      <c r="CZ342" s="59"/>
      <c r="DA342" s="36">
        <f t="shared" si="101"/>
        <v>0</v>
      </c>
      <c r="ED342" s="15"/>
      <c r="EE342" s="15"/>
      <c r="EF342" s="14">
        <f t="shared" si="107"/>
        <v>0</v>
      </c>
      <c r="EG342" s="28">
        <f t="shared" si="108"/>
        <v>0</v>
      </c>
      <c r="EH342" s="59"/>
      <c r="EI342" s="36">
        <f t="shared" si="102"/>
        <v>0</v>
      </c>
      <c r="FM342" s="15"/>
      <c r="FN342" s="15"/>
      <c r="FO342" s="14">
        <f t="shared" si="109"/>
        <v>0</v>
      </c>
      <c r="FP342" s="28">
        <f t="shared" si="110"/>
        <v>0</v>
      </c>
      <c r="FQ342" s="59"/>
      <c r="FR342" s="36">
        <f t="shared" si="103"/>
        <v>0</v>
      </c>
      <c r="GT342" s="15"/>
      <c r="GU342" s="15"/>
      <c r="GV342" s="26"/>
      <c r="GW342" s="14">
        <f t="shared" si="111"/>
        <v>0</v>
      </c>
      <c r="GX342" s="28">
        <f t="shared" si="112"/>
        <v>0</v>
      </c>
      <c r="GY342" s="59"/>
      <c r="GZ342" s="36">
        <f t="shared" si="99"/>
        <v>0</v>
      </c>
    </row>
    <row r="343" spans="1:208" ht="30.2" hidden="1" customHeight="1">
      <c r="A343" s="10" t="s">
        <v>516</v>
      </c>
      <c r="B343" s="16" t="s">
        <v>50</v>
      </c>
      <c r="C343" s="19">
        <v>544</v>
      </c>
      <c r="D343" s="2" t="s">
        <v>131</v>
      </c>
      <c r="E343" s="57" t="s">
        <v>132</v>
      </c>
      <c r="AJ343" s="28">
        <f t="shared" si="104"/>
        <v>0</v>
      </c>
      <c r="AK343" s="13"/>
      <c r="AL343" s="36">
        <f t="shared" si="98"/>
        <v>0</v>
      </c>
      <c r="BN343" s="15"/>
      <c r="BO343" s="14">
        <f t="shared" si="105"/>
        <v>0</v>
      </c>
      <c r="BP343" s="28">
        <f t="shared" si="106"/>
        <v>0</v>
      </c>
      <c r="BQ343" s="13"/>
      <c r="BR343" s="36">
        <f t="shared" si="100"/>
        <v>0</v>
      </c>
      <c r="CV343" s="15"/>
      <c r="CW343" s="15"/>
      <c r="CX343" s="14">
        <f t="shared" si="114"/>
        <v>0</v>
      </c>
      <c r="CY343" s="28">
        <f t="shared" si="113"/>
        <v>0</v>
      </c>
      <c r="CZ343" s="59"/>
      <c r="DA343" s="36">
        <f t="shared" si="101"/>
        <v>0</v>
      </c>
      <c r="ED343" s="15"/>
      <c r="EE343" s="15"/>
      <c r="EF343" s="14">
        <f t="shared" si="107"/>
        <v>0</v>
      </c>
      <c r="EG343" s="28">
        <f t="shared" si="108"/>
        <v>0</v>
      </c>
      <c r="EH343" s="59"/>
      <c r="EI343" s="36">
        <f t="shared" si="102"/>
        <v>0</v>
      </c>
      <c r="FM343" s="15"/>
      <c r="FN343" s="15"/>
      <c r="FO343" s="14">
        <f t="shared" si="109"/>
        <v>0</v>
      </c>
      <c r="FP343" s="28">
        <f t="shared" si="110"/>
        <v>0</v>
      </c>
      <c r="FQ343" s="59"/>
      <c r="FR343" s="36">
        <f t="shared" si="103"/>
        <v>0</v>
      </c>
      <c r="GT343" s="15"/>
      <c r="GU343" s="15"/>
      <c r="GV343" s="26"/>
      <c r="GW343" s="14">
        <f t="shared" si="111"/>
        <v>0</v>
      </c>
      <c r="GX343" s="28">
        <f t="shared" si="112"/>
        <v>0</v>
      </c>
      <c r="GY343" s="59"/>
      <c r="GZ343" s="36">
        <f t="shared" si="99"/>
        <v>0</v>
      </c>
    </row>
    <row r="344" spans="1:208" ht="30.2" hidden="1" customHeight="1">
      <c r="A344" s="10" t="s">
        <v>516</v>
      </c>
      <c r="B344" s="16" t="s">
        <v>140</v>
      </c>
      <c r="C344" s="19">
        <v>546</v>
      </c>
      <c r="D344" s="2" t="s">
        <v>122</v>
      </c>
      <c r="E344" s="57" t="s">
        <v>123</v>
      </c>
      <c r="AJ344" s="28">
        <f t="shared" si="104"/>
        <v>0</v>
      </c>
      <c r="AK344" s="13"/>
      <c r="AL344" s="36">
        <f t="shared" si="98"/>
        <v>0</v>
      </c>
      <c r="BN344" s="15"/>
      <c r="BO344" s="14">
        <f t="shared" si="105"/>
        <v>0</v>
      </c>
      <c r="BP344" s="28">
        <f t="shared" si="106"/>
        <v>0</v>
      </c>
      <c r="BQ344" s="13"/>
      <c r="BR344" s="36">
        <f t="shared" si="100"/>
        <v>0</v>
      </c>
      <c r="CV344" s="15"/>
      <c r="CW344" s="15"/>
      <c r="CX344" s="14">
        <f t="shared" si="114"/>
        <v>0</v>
      </c>
      <c r="CY344" s="28">
        <f t="shared" si="113"/>
        <v>0</v>
      </c>
      <c r="CZ344" s="59"/>
      <c r="DA344" s="36">
        <f t="shared" si="101"/>
        <v>0</v>
      </c>
      <c r="ED344" s="15"/>
      <c r="EE344" s="15"/>
      <c r="EF344" s="14">
        <f t="shared" si="107"/>
        <v>0</v>
      </c>
      <c r="EG344" s="28">
        <f t="shared" si="108"/>
        <v>0</v>
      </c>
      <c r="EH344" s="59"/>
      <c r="EI344" s="36">
        <f t="shared" si="102"/>
        <v>0</v>
      </c>
      <c r="FM344" s="15"/>
      <c r="FN344" s="15"/>
      <c r="FO344" s="14">
        <f t="shared" si="109"/>
        <v>0</v>
      </c>
      <c r="FP344" s="28">
        <f t="shared" si="110"/>
        <v>0</v>
      </c>
      <c r="FQ344" s="59"/>
      <c r="FR344" s="36">
        <f t="shared" si="103"/>
        <v>0</v>
      </c>
      <c r="GT344" s="15"/>
      <c r="GU344" s="15"/>
      <c r="GV344" s="26"/>
      <c r="GW344" s="14">
        <f t="shared" si="111"/>
        <v>0</v>
      </c>
      <c r="GX344" s="28">
        <f t="shared" si="112"/>
        <v>0</v>
      </c>
      <c r="GY344" s="59"/>
      <c r="GZ344" s="36">
        <f t="shared" si="99"/>
        <v>0</v>
      </c>
    </row>
    <row r="345" spans="1:208" ht="30.2" hidden="1" customHeight="1">
      <c r="A345" s="10" t="s">
        <v>516</v>
      </c>
      <c r="B345" s="16" t="s">
        <v>140</v>
      </c>
      <c r="C345" s="19">
        <v>546</v>
      </c>
      <c r="D345" s="2" t="s">
        <v>122</v>
      </c>
      <c r="E345" s="57" t="s">
        <v>125</v>
      </c>
      <c r="AJ345" s="28">
        <f t="shared" si="104"/>
        <v>0</v>
      </c>
      <c r="AK345" s="13"/>
      <c r="AL345" s="36">
        <f t="shared" si="98"/>
        <v>0</v>
      </c>
      <c r="BN345" s="15"/>
      <c r="BO345" s="14">
        <f t="shared" si="105"/>
        <v>0</v>
      </c>
      <c r="BP345" s="28">
        <f t="shared" si="106"/>
        <v>0</v>
      </c>
      <c r="BQ345" s="13"/>
      <c r="BR345" s="36">
        <f t="shared" si="100"/>
        <v>0</v>
      </c>
      <c r="CV345" s="15"/>
      <c r="CW345" s="15"/>
      <c r="CX345" s="14">
        <f t="shared" si="114"/>
        <v>0</v>
      </c>
      <c r="CY345" s="28">
        <f t="shared" si="113"/>
        <v>0</v>
      </c>
      <c r="CZ345" s="59"/>
      <c r="DA345" s="36">
        <f t="shared" si="101"/>
        <v>0</v>
      </c>
      <c r="DH345" s="3">
        <v>17066</v>
      </c>
      <c r="ED345" s="15"/>
      <c r="EE345" s="15"/>
      <c r="EF345" s="14">
        <f t="shared" si="107"/>
        <v>17066</v>
      </c>
      <c r="EG345" s="28">
        <f t="shared" si="108"/>
        <v>17066</v>
      </c>
      <c r="EH345" s="59"/>
      <c r="EI345" s="36">
        <f t="shared" si="102"/>
        <v>17066</v>
      </c>
      <c r="FM345" s="15"/>
      <c r="FN345" s="15"/>
      <c r="FO345" s="14">
        <f t="shared" si="109"/>
        <v>0</v>
      </c>
      <c r="FP345" s="28">
        <f t="shared" si="110"/>
        <v>17066</v>
      </c>
      <c r="FQ345" s="59"/>
      <c r="FR345" s="36">
        <f t="shared" si="103"/>
        <v>17066</v>
      </c>
      <c r="GT345" s="15"/>
      <c r="GU345" s="15"/>
      <c r="GV345" s="26"/>
      <c r="GW345" s="14">
        <f t="shared" si="111"/>
        <v>0</v>
      </c>
      <c r="GX345" s="28">
        <f t="shared" si="112"/>
        <v>17066</v>
      </c>
      <c r="GY345" s="59"/>
      <c r="GZ345" s="36">
        <f t="shared" si="99"/>
        <v>17066</v>
      </c>
    </row>
    <row r="346" spans="1:208" ht="30.2" hidden="1" customHeight="1">
      <c r="A346" s="10" t="s">
        <v>516</v>
      </c>
      <c r="B346" s="16" t="s">
        <v>140</v>
      </c>
      <c r="C346" s="19">
        <v>546</v>
      </c>
      <c r="D346" s="2" t="s">
        <v>122</v>
      </c>
      <c r="E346" s="57" t="s">
        <v>126</v>
      </c>
      <c r="AJ346" s="28">
        <f t="shared" si="104"/>
        <v>0</v>
      </c>
      <c r="AK346" s="13"/>
      <c r="AL346" s="36">
        <f t="shared" si="98"/>
        <v>0</v>
      </c>
      <c r="BN346" s="15"/>
      <c r="BO346" s="14">
        <f t="shared" si="105"/>
        <v>0</v>
      </c>
      <c r="BP346" s="28">
        <f t="shared" si="106"/>
        <v>0</v>
      </c>
      <c r="BQ346" s="13"/>
      <c r="BR346" s="36">
        <f t="shared" si="100"/>
        <v>0</v>
      </c>
      <c r="CV346" s="15"/>
      <c r="CW346" s="15"/>
      <c r="CX346" s="14">
        <f t="shared" si="114"/>
        <v>0</v>
      </c>
      <c r="CY346" s="28">
        <f t="shared" si="113"/>
        <v>0</v>
      </c>
      <c r="CZ346" s="59"/>
      <c r="DA346" s="36">
        <f t="shared" si="101"/>
        <v>0</v>
      </c>
      <c r="ED346" s="15"/>
      <c r="EE346" s="15"/>
      <c r="EF346" s="14">
        <f t="shared" si="107"/>
        <v>0</v>
      </c>
      <c r="EG346" s="28">
        <f t="shared" si="108"/>
        <v>0</v>
      </c>
      <c r="EH346" s="59"/>
      <c r="EI346" s="36">
        <f t="shared" si="102"/>
        <v>0</v>
      </c>
      <c r="FM346" s="15"/>
      <c r="FN346" s="15"/>
      <c r="FO346" s="14">
        <f t="shared" si="109"/>
        <v>0</v>
      </c>
      <c r="FP346" s="28">
        <f t="shared" si="110"/>
        <v>0</v>
      </c>
      <c r="FQ346" s="59"/>
      <c r="FR346" s="36">
        <f t="shared" si="103"/>
        <v>0</v>
      </c>
      <c r="GT346" s="15"/>
      <c r="GU346" s="15"/>
      <c r="GV346" s="26"/>
      <c r="GW346" s="14">
        <f t="shared" si="111"/>
        <v>0</v>
      </c>
      <c r="GX346" s="28">
        <f t="shared" si="112"/>
        <v>0</v>
      </c>
      <c r="GY346" s="59"/>
      <c r="GZ346" s="36">
        <f t="shared" si="99"/>
        <v>0</v>
      </c>
    </row>
    <row r="347" spans="1:208" ht="30.2" hidden="1" customHeight="1">
      <c r="A347" s="10" t="s">
        <v>516</v>
      </c>
      <c r="B347" s="16" t="s">
        <v>140</v>
      </c>
      <c r="C347" s="19">
        <v>546</v>
      </c>
      <c r="D347" s="2" t="s">
        <v>4</v>
      </c>
      <c r="E347" s="57" t="s">
        <v>127</v>
      </c>
      <c r="AJ347" s="28">
        <f t="shared" si="104"/>
        <v>0</v>
      </c>
      <c r="AK347" s="13"/>
      <c r="AL347" s="36">
        <f t="shared" si="98"/>
        <v>0</v>
      </c>
      <c r="BN347" s="15"/>
      <c r="BO347" s="14">
        <f t="shared" si="105"/>
        <v>0</v>
      </c>
      <c r="BP347" s="28">
        <f t="shared" si="106"/>
        <v>0</v>
      </c>
      <c r="BQ347" s="13"/>
      <c r="BR347" s="36">
        <f t="shared" si="100"/>
        <v>0</v>
      </c>
      <c r="CV347" s="15"/>
      <c r="CW347" s="15"/>
      <c r="CX347" s="14">
        <f t="shared" si="114"/>
        <v>0</v>
      </c>
      <c r="CY347" s="28">
        <f t="shared" si="113"/>
        <v>0</v>
      </c>
      <c r="CZ347" s="59"/>
      <c r="DA347" s="36">
        <f t="shared" si="101"/>
        <v>0</v>
      </c>
      <c r="ED347" s="15"/>
      <c r="EE347" s="15"/>
      <c r="EF347" s="14">
        <f t="shared" si="107"/>
        <v>0</v>
      </c>
      <c r="EG347" s="28">
        <f t="shared" si="108"/>
        <v>0</v>
      </c>
      <c r="EH347" s="59"/>
      <c r="EI347" s="36">
        <f t="shared" si="102"/>
        <v>0</v>
      </c>
      <c r="FM347" s="15"/>
      <c r="FN347" s="15"/>
      <c r="FO347" s="14">
        <f t="shared" si="109"/>
        <v>0</v>
      </c>
      <c r="FP347" s="28">
        <f t="shared" si="110"/>
        <v>0</v>
      </c>
      <c r="FQ347" s="59"/>
      <c r="FR347" s="36">
        <f t="shared" si="103"/>
        <v>0</v>
      </c>
      <c r="GT347" s="15"/>
      <c r="GU347" s="15"/>
      <c r="GV347" s="26"/>
      <c r="GW347" s="14">
        <f t="shared" si="111"/>
        <v>0</v>
      </c>
      <c r="GX347" s="28">
        <f t="shared" si="112"/>
        <v>0</v>
      </c>
      <c r="GY347" s="59"/>
      <c r="GZ347" s="36">
        <f t="shared" si="99"/>
        <v>0</v>
      </c>
    </row>
    <row r="348" spans="1:208" ht="30.2" hidden="1" customHeight="1">
      <c r="A348" s="10" t="s">
        <v>516</v>
      </c>
      <c r="B348" s="16" t="s">
        <v>140</v>
      </c>
      <c r="C348" s="19">
        <v>546</v>
      </c>
      <c r="D348" s="2" t="s">
        <v>128</v>
      </c>
      <c r="E348" s="57" t="s">
        <v>505</v>
      </c>
      <c r="F348" s="3">
        <v>8419000</v>
      </c>
      <c r="Q348" s="3">
        <v>14777</v>
      </c>
      <c r="AG348" s="3">
        <v>14777</v>
      </c>
      <c r="AJ348" s="28">
        <f t="shared" si="104"/>
        <v>8448554</v>
      </c>
      <c r="AK348" s="13">
        <v>8448554</v>
      </c>
      <c r="AL348" s="36">
        <f t="shared" si="98"/>
        <v>0</v>
      </c>
      <c r="BN348" s="15"/>
      <c r="BO348" s="14">
        <f t="shared" si="105"/>
        <v>0</v>
      </c>
      <c r="BP348" s="28">
        <f t="shared" si="106"/>
        <v>8448554</v>
      </c>
      <c r="BQ348" s="13">
        <v>8448554</v>
      </c>
      <c r="BR348" s="36">
        <f t="shared" si="100"/>
        <v>0</v>
      </c>
      <c r="BT348" s="3">
        <v>76050</v>
      </c>
      <c r="CE348" s="3">
        <v>306699</v>
      </c>
      <c r="CV348" s="15">
        <v>5180000</v>
      </c>
      <c r="CW348" s="15"/>
      <c r="CX348" s="14">
        <f t="shared" si="114"/>
        <v>5562749</v>
      </c>
      <c r="CY348" s="28">
        <f t="shared" si="113"/>
        <v>14011303</v>
      </c>
      <c r="CZ348" s="59">
        <v>14011303</v>
      </c>
      <c r="DA348" s="36">
        <f t="shared" si="101"/>
        <v>0</v>
      </c>
      <c r="ED348" s="15"/>
      <c r="EE348" s="15"/>
      <c r="EF348" s="14">
        <f t="shared" si="107"/>
        <v>0</v>
      </c>
      <c r="EG348" s="28">
        <f t="shared" si="108"/>
        <v>14011303</v>
      </c>
      <c r="EH348" s="59"/>
      <c r="EI348" s="36">
        <f t="shared" si="102"/>
        <v>14011303</v>
      </c>
      <c r="FM348" s="15"/>
      <c r="FN348" s="15"/>
      <c r="FO348" s="14">
        <f t="shared" si="109"/>
        <v>0</v>
      </c>
      <c r="FP348" s="28">
        <f t="shared" si="110"/>
        <v>14011303</v>
      </c>
      <c r="FQ348" s="59"/>
      <c r="FR348" s="36">
        <f t="shared" si="103"/>
        <v>14011303</v>
      </c>
      <c r="GT348" s="15"/>
      <c r="GU348" s="15"/>
      <c r="GV348" s="26"/>
      <c r="GW348" s="14">
        <f t="shared" si="111"/>
        <v>0</v>
      </c>
      <c r="GX348" s="28">
        <f t="shared" si="112"/>
        <v>14011303</v>
      </c>
      <c r="GY348" s="59"/>
      <c r="GZ348" s="36">
        <f t="shared" si="99"/>
        <v>14011303</v>
      </c>
    </row>
    <row r="349" spans="1:208" s="62" customFormat="1" ht="30.2" hidden="1" customHeight="1">
      <c r="A349" s="10" t="s">
        <v>516</v>
      </c>
      <c r="B349" s="16" t="s">
        <v>140</v>
      </c>
      <c r="C349" s="19">
        <v>546</v>
      </c>
      <c r="D349" s="61" t="s">
        <v>128</v>
      </c>
      <c r="E349" s="61" t="s">
        <v>508</v>
      </c>
      <c r="AJ349" s="28">
        <f t="shared" si="104"/>
        <v>0</v>
      </c>
      <c r="AK349" s="13"/>
      <c r="AL349" s="36">
        <f t="shared" si="98"/>
        <v>0</v>
      </c>
      <c r="BO349" s="14">
        <f t="shared" si="105"/>
        <v>0</v>
      </c>
      <c r="BP349" s="28">
        <f t="shared" si="106"/>
        <v>0</v>
      </c>
      <c r="BQ349" s="13"/>
      <c r="BR349" s="36">
        <f t="shared" si="100"/>
        <v>0</v>
      </c>
      <c r="CX349" s="14">
        <f t="shared" si="114"/>
        <v>0</v>
      </c>
      <c r="CY349" s="28">
        <f t="shared" si="113"/>
        <v>0</v>
      </c>
      <c r="CZ349" s="59"/>
      <c r="DA349" s="36">
        <f t="shared" si="101"/>
        <v>0</v>
      </c>
      <c r="EF349" s="14">
        <f t="shared" si="107"/>
        <v>0</v>
      </c>
      <c r="EG349" s="28">
        <f t="shared" si="108"/>
        <v>0</v>
      </c>
      <c r="EH349" s="59"/>
      <c r="EI349" s="36">
        <f t="shared" si="102"/>
        <v>0</v>
      </c>
      <c r="FO349" s="14">
        <f t="shared" si="109"/>
        <v>0</v>
      </c>
      <c r="FP349" s="28">
        <f t="shared" si="110"/>
        <v>0</v>
      </c>
      <c r="FQ349" s="59"/>
      <c r="FR349" s="36">
        <f t="shared" si="103"/>
        <v>0</v>
      </c>
      <c r="GW349" s="14">
        <f t="shared" si="111"/>
        <v>0</v>
      </c>
      <c r="GX349" s="28">
        <f t="shared" si="112"/>
        <v>0</v>
      </c>
      <c r="GY349" s="59"/>
      <c r="GZ349" s="36">
        <f t="shared" si="99"/>
        <v>0</v>
      </c>
    </row>
    <row r="350" spans="1:208" ht="30.2" hidden="1" customHeight="1">
      <c r="A350" s="10" t="s">
        <v>516</v>
      </c>
      <c r="B350" s="16" t="s">
        <v>140</v>
      </c>
      <c r="C350" s="19">
        <v>546</v>
      </c>
      <c r="D350" s="2" t="s">
        <v>129</v>
      </c>
      <c r="E350" s="57" t="s">
        <v>130</v>
      </c>
      <c r="AJ350" s="28">
        <f t="shared" si="104"/>
        <v>0</v>
      </c>
      <c r="AK350" s="13"/>
      <c r="AL350" s="36">
        <f t="shared" si="98"/>
        <v>0</v>
      </c>
      <c r="BN350" s="15"/>
      <c r="BO350" s="14">
        <f t="shared" si="105"/>
        <v>0</v>
      </c>
      <c r="BP350" s="28">
        <f t="shared" si="106"/>
        <v>0</v>
      </c>
      <c r="BQ350" s="13"/>
      <c r="BR350" s="36">
        <f t="shared" si="100"/>
        <v>0</v>
      </c>
      <c r="CV350" s="15"/>
      <c r="CW350" s="15"/>
      <c r="CX350" s="14">
        <f t="shared" si="114"/>
        <v>0</v>
      </c>
      <c r="CY350" s="28">
        <f t="shared" si="113"/>
        <v>0</v>
      </c>
      <c r="CZ350" s="59"/>
      <c r="DA350" s="36">
        <f t="shared" si="101"/>
        <v>0</v>
      </c>
      <c r="ED350" s="15"/>
      <c r="EE350" s="15"/>
      <c r="EF350" s="14">
        <f t="shared" si="107"/>
        <v>0</v>
      </c>
      <c r="EG350" s="28">
        <f t="shared" si="108"/>
        <v>0</v>
      </c>
      <c r="EH350" s="59"/>
      <c r="EI350" s="36">
        <f t="shared" si="102"/>
        <v>0</v>
      </c>
      <c r="FM350" s="15"/>
      <c r="FN350" s="15"/>
      <c r="FO350" s="14">
        <f t="shared" si="109"/>
        <v>0</v>
      </c>
      <c r="FP350" s="28">
        <f t="shared" si="110"/>
        <v>0</v>
      </c>
      <c r="FQ350" s="59"/>
      <c r="FR350" s="36">
        <f t="shared" si="103"/>
        <v>0</v>
      </c>
      <c r="GT350" s="15"/>
      <c r="GU350" s="15"/>
      <c r="GV350" s="26"/>
      <c r="GW350" s="14">
        <f t="shared" si="111"/>
        <v>0</v>
      </c>
      <c r="GX350" s="28">
        <f t="shared" si="112"/>
        <v>0</v>
      </c>
      <c r="GY350" s="59"/>
      <c r="GZ350" s="36">
        <f t="shared" si="99"/>
        <v>0</v>
      </c>
    </row>
    <row r="351" spans="1:208" ht="30.2" hidden="1" customHeight="1">
      <c r="A351" s="10" t="s">
        <v>516</v>
      </c>
      <c r="B351" s="16" t="s">
        <v>140</v>
      </c>
      <c r="C351" s="19">
        <v>546</v>
      </c>
      <c r="D351" s="2" t="s">
        <v>131</v>
      </c>
      <c r="E351" s="57" t="s">
        <v>132</v>
      </c>
      <c r="AJ351" s="28">
        <f t="shared" si="104"/>
        <v>0</v>
      </c>
      <c r="AK351" s="13"/>
      <c r="AL351" s="36">
        <f t="shared" si="98"/>
        <v>0</v>
      </c>
      <c r="BN351" s="15"/>
      <c r="BO351" s="14">
        <f t="shared" si="105"/>
        <v>0</v>
      </c>
      <c r="BP351" s="28">
        <f t="shared" si="106"/>
        <v>0</v>
      </c>
      <c r="BQ351" s="13"/>
      <c r="BR351" s="36">
        <f t="shared" si="100"/>
        <v>0</v>
      </c>
      <c r="CV351" s="15"/>
      <c r="CW351" s="15"/>
      <c r="CX351" s="14">
        <f t="shared" si="114"/>
        <v>0</v>
      </c>
      <c r="CY351" s="28">
        <f t="shared" si="113"/>
        <v>0</v>
      </c>
      <c r="CZ351" s="59"/>
      <c r="DA351" s="36">
        <f t="shared" si="101"/>
        <v>0</v>
      </c>
      <c r="ED351" s="15"/>
      <c r="EE351" s="15"/>
      <c r="EF351" s="14">
        <f t="shared" si="107"/>
        <v>0</v>
      </c>
      <c r="EG351" s="28">
        <f t="shared" si="108"/>
        <v>0</v>
      </c>
      <c r="EH351" s="59"/>
      <c r="EI351" s="36">
        <f t="shared" si="102"/>
        <v>0</v>
      </c>
      <c r="FM351" s="15"/>
      <c r="FN351" s="15"/>
      <c r="FO351" s="14">
        <f t="shared" si="109"/>
        <v>0</v>
      </c>
      <c r="FP351" s="28">
        <f t="shared" si="110"/>
        <v>0</v>
      </c>
      <c r="FQ351" s="59"/>
      <c r="FR351" s="36">
        <f t="shared" si="103"/>
        <v>0</v>
      </c>
      <c r="GT351" s="15"/>
      <c r="GU351" s="15"/>
      <c r="GV351" s="26"/>
      <c r="GW351" s="14">
        <f t="shared" si="111"/>
        <v>0</v>
      </c>
      <c r="GX351" s="28">
        <f t="shared" si="112"/>
        <v>0</v>
      </c>
      <c r="GY351" s="59"/>
      <c r="GZ351" s="36">
        <f t="shared" si="99"/>
        <v>0</v>
      </c>
    </row>
    <row r="352" spans="1:208" ht="30.2" hidden="1" customHeight="1">
      <c r="A352" s="10" t="s">
        <v>516</v>
      </c>
      <c r="B352" s="16" t="s">
        <v>51</v>
      </c>
      <c r="C352" s="19">
        <v>548</v>
      </c>
      <c r="D352" s="2" t="s">
        <v>122</v>
      </c>
      <c r="E352" s="57" t="s">
        <v>123</v>
      </c>
      <c r="AJ352" s="28">
        <f t="shared" si="104"/>
        <v>0</v>
      </c>
      <c r="AK352" s="13"/>
      <c r="AL352" s="36">
        <f t="shared" si="98"/>
        <v>0</v>
      </c>
      <c r="BN352" s="15"/>
      <c r="BO352" s="14">
        <f t="shared" si="105"/>
        <v>0</v>
      </c>
      <c r="BP352" s="28">
        <f t="shared" si="106"/>
        <v>0</v>
      </c>
      <c r="BQ352" s="13"/>
      <c r="BR352" s="36">
        <f t="shared" si="100"/>
        <v>0</v>
      </c>
      <c r="CV352" s="15"/>
      <c r="CW352" s="15"/>
      <c r="CX352" s="14">
        <f t="shared" si="114"/>
        <v>0</v>
      </c>
      <c r="CY352" s="28">
        <f t="shared" si="113"/>
        <v>0</v>
      </c>
      <c r="CZ352" s="59"/>
      <c r="DA352" s="36">
        <f t="shared" si="101"/>
        <v>0</v>
      </c>
      <c r="ED352" s="15"/>
      <c r="EE352" s="15"/>
      <c r="EF352" s="14">
        <f t="shared" si="107"/>
        <v>0</v>
      </c>
      <c r="EG352" s="28">
        <f t="shared" si="108"/>
        <v>0</v>
      </c>
      <c r="EH352" s="59"/>
      <c r="EI352" s="36">
        <f t="shared" si="102"/>
        <v>0</v>
      </c>
      <c r="FM352" s="15"/>
      <c r="FN352" s="15"/>
      <c r="FO352" s="14">
        <f t="shared" si="109"/>
        <v>0</v>
      </c>
      <c r="FP352" s="28">
        <f t="shared" si="110"/>
        <v>0</v>
      </c>
      <c r="FQ352" s="59"/>
      <c r="FR352" s="36">
        <f t="shared" si="103"/>
        <v>0</v>
      </c>
      <c r="GT352" s="15"/>
      <c r="GU352" s="15"/>
      <c r="GV352" s="26"/>
      <c r="GW352" s="14">
        <f t="shared" si="111"/>
        <v>0</v>
      </c>
      <c r="GX352" s="28">
        <f t="shared" si="112"/>
        <v>0</v>
      </c>
      <c r="GY352" s="59"/>
      <c r="GZ352" s="36">
        <f t="shared" si="99"/>
        <v>0</v>
      </c>
    </row>
    <row r="353" spans="1:208" ht="30.2" hidden="1" customHeight="1">
      <c r="A353" s="10" t="s">
        <v>516</v>
      </c>
      <c r="B353" s="16" t="s">
        <v>51</v>
      </c>
      <c r="C353" s="19">
        <v>548</v>
      </c>
      <c r="D353" s="2" t="s">
        <v>122</v>
      </c>
      <c r="E353" s="57" t="s">
        <v>125</v>
      </c>
      <c r="AJ353" s="28">
        <f t="shared" si="104"/>
        <v>0</v>
      </c>
      <c r="AK353" s="13"/>
      <c r="AL353" s="36">
        <f t="shared" si="98"/>
        <v>0</v>
      </c>
      <c r="BN353" s="15"/>
      <c r="BO353" s="14">
        <f t="shared" si="105"/>
        <v>0</v>
      </c>
      <c r="BP353" s="28">
        <f t="shared" si="106"/>
        <v>0</v>
      </c>
      <c r="BQ353" s="13"/>
      <c r="BR353" s="36">
        <f t="shared" si="100"/>
        <v>0</v>
      </c>
      <c r="CV353" s="15"/>
      <c r="CW353" s="15"/>
      <c r="CX353" s="14">
        <f t="shared" si="114"/>
        <v>0</v>
      </c>
      <c r="CY353" s="28">
        <f t="shared" si="113"/>
        <v>0</v>
      </c>
      <c r="CZ353" s="59"/>
      <c r="DA353" s="36">
        <f t="shared" si="101"/>
        <v>0</v>
      </c>
      <c r="DH353" s="3">
        <v>13460</v>
      </c>
      <c r="ED353" s="15"/>
      <c r="EE353" s="15"/>
      <c r="EF353" s="14">
        <f t="shared" si="107"/>
        <v>13460</v>
      </c>
      <c r="EG353" s="28">
        <f t="shared" si="108"/>
        <v>13460</v>
      </c>
      <c r="EH353" s="59"/>
      <c r="EI353" s="36">
        <f t="shared" si="102"/>
        <v>13460</v>
      </c>
      <c r="FM353" s="15"/>
      <c r="FN353" s="15"/>
      <c r="FO353" s="14">
        <f t="shared" si="109"/>
        <v>0</v>
      </c>
      <c r="FP353" s="28">
        <f t="shared" si="110"/>
        <v>13460</v>
      </c>
      <c r="FQ353" s="59"/>
      <c r="FR353" s="36">
        <f t="shared" si="103"/>
        <v>13460</v>
      </c>
      <c r="GT353" s="15"/>
      <c r="GU353" s="15"/>
      <c r="GV353" s="26"/>
      <c r="GW353" s="14">
        <f t="shared" si="111"/>
        <v>0</v>
      </c>
      <c r="GX353" s="28">
        <f t="shared" si="112"/>
        <v>13460</v>
      </c>
      <c r="GY353" s="59"/>
      <c r="GZ353" s="36">
        <f t="shared" si="99"/>
        <v>13460</v>
      </c>
    </row>
    <row r="354" spans="1:208" ht="30.2" hidden="1" customHeight="1">
      <c r="A354" s="10" t="s">
        <v>516</v>
      </c>
      <c r="B354" s="16" t="s">
        <v>51</v>
      </c>
      <c r="C354" s="19">
        <v>548</v>
      </c>
      <c r="D354" s="2" t="s">
        <v>122</v>
      </c>
      <c r="E354" s="57" t="s">
        <v>126</v>
      </c>
      <c r="AJ354" s="28">
        <f t="shared" si="104"/>
        <v>0</v>
      </c>
      <c r="AK354" s="13"/>
      <c r="AL354" s="36">
        <f t="shared" si="98"/>
        <v>0</v>
      </c>
      <c r="BN354" s="15"/>
      <c r="BO354" s="14">
        <f t="shared" si="105"/>
        <v>0</v>
      </c>
      <c r="BP354" s="28">
        <f t="shared" si="106"/>
        <v>0</v>
      </c>
      <c r="BQ354" s="13"/>
      <c r="BR354" s="36">
        <f t="shared" si="100"/>
        <v>0</v>
      </c>
      <c r="CV354" s="15"/>
      <c r="CW354" s="15"/>
      <c r="CX354" s="14">
        <f t="shared" si="114"/>
        <v>0</v>
      </c>
      <c r="CY354" s="28">
        <f t="shared" si="113"/>
        <v>0</v>
      </c>
      <c r="CZ354" s="59"/>
      <c r="DA354" s="36">
        <f t="shared" si="101"/>
        <v>0</v>
      </c>
      <c r="ED354" s="15"/>
      <c r="EE354" s="15"/>
      <c r="EF354" s="14">
        <f t="shared" si="107"/>
        <v>0</v>
      </c>
      <c r="EG354" s="28">
        <f t="shared" si="108"/>
        <v>0</v>
      </c>
      <c r="EH354" s="59"/>
      <c r="EI354" s="36">
        <f t="shared" si="102"/>
        <v>0</v>
      </c>
      <c r="FM354" s="15"/>
      <c r="FN354" s="15"/>
      <c r="FO354" s="14">
        <f t="shared" si="109"/>
        <v>0</v>
      </c>
      <c r="FP354" s="28">
        <f t="shared" si="110"/>
        <v>0</v>
      </c>
      <c r="FQ354" s="59"/>
      <c r="FR354" s="36">
        <f t="shared" si="103"/>
        <v>0</v>
      </c>
      <c r="GT354" s="15"/>
      <c r="GU354" s="15"/>
      <c r="GV354" s="26"/>
      <c r="GW354" s="14">
        <f t="shared" si="111"/>
        <v>0</v>
      </c>
      <c r="GX354" s="28">
        <f t="shared" si="112"/>
        <v>0</v>
      </c>
      <c r="GY354" s="59"/>
      <c r="GZ354" s="36">
        <f t="shared" si="99"/>
        <v>0</v>
      </c>
    </row>
    <row r="355" spans="1:208" ht="30.2" hidden="1" customHeight="1">
      <c r="A355" s="10" t="s">
        <v>516</v>
      </c>
      <c r="B355" s="16" t="s">
        <v>51</v>
      </c>
      <c r="C355" s="19">
        <v>548</v>
      </c>
      <c r="D355" s="2" t="s">
        <v>4</v>
      </c>
      <c r="E355" s="57" t="s">
        <v>127</v>
      </c>
      <c r="X355" s="3">
        <v>6000</v>
      </c>
      <c r="AJ355" s="28">
        <f t="shared" si="104"/>
        <v>6000</v>
      </c>
      <c r="AK355" s="13">
        <v>6000</v>
      </c>
      <c r="AL355" s="36">
        <f t="shared" si="98"/>
        <v>0</v>
      </c>
      <c r="BN355" s="15"/>
      <c r="BO355" s="14">
        <f t="shared" si="105"/>
        <v>0</v>
      </c>
      <c r="BP355" s="28">
        <f t="shared" si="106"/>
        <v>6000</v>
      </c>
      <c r="BQ355" s="13">
        <v>6000</v>
      </c>
      <c r="BR355" s="36">
        <f t="shared" si="100"/>
        <v>0</v>
      </c>
      <c r="CV355" s="15"/>
      <c r="CW355" s="15"/>
      <c r="CX355" s="14">
        <f t="shared" si="114"/>
        <v>0</v>
      </c>
      <c r="CY355" s="28">
        <f t="shared" si="113"/>
        <v>6000</v>
      </c>
      <c r="CZ355" s="59">
        <v>6000</v>
      </c>
      <c r="DA355" s="36">
        <f t="shared" si="101"/>
        <v>0</v>
      </c>
      <c r="ED355" s="15"/>
      <c r="EE355" s="15"/>
      <c r="EF355" s="14">
        <f t="shared" si="107"/>
        <v>0</v>
      </c>
      <c r="EG355" s="28">
        <f t="shared" si="108"/>
        <v>6000</v>
      </c>
      <c r="EH355" s="59"/>
      <c r="EI355" s="36">
        <f t="shared" si="102"/>
        <v>6000</v>
      </c>
      <c r="FM355" s="15"/>
      <c r="FN355" s="15"/>
      <c r="FO355" s="14">
        <f t="shared" si="109"/>
        <v>0</v>
      </c>
      <c r="FP355" s="28">
        <f t="shared" si="110"/>
        <v>6000</v>
      </c>
      <c r="FQ355" s="59"/>
      <c r="FR355" s="36">
        <f t="shared" si="103"/>
        <v>6000</v>
      </c>
      <c r="GT355" s="15"/>
      <c r="GU355" s="15"/>
      <c r="GV355" s="26"/>
      <c r="GW355" s="14">
        <f t="shared" si="111"/>
        <v>0</v>
      </c>
      <c r="GX355" s="28">
        <f t="shared" si="112"/>
        <v>6000</v>
      </c>
      <c r="GY355" s="59"/>
      <c r="GZ355" s="36">
        <f t="shared" si="99"/>
        <v>6000</v>
      </c>
    </row>
    <row r="356" spans="1:208" ht="30.2" hidden="1" customHeight="1">
      <c r="A356" s="10" t="s">
        <v>516</v>
      </c>
      <c r="B356" s="16" t="s">
        <v>51</v>
      </c>
      <c r="C356" s="19">
        <v>548</v>
      </c>
      <c r="D356" s="2" t="s">
        <v>128</v>
      </c>
      <c r="E356" s="57" t="s">
        <v>505</v>
      </c>
      <c r="F356" s="3">
        <v>19920000</v>
      </c>
      <c r="Q356" s="3">
        <v>44481</v>
      </c>
      <c r="AG356" s="3">
        <v>44481</v>
      </c>
      <c r="AJ356" s="28">
        <f t="shared" si="104"/>
        <v>20008962</v>
      </c>
      <c r="AK356" s="13">
        <v>20008962</v>
      </c>
      <c r="AL356" s="36">
        <f t="shared" si="98"/>
        <v>0</v>
      </c>
      <c r="BN356" s="15"/>
      <c r="BO356" s="14">
        <f t="shared" si="105"/>
        <v>0</v>
      </c>
      <c r="BP356" s="28">
        <f t="shared" si="106"/>
        <v>20008962</v>
      </c>
      <c r="BQ356" s="13">
        <v>20008962</v>
      </c>
      <c r="BR356" s="36">
        <f t="shared" si="100"/>
        <v>0</v>
      </c>
      <c r="BT356" s="3">
        <v>228149</v>
      </c>
      <c r="CE356" s="3">
        <v>306699</v>
      </c>
      <c r="CV356" s="15">
        <v>8225000</v>
      </c>
      <c r="CW356" s="15"/>
      <c r="CX356" s="14">
        <f t="shared" si="114"/>
        <v>8759848</v>
      </c>
      <c r="CY356" s="28">
        <f t="shared" si="113"/>
        <v>28768810</v>
      </c>
      <c r="CZ356" s="59">
        <v>28768810</v>
      </c>
      <c r="DA356" s="36">
        <f t="shared" si="101"/>
        <v>0</v>
      </c>
      <c r="DH356" s="3">
        <f>150000+5165</f>
        <v>155165</v>
      </c>
      <c r="DR356" s="3">
        <v>260000</v>
      </c>
      <c r="ED356" s="15"/>
      <c r="EE356" s="15"/>
      <c r="EF356" s="14">
        <f t="shared" si="107"/>
        <v>415165</v>
      </c>
      <c r="EG356" s="28">
        <f t="shared" si="108"/>
        <v>29183975</v>
      </c>
      <c r="EH356" s="59"/>
      <c r="EI356" s="36">
        <f t="shared" si="102"/>
        <v>29183975</v>
      </c>
      <c r="FM356" s="15"/>
      <c r="FN356" s="15"/>
      <c r="FO356" s="14">
        <f t="shared" si="109"/>
        <v>0</v>
      </c>
      <c r="FP356" s="28">
        <f t="shared" si="110"/>
        <v>29183975</v>
      </c>
      <c r="FQ356" s="59"/>
      <c r="FR356" s="36">
        <f t="shared" si="103"/>
        <v>29183975</v>
      </c>
      <c r="GT356" s="15"/>
      <c r="GU356" s="15"/>
      <c r="GV356" s="26"/>
      <c r="GW356" s="14">
        <f t="shared" si="111"/>
        <v>0</v>
      </c>
      <c r="GX356" s="28">
        <f t="shared" si="112"/>
        <v>29183975</v>
      </c>
      <c r="GY356" s="59"/>
      <c r="GZ356" s="36">
        <f t="shared" si="99"/>
        <v>29183975</v>
      </c>
    </row>
    <row r="357" spans="1:208" s="62" customFormat="1" ht="30.2" hidden="1" customHeight="1">
      <c r="A357" s="10" t="s">
        <v>516</v>
      </c>
      <c r="B357" s="16" t="s">
        <v>51</v>
      </c>
      <c r="C357" s="19">
        <v>548</v>
      </c>
      <c r="D357" s="61" t="s">
        <v>128</v>
      </c>
      <c r="E357" s="61" t="s">
        <v>508</v>
      </c>
      <c r="AJ357" s="28">
        <f t="shared" si="104"/>
        <v>0</v>
      </c>
      <c r="AK357" s="13"/>
      <c r="AL357" s="36">
        <f t="shared" si="98"/>
        <v>0</v>
      </c>
      <c r="BO357" s="14">
        <f t="shared" si="105"/>
        <v>0</v>
      </c>
      <c r="BP357" s="28">
        <f t="shared" si="106"/>
        <v>0</v>
      </c>
      <c r="BQ357" s="13"/>
      <c r="BR357" s="36">
        <f t="shared" si="100"/>
        <v>0</v>
      </c>
      <c r="CX357" s="14">
        <f t="shared" si="114"/>
        <v>0</v>
      </c>
      <c r="CY357" s="28">
        <f t="shared" si="113"/>
        <v>0</v>
      </c>
      <c r="CZ357" s="59"/>
      <c r="DA357" s="36">
        <f t="shared" si="101"/>
        <v>0</v>
      </c>
      <c r="EF357" s="14">
        <f t="shared" si="107"/>
        <v>0</v>
      </c>
      <c r="EG357" s="28">
        <f t="shared" si="108"/>
        <v>0</v>
      </c>
      <c r="EH357" s="59"/>
      <c r="EI357" s="36">
        <f t="shared" si="102"/>
        <v>0</v>
      </c>
      <c r="FO357" s="14">
        <f t="shared" si="109"/>
        <v>0</v>
      </c>
      <c r="FP357" s="28">
        <f t="shared" si="110"/>
        <v>0</v>
      </c>
      <c r="FQ357" s="59"/>
      <c r="FR357" s="36">
        <f t="shared" si="103"/>
        <v>0</v>
      </c>
      <c r="GW357" s="14">
        <f t="shared" si="111"/>
        <v>0</v>
      </c>
      <c r="GX357" s="28">
        <f t="shared" si="112"/>
        <v>0</v>
      </c>
      <c r="GY357" s="59"/>
      <c r="GZ357" s="36">
        <f t="shared" si="99"/>
        <v>0</v>
      </c>
    </row>
    <row r="358" spans="1:208" ht="30.2" hidden="1" customHeight="1">
      <c r="A358" s="10" t="s">
        <v>516</v>
      </c>
      <c r="B358" s="16" t="s">
        <v>51</v>
      </c>
      <c r="C358" s="19">
        <v>548</v>
      </c>
      <c r="D358" s="2" t="s">
        <v>129</v>
      </c>
      <c r="E358" s="57" t="s">
        <v>130</v>
      </c>
      <c r="AJ358" s="28">
        <f t="shared" si="104"/>
        <v>0</v>
      </c>
      <c r="AK358" s="13"/>
      <c r="AL358" s="36">
        <f t="shared" si="98"/>
        <v>0</v>
      </c>
      <c r="BN358" s="15"/>
      <c r="BO358" s="14">
        <f t="shared" si="105"/>
        <v>0</v>
      </c>
      <c r="BP358" s="28">
        <f t="shared" si="106"/>
        <v>0</v>
      </c>
      <c r="BQ358" s="13"/>
      <c r="BR358" s="36">
        <f t="shared" si="100"/>
        <v>0</v>
      </c>
      <c r="CV358" s="15"/>
      <c r="CW358" s="15"/>
      <c r="CX358" s="14">
        <f t="shared" si="114"/>
        <v>0</v>
      </c>
      <c r="CY358" s="28">
        <f t="shared" si="113"/>
        <v>0</v>
      </c>
      <c r="CZ358" s="59"/>
      <c r="DA358" s="36">
        <f t="shared" si="101"/>
        <v>0</v>
      </c>
      <c r="ED358" s="15"/>
      <c r="EE358" s="15"/>
      <c r="EF358" s="14">
        <f t="shared" si="107"/>
        <v>0</v>
      </c>
      <c r="EG358" s="28">
        <f t="shared" si="108"/>
        <v>0</v>
      </c>
      <c r="EH358" s="59"/>
      <c r="EI358" s="36">
        <f t="shared" si="102"/>
        <v>0</v>
      </c>
      <c r="FM358" s="15"/>
      <c r="FN358" s="15"/>
      <c r="FO358" s="14">
        <f t="shared" si="109"/>
        <v>0</v>
      </c>
      <c r="FP358" s="28">
        <f t="shared" si="110"/>
        <v>0</v>
      </c>
      <c r="FQ358" s="59"/>
      <c r="FR358" s="36">
        <f t="shared" si="103"/>
        <v>0</v>
      </c>
      <c r="GT358" s="15"/>
      <c r="GU358" s="15"/>
      <c r="GV358" s="26"/>
      <c r="GW358" s="14">
        <f t="shared" si="111"/>
        <v>0</v>
      </c>
      <c r="GX358" s="28">
        <f t="shared" si="112"/>
        <v>0</v>
      </c>
      <c r="GY358" s="59"/>
      <c r="GZ358" s="36">
        <f t="shared" si="99"/>
        <v>0</v>
      </c>
    </row>
    <row r="359" spans="1:208" ht="30.2" hidden="1" customHeight="1">
      <c r="A359" s="10" t="s">
        <v>516</v>
      </c>
      <c r="B359" s="16" t="s">
        <v>51</v>
      </c>
      <c r="C359" s="19">
        <v>548</v>
      </c>
      <c r="D359" s="2" t="s">
        <v>131</v>
      </c>
      <c r="E359" s="57" t="s">
        <v>132</v>
      </c>
      <c r="AJ359" s="28">
        <f t="shared" si="104"/>
        <v>0</v>
      </c>
      <c r="AK359" s="13"/>
      <c r="AL359" s="36">
        <f t="shared" si="98"/>
        <v>0</v>
      </c>
      <c r="BJ359" s="3">
        <f>53223+33264</f>
        <v>86487</v>
      </c>
      <c r="BN359" s="15"/>
      <c r="BO359" s="14">
        <f t="shared" si="105"/>
        <v>86487</v>
      </c>
      <c r="BP359" s="28">
        <f t="shared" si="106"/>
        <v>86487</v>
      </c>
      <c r="BQ359" s="13">
        <v>86487</v>
      </c>
      <c r="BR359" s="36">
        <f t="shared" si="100"/>
        <v>0</v>
      </c>
      <c r="CV359" s="15"/>
      <c r="CW359" s="15"/>
      <c r="CX359" s="14">
        <f t="shared" si="114"/>
        <v>0</v>
      </c>
      <c r="CY359" s="28">
        <f t="shared" si="113"/>
        <v>86487</v>
      </c>
      <c r="CZ359" s="59">
        <v>86487</v>
      </c>
      <c r="DA359" s="36">
        <f t="shared" si="101"/>
        <v>0</v>
      </c>
      <c r="ED359" s="15"/>
      <c r="EE359" s="15"/>
      <c r="EF359" s="14">
        <f t="shared" si="107"/>
        <v>0</v>
      </c>
      <c r="EG359" s="28">
        <f t="shared" si="108"/>
        <v>86487</v>
      </c>
      <c r="EH359" s="59"/>
      <c r="EI359" s="36">
        <f t="shared" si="102"/>
        <v>86487</v>
      </c>
      <c r="FM359" s="15"/>
      <c r="FN359" s="15"/>
      <c r="FO359" s="14">
        <f t="shared" si="109"/>
        <v>0</v>
      </c>
      <c r="FP359" s="28">
        <f t="shared" si="110"/>
        <v>86487</v>
      </c>
      <c r="FQ359" s="59"/>
      <c r="FR359" s="36">
        <f t="shared" si="103"/>
        <v>86487</v>
      </c>
      <c r="GT359" s="15"/>
      <c r="GU359" s="15"/>
      <c r="GV359" s="26"/>
      <c r="GW359" s="14">
        <f t="shared" si="111"/>
        <v>0</v>
      </c>
      <c r="GX359" s="28">
        <f t="shared" si="112"/>
        <v>86487</v>
      </c>
      <c r="GY359" s="59"/>
      <c r="GZ359" s="36">
        <f t="shared" si="99"/>
        <v>86487</v>
      </c>
    </row>
    <row r="360" spans="1:208" ht="30.2" hidden="1" customHeight="1">
      <c r="A360" s="10" t="s">
        <v>516</v>
      </c>
      <c r="B360" s="16" t="s">
        <v>52</v>
      </c>
      <c r="C360" s="19">
        <v>549</v>
      </c>
      <c r="D360" s="2" t="s">
        <v>122</v>
      </c>
      <c r="E360" s="57" t="s">
        <v>123</v>
      </c>
      <c r="AJ360" s="28">
        <f t="shared" si="104"/>
        <v>0</v>
      </c>
      <c r="AK360" s="13"/>
      <c r="AL360" s="36">
        <f t="shared" si="98"/>
        <v>0</v>
      </c>
      <c r="BN360" s="15"/>
      <c r="BO360" s="14">
        <f t="shared" si="105"/>
        <v>0</v>
      </c>
      <c r="BP360" s="28">
        <f t="shared" si="106"/>
        <v>0</v>
      </c>
      <c r="BQ360" s="13"/>
      <c r="BR360" s="36">
        <f t="shared" si="100"/>
        <v>0</v>
      </c>
      <c r="CV360" s="15"/>
      <c r="CW360" s="15"/>
      <c r="CX360" s="14">
        <f t="shared" si="114"/>
        <v>0</v>
      </c>
      <c r="CY360" s="28">
        <f t="shared" si="113"/>
        <v>0</v>
      </c>
      <c r="CZ360" s="59"/>
      <c r="DA360" s="36">
        <f t="shared" si="101"/>
        <v>0</v>
      </c>
      <c r="ED360" s="15"/>
      <c r="EE360" s="15"/>
      <c r="EF360" s="14">
        <f t="shared" si="107"/>
        <v>0</v>
      </c>
      <c r="EG360" s="28">
        <f t="shared" si="108"/>
        <v>0</v>
      </c>
      <c r="EH360" s="59"/>
      <c r="EI360" s="36">
        <f t="shared" si="102"/>
        <v>0</v>
      </c>
      <c r="FM360" s="15"/>
      <c r="FN360" s="15"/>
      <c r="FO360" s="14">
        <f t="shared" si="109"/>
        <v>0</v>
      </c>
      <c r="FP360" s="28">
        <f t="shared" si="110"/>
        <v>0</v>
      </c>
      <c r="FQ360" s="59"/>
      <c r="FR360" s="36">
        <f t="shared" si="103"/>
        <v>0</v>
      </c>
      <c r="GT360" s="15"/>
      <c r="GU360" s="15"/>
      <c r="GV360" s="26"/>
      <c r="GW360" s="14">
        <f t="shared" si="111"/>
        <v>0</v>
      </c>
      <c r="GX360" s="28">
        <f t="shared" si="112"/>
        <v>0</v>
      </c>
      <c r="GY360" s="59"/>
      <c r="GZ360" s="36">
        <f t="shared" si="99"/>
        <v>0</v>
      </c>
    </row>
    <row r="361" spans="1:208" ht="30.2" hidden="1" customHeight="1">
      <c r="A361" s="10" t="s">
        <v>516</v>
      </c>
      <c r="B361" s="16" t="s">
        <v>52</v>
      </c>
      <c r="C361" s="19">
        <v>549</v>
      </c>
      <c r="D361" s="2" t="s">
        <v>122</v>
      </c>
      <c r="E361" s="57" t="s">
        <v>125</v>
      </c>
      <c r="AJ361" s="28">
        <f t="shared" si="104"/>
        <v>0</v>
      </c>
      <c r="AK361" s="13"/>
      <c r="AL361" s="36">
        <f t="shared" si="98"/>
        <v>0</v>
      </c>
      <c r="BN361" s="15"/>
      <c r="BO361" s="14">
        <f t="shared" si="105"/>
        <v>0</v>
      </c>
      <c r="BP361" s="28">
        <f t="shared" si="106"/>
        <v>0</v>
      </c>
      <c r="BQ361" s="13"/>
      <c r="BR361" s="36">
        <f t="shared" si="100"/>
        <v>0</v>
      </c>
      <c r="CV361" s="15"/>
      <c r="CW361" s="15"/>
      <c r="CX361" s="14">
        <f t="shared" si="114"/>
        <v>0</v>
      </c>
      <c r="CY361" s="28">
        <f t="shared" si="113"/>
        <v>0</v>
      </c>
      <c r="CZ361" s="59"/>
      <c r="DA361" s="36">
        <f t="shared" si="101"/>
        <v>0</v>
      </c>
      <c r="DH361" s="3">
        <v>67784</v>
      </c>
      <c r="ED361" s="15"/>
      <c r="EE361" s="15"/>
      <c r="EF361" s="14">
        <f t="shared" si="107"/>
        <v>67784</v>
      </c>
      <c r="EG361" s="28">
        <f t="shared" si="108"/>
        <v>67784</v>
      </c>
      <c r="EH361" s="59"/>
      <c r="EI361" s="36">
        <f t="shared" si="102"/>
        <v>67784</v>
      </c>
      <c r="FM361" s="15"/>
      <c r="FN361" s="15"/>
      <c r="FO361" s="14">
        <f t="shared" si="109"/>
        <v>0</v>
      </c>
      <c r="FP361" s="28">
        <f t="shared" si="110"/>
        <v>67784</v>
      </c>
      <c r="FQ361" s="59"/>
      <c r="FR361" s="36">
        <f t="shared" si="103"/>
        <v>67784</v>
      </c>
      <c r="GT361" s="15"/>
      <c r="GU361" s="15"/>
      <c r="GV361" s="26"/>
      <c r="GW361" s="14">
        <f t="shared" si="111"/>
        <v>0</v>
      </c>
      <c r="GX361" s="28">
        <f t="shared" si="112"/>
        <v>67784</v>
      </c>
      <c r="GY361" s="59"/>
      <c r="GZ361" s="36">
        <f t="shared" si="99"/>
        <v>67784</v>
      </c>
    </row>
    <row r="362" spans="1:208" ht="30.2" hidden="1" customHeight="1">
      <c r="A362" s="10" t="s">
        <v>516</v>
      </c>
      <c r="B362" s="16" t="s">
        <v>52</v>
      </c>
      <c r="C362" s="19">
        <v>549</v>
      </c>
      <c r="D362" s="2" t="s">
        <v>122</v>
      </c>
      <c r="E362" s="57" t="s">
        <v>126</v>
      </c>
      <c r="AJ362" s="28">
        <f t="shared" si="104"/>
        <v>0</v>
      </c>
      <c r="AK362" s="13"/>
      <c r="AL362" s="36">
        <f t="shared" si="98"/>
        <v>0</v>
      </c>
      <c r="BN362" s="15"/>
      <c r="BO362" s="14">
        <f t="shared" si="105"/>
        <v>0</v>
      </c>
      <c r="BP362" s="28">
        <f t="shared" si="106"/>
        <v>0</v>
      </c>
      <c r="BQ362" s="13"/>
      <c r="BR362" s="36">
        <f t="shared" si="100"/>
        <v>0</v>
      </c>
      <c r="CV362" s="15"/>
      <c r="CW362" s="15"/>
      <c r="CX362" s="14">
        <f t="shared" si="114"/>
        <v>0</v>
      </c>
      <c r="CY362" s="28">
        <f t="shared" si="113"/>
        <v>0</v>
      </c>
      <c r="CZ362" s="59"/>
      <c r="DA362" s="36">
        <f t="shared" si="101"/>
        <v>0</v>
      </c>
      <c r="ED362" s="15"/>
      <c r="EE362" s="15"/>
      <c r="EF362" s="14">
        <f t="shared" si="107"/>
        <v>0</v>
      </c>
      <c r="EG362" s="28">
        <f t="shared" si="108"/>
        <v>0</v>
      </c>
      <c r="EH362" s="59"/>
      <c r="EI362" s="36">
        <f t="shared" si="102"/>
        <v>0</v>
      </c>
      <c r="FM362" s="15"/>
      <c r="FN362" s="15"/>
      <c r="FO362" s="14">
        <f t="shared" si="109"/>
        <v>0</v>
      </c>
      <c r="FP362" s="28">
        <f t="shared" si="110"/>
        <v>0</v>
      </c>
      <c r="FQ362" s="59"/>
      <c r="FR362" s="36">
        <f t="shared" si="103"/>
        <v>0</v>
      </c>
      <c r="GT362" s="15"/>
      <c r="GU362" s="15"/>
      <c r="GV362" s="26"/>
      <c r="GW362" s="14">
        <f t="shared" si="111"/>
        <v>0</v>
      </c>
      <c r="GX362" s="28">
        <f t="shared" si="112"/>
        <v>0</v>
      </c>
      <c r="GY362" s="59"/>
      <c r="GZ362" s="36">
        <f t="shared" si="99"/>
        <v>0</v>
      </c>
    </row>
    <row r="363" spans="1:208" ht="30.2" hidden="1" customHeight="1">
      <c r="A363" s="10" t="s">
        <v>516</v>
      </c>
      <c r="B363" s="16" t="s">
        <v>52</v>
      </c>
      <c r="C363" s="19">
        <v>549</v>
      </c>
      <c r="D363" s="2" t="s">
        <v>4</v>
      </c>
      <c r="E363" s="57" t="s">
        <v>127</v>
      </c>
      <c r="S363" s="56"/>
      <c r="AG363" s="26"/>
      <c r="AJ363" s="28">
        <f t="shared" si="104"/>
        <v>0</v>
      </c>
      <c r="AK363" s="13"/>
      <c r="AL363" s="36">
        <f t="shared" si="98"/>
        <v>0</v>
      </c>
      <c r="BN363" s="15"/>
      <c r="BO363" s="14">
        <f t="shared" si="105"/>
        <v>0</v>
      </c>
      <c r="BP363" s="28">
        <f t="shared" si="106"/>
        <v>0</v>
      </c>
      <c r="BQ363" s="13"/>
      <c r="BR363" s="36">
        <f t="shared" si="100"/>
        <v>0</v>
      </c>
      <c r="CV363" s="15"/>
      <c r="CW363" s="15"/>
      <c r="CX363" s="14">
        <f t="shared" si="114"/>
        <v>0</v>
      </c>
      <c r="CY363" s="28">
        <f t="shared" si="113"/>
        <v>0</v>
      </c>
      <c r="CZ363" s="59"/>
      <c r="DA363" s="36">
        <f t="shared" si="101"/>
        <v>0</v>
      </c>
      <c r="ED363" s="15"/>
      <c r="EE363" s="15"/>
      <c r="EF363" s="14">
        <f t="shared" si="107"/>
        <v>0</v>
      </c>
      <c r="EG363" s="28">
        <f t="shared" si="108"/>
        <v>0</v>
      </c>
      <c r="EH363" s="59"/>
      <c r="EI363" s="36">
        <f t="shared" si="102"/>
        <v>0</v>
      </c>
      <c r="FM363" s="15"/>
      <c r="FN363" s="15"/>
      <c r="FO363" s="14">
        <f t="shared" si="109"/>
        <v>0</v>
      </c>
      <c r="FP363" s="28">
        <f t="shared" si="110"/>
        <v>0</v>
      </c>
      <c r="FQ363" s="59"/>
      <c r="FR363" s="36">
        <f t="shared" si="103"/>
        <v>0</v>
      </c>
      <c r="GT363" s="15"/>
      <c r="GU363" s="15"/>
      <c r="GV363" s="26"/>
      <c r="GW363" s="14">
        <f t="shared" si="111"/>
        <v>0</v>
      </c>
      <c r="GX363" s="28">
        <f t="shared" si="112"/>
        <v>0</v>
      </c>
      <c r="GY363" s="59"/>
      <c r="GZ363" s="36">
        <f t="shared" si="99"/>
        <v>0</v>
      </c>
    </row>
    <row r="364" spans="1:208" ht="30.2" hidden="1" customHeight="1">
      <c r="A364" s="10" t="s">
        <v>516</v>
      </c>
      <c r="B364" s="16" t="s">
        <v>52</v>
      </c>
      <c r="C364" s="19">
        <v>549</v>
      </c>
      <c r="D364" s="2" t="s">
        <v>128</v>
      </c>
      <c r="E364" s="57" t="s">
        <v>505</v>
      </c>
      <c r="F364" s="3">
        <v>9049000</v>
      </c>
      <c r="Q364" s="3">
        <v>14777</v>
      </c>
      <c r="AG364" s="3">
        <v>14777</v>
      </c>
      <c r="AJ364" s="28">
        <f t="shared" si="104"/>
        <v>9078554</v>
      </c>
      <c r="AK364" s="13">
        <v>9078554</v>
      </c>
      <c r="AL364" s="36">
        <f t="shared" si="98"/>
        <v>0</v>
      </c>
      <c r="BN364" s="15"/>
      <c r="BO364" s="14">
        <f t="shared" si="105"/>
        <v>0</v>
      </c>
      <c r="BP364" s="28">
        <f t="shared" si="106"/>
        <v>9078554</v>
      </c>
      <c r="BQ364" s="13">
        <v>9078554</v>
      </c>
      <c r="BR364" s="36">
        <f t="shared" si="100"/>
        <v>0</v>
      </c>
      <c r="BT364" s="3">
        <v>76050</v>
      </c>
      <c r="CE364" s="3">
        <v>306699</v>
      </c>
      <c r="CV364" s="15">
        <v>5994000</v>
      </c>
      <c r="CW364" s="15"/>
      <c r="CX364" s="14">
        <f t="shared" si="114"/>
        <v>6376749</v>
      </c>
      <c r="CY364" s="28">
        <f t="shared" si="113"/>
        <v>15455303</v>
      </c>
      <c r="CZ364" s="59">
        <v>15455303</v>
      </c>
      <c r="DA364" s="36">
        <f t="shared" si="101"/>
        <v>0</v>
      </c>
      <c r="ED364" s="15"/>
      <c r="EE364" s="15"/>
      <c r="EF364" s="14">
        <f t="shared" si="107"/>
        <v>0</v>
      </c>
      <c r="EG364" s="28">
        <f t="shared" si="108"/>
        <v>15455303</v>
      </c>
      <c r="EH364" s="59"/>
      <c r="EI364" s="36">
        <f t="shared" si="102"/>
        <v>15455303</v>
      </c>
      <c r="FM364" s="15"/>
      <c r="FN364" s="15"/>
      <c r="FO364" s="14">
        <f t="shared" si="109"/>
        <v>0</v>
      </c>
      <c r="FP364" s="28">
        <f t="shared" si="110"/>
        <v>15455303</v>
      </c>
      <c r="FQ364" s="59"/>
      <c r="FR364" s="36">
        <f t="shared" si="103"/>
        <v>15455303</v>
      </c>
      <c r="GT364" s="15"/>
      <c r="GU364" s="15"/>
      <c r="GV364" s="26"/>
      <c r="GW364" s="14">
        <f t="shared" si="111"/>
        <v>0</v>
      </c>
      <c r="GX364" s="28">
        <f t="shared" si="112"/>
        <v>15455303</v>
      </c>
      <c r="GY364" s="59"/>
      <c r="GZ364" s="36">
        <f t="shared" si="99"/>
        <v>15455303</v>
      </c>
    </row>
    <row r="365" spans="1:208" s="62" customFormat="1" ht="30.2" hidden="1" customHeight="1">
      <c r="A365" s="10" t="s">
        <v>516</v>
      </c>
      <c r="B365" s="16" t="s">
        <v>52</v>
      </c>
      <c r="C365" s="19">
        <v>549</v>
      </c>
      <c r="D365" s="61" t="s">
        <v>128</v>
      </c>
      <c r="E365" s="61" t="s">
        <v>508</v>
      </c>
      <c r="AJ365" s="28">
        <f t="shared" si="104"/>
        <v>0</v>
      </c>
      <c r="AK365" s="13"/>
      <c r="AL365" s="36">
        <f t="shared" si="98"/>
        <v>0</v>
      </c>
      <c r="BO365" s="14">
        <f t="shared" si="105"/>
        <v>0</v>
      </c>
      <c r="BP365" s="28">
        <f t="shared" si="106"/>
        <v>0</v>
      </c>
      <c r="BQ365" s="13"/>
      <c r="BR365" s="36">
        <f t="shared" si="100"/>
        <v>0</v>
      </c>
      <c r="CX365" s="14">
        <f t="shared" si="114"/>
        <v>0</v>
      </c>
      <c r="CY365" s="28">
        <f t="shared" si="113"/>
        <v>0</v>
      </c>
      <c r="CZ365" s="59"/>
      <c r="DA365" s="36">
        <f t="shared" si="101"/>
        <v>0</v>
      </c>
      <c r="EF365" s="14">
        <f t="shared" si="107"/>
        <v>0</v>
      </c>
      <c r="EG365" s="28">
        <f t="shared" si="108"/>
        <v>0</v>
      </c>
      <c r="EH365" s="59"/>
      <c r="EI365" s="36">
        <f t="shared" si="102"/>
        <v>0</v>
      </c>
      <c r="FO365" s="14">
        <f t="shared" si="109"/>
        <v>0</v>
      </c>
      <c r="FP365" s="28">
        <f t="shared" si="110"/>
        <v>0</v>
      </c>
      <c r="FQ365" s="59"/>
      <c r="FR365" s="36">
        <f t="shared" si="103"/>
        <v>0</v>
      </c>
      <c r="GW365" s="14">
        <f t="shared" si="111"/>
        <v>0</v>
      </c>
      <c r="GX365" s="28">
        <f t="shared" si="112"/>
        <v>0</v>
      </c>
      <c r="GY365" s="59"/>
      <c r="GZ365" s="36">
        <f t="shared" si="99"/>
        <v>0</v>
      </c>
    </row>
    <row r="366" spans="1:208" ht="30.2" hidden="1" customHeight="1">
      <c r="A366" s="10" t="s">
        <v>516</v>
      </c>
      <c r="B366" s="16" t="s">
        <v>52</v>
      </c>
      <c r="C366" s="19">
        <v>549</v>
      </c>
      <c r="D366" s="2" t="s">
        <v>129</v>
      </c>
      <c r="E366" s="57" t="s">
        <v>130</v>
      </c>
      <c r="AJ366" s="28">
        <f t="shared" si="104"/>
        <v>0</v>
      </c>
      <c r="AK366" s="13"/>
      <c r="AL366" s="36">
        <f t="shared" si="98"/>
        <v>0</v>
      </c>
      <c r="BN366" s="15"/>
      <c r="BO366" s="14">
        <f t="shared" si="105"/>
        <v>0</v>
      </c>
      <c r="BP366" s="28">
        <f t="shared" si="106"/>
        <v>0</v>
      </c>
      <c r="BQ366" s="13"/>
      <c r="BR366" s="36">
        <f t="shared" si="100"/>
        <v>0</v>
      </c>
      <c r="CV366" s="15"/>
      <c r="CW366" s="15"/>
      <c r="CX366" s="14">
        <f t="shared" si="114"/>
        <v>0</v>
      </c>
      <c r="CY366" s="28">
        <f t="shared" si="113"/>
        <v>0</v>
      </c>
      <c r="CZ366" s="59"/>
      <c r="DA366" s="36">
        <f t="shared" si="101"/>
        <v>0</v>
      </c>
      <c r="ED366" s="15"/>
      <c r="EE366" s="15"/>
      <c r="EF366" s="14">
        <f t="shared" si="107"/>
        <v>0</v>
      </c>
      <c r="EG366" s="28">
        <f t="shared" si="108"/>
        <v>0</v>
      </c>
      <c r="EH366" s="59"/>
      <c r="EI366" s="36">
        <f t="shared" si="102"/>
        <v>0</v>
      </c>
      <c r="FM366" s="15"/>
      <c r="FN366" s="15"/>
      <c r="FO366" s="14">
        <f t="shared" si="109"/>
        <v>0</v>
      </c>
      <c r="FP366" s="28">
        <f t="shared" si="110"/>
        <v>0</v>
      </c>
      <c r="FQ366" s="59"/>
      <c r="FR366" s="36">
        <f t="shared" si="103"/>
        <v>0</v>
      </c>
      <c r="GT366" s="15"/>
      <c r="GU366" s="15"/>
      <c r="GV366" s="26"/>
      <c r="GW366" s="14">
        <f t="shared" si="111"/>
        <v>0</v>
      </c>
      <c r="GX366" s="28">
        <f t="shared" si="112"/>
        <v>0</v>
      </c>
      <c r="GY366" s="59"/>
      <c r="GZ366" s="36">
        <f t="shared" si="99"/>
        <v>0</v>
      </c>
    </row>
    <row r="367" spans="1:208" ht="30.2" hidden="1" customHeight="1">
      <c r="A367" s="10" t="s">
        <v>516</v>
      </c>
      <c r="B367" s="16" t="s">
        <v>52</v>
      </c>
      <c r="C367" s="19">
        <v>549</v>
      </c>
      <c r="D367" s="2" t="s">
        <v>131</v>
      </c>
      <c r="E367" s="57" t="s">
        <v>132</v>
      </c>
      <c r="AJ367" s="28">
        <f t="shared" si="104"/>
        <v>0</v>
      </c>
      <c r="AK367" s="13"/>
      <c r="AL367" s="36">
        <f t="shared" si="98"/>
        <v>0</v>
      </c>
      <c r="BN367" s="15"/>
      <c r="BO367" s="14">
        <f t="shared" si="105"/>
        <v>0</v>
      </c>
      <c r="BP367" s="28">
        <f t="shared" si="106"/>
        <v>0</v>
      </c>
      <c r="BQ367" s="13"/>
      <c r="BR367" s="36">
        <f t="shared" si="100"/>
        <v>0</v>
      </c>
      <c r="CV367" s="15"/>
      <c r="CW367" s="15"/>
      <c r="CX367" s="14">
        <f t="shared" si="114"/>
        <v>0</v>
      </c>
      <c r="CY367" s="28">
        <f t="shared" si="113"/>
        <v>0</v>
      </c>
      <c r="CZ367" s="59"/>
      <c r="DA367" s="36">
        <f t="shared" si="101"/>
        <v>0</v>
      </c>
      <c r="ED367" s="15"/>
      <c r="EE367" s="15"/>
      <c r="EF367" s="14">
        <f t="shared" si="107"/>
        <v>0</v>
      </c>
      <c r="EG367" s="28">
        <f t="shared" si="108"/>
        <v>0</v>
      </c>
      <c r="EH367" s="59"/>
      <c r="EI367" s="36">
        <f t="shared" si="102"/>
        <v>0</v>
      </c>
      <c r="FM367" s="15"/>
      <c r="FN367" s="15"/>
      <c r="FO367" s="14">
        <f t="shared" si="109"/>
        <v>0</v>
      </c>
      <c r="FP367" s="28">
        <f t="shared" si="110"/>
        <v>0</v>
      </c>
      <c r="FQ367" s="59"/>
      <c r="FR367" s="36">
        <f t="shared" si="103"/>
        <v>0</v>
      </c>
      <c r="GT367" s="15"/>
      <c r="GU367" s="15"/>
      <c r="GV367" s="26"/>
      <c r="GW367" s="14">
        <f t="shared" si="111"/>
        <v>0</v>
      </c>
      <c r="GX367" s="28">
        <f t="shared" si="112"/>
        <v>0</v>
      </c>
      <c r="GY367" s="59"/>
      <c r="GZ367" s="36">
        <f t="shared" si="99"/>
        <v>0</v>
      </c>
    </row>
    <row r="368" spans="1:208" ht="30.2" hidden="1" customHeight="1">
      <c r="A368" s="10" t="s">
        <v>516</v>
      </c>
      <c r="B368" s="16" t="s">
        <v>141</v>
      </c>
      <c r="C368" s="18">
        <v>550</v>
      </c>
      <c r="D368" s="2" t="s">
        <v>122</v>
      </c>
      <c r="E368" s="57" t="s">
        <v>123</v>
      </c>
      <c r="AJ368" s="28">
        <f t="shared" si="104"/>
        <v>0</v>
      </c>
      <c r="AK368" s="13"/>
      <c r="AL368" s="36">
        <f t="shared" si="98"/>
        <v>0</v>
      </c>
      <c r="BN368" s="15"/>
      <c r="BO368" s="14">
        <f t="shared" si="105"/>
        <v>0</v>
      </c>
      <c r="BP368" s="28">
        <f t="shared" si="106"/>
        <v>0</v>
      </c>
      <c r="BQ368" s="13"/>
      <c r="BR368" s="36">
        <f t="shared" si="100"/>
        <v>0</v>
      </c>
      <c r="CV368" s="15"/>
      <c r="CW368" s="15"/>
      <c r="CX368" s="14">
        <f t="shared" si="114"/>
        <v>0</v>
      </c>
      <c r="CY368" s="28">
        <f t="shared" si="113"/>
        <v>0</v>
      </c>
      <c r="CZ368" s="59"/>
      <c r="DA368" s="36">
        <f t="shared" si="101"/>
        <v>0</v>
      </c>
      <c r="ED368" s="60"/>
      <c r="EE368" s="15"/>
      <c r="EF368" s="14">
        <f t="shared" si="107"/>
        <v>0</v>
      </c>
      <c r="EG368" s="28">
        <f t="shared" si="108"/>
        <v>0</v>
      </c>
      <c r="EH368" s="59"/>
      <c r="EI368" s="36">
        <f t="shared" si="102"/>
        <v>0</v>
      </c>
      <c r="FM368" s="15"/>
      <c r="FN368" s="15"/>
      <c r="FO368" s="14">
        <f t="shared" si="109"/>
        <v>0</v>
      </c>
      <c r="FP368" s="28">
        <f t="shared" si="110"/>
        <v>0</v>
      </c>
      <c r="FQ368" s="59"/>
      <c r="FR368" s="36">
        <f t="shared" si="103"/>
        <v>0</v>
      </c>
      <c r="GT368" s="15"/>
      <c r="GU368" s="15"/>
      <c r="GV368" s="26"/>
      <c r="GW368" s="14">
        <f t="shared" si="111"/>
        <v>0</v>
      </c>
      <c r="GX368" s="28">
        <f t="shared" si="112"/>
        <v>0</v>
      </c>
      <c r="GY368" s="59"/>
      <c r="GZ368" s="36">
        <f t="shared" si="99"/>
        <v>0</v>
      </c>
    </row>
    <row r="369" spans="1:208" ht="30.2" hidden="1" customHeight="1">
      <c r="A369" s="10" t="s">
        <v>516</v>
      </c>
      <c r="B369" s="16" t="s">
        <v>141</v>
      </c>
      <c r="C369" s="18">
        <v>550</v>
      </c>
      <c r="D369" s="2" t="s">
        <v>122</v>
      </c>
      <c r="E369" s="57" t="s">
        <v>125</v>
      </c>
      <c r="AJ369" s="28">
        <f t="shared" si="104"/>
        <v>0</v>
      </c>
      <c r="AK369" s="13"/>
      <c r="AL369" s="36">
        <f t="shared" si="98"/>
        <v>0</v>
      </c>
      <c r="BN369" s="15"/>
      <c r="BO369" s="14">
        <f t="shared" si="105"/>
        <v>0</v>
      </c>
      <c r="BP369" s="28">
        <f t="shared" si="106"/>
        <v>0</v>
      </c>
      <c r="BQ369" s="13"/>
      <c r="BR369" s="36">
        <f t="shared" si="100"/>
        <v>0</v>
      </c>
      <c r="CV369" s="15"/>
      <c r="CW369" s="15"/>
      <c r="CX369" s="14">
        <f t="shared" si="114"/>
        <v>0</v>
      </c>
      <c r="CY369" s="28">
        <f t="shared" si="113"/>
        <v>0</v>
      </c>
      <c r="CZ369" s="59"/>
      <c r="DA369" s="36">
        <f t="shared" si="101"/>
        <v>0</v>
      </c>
      <c r="ED369" s="15"/>
      <c r="EE369" s="15"/>
      <c r="EF369" s="14">
        <f t="shared" si="107"/>
        <v>0</v>
      </c>
      <c r="EG369" s="28">
        <f t="shared" si="108"/>
        <v>0</v>
      </c>
      <c r="EH369" s="59"/>
      <c r="EI369" s="36">
        <f t="shared" si="102"/>
        <v>0</v>
      </c>
      <c r="FM369" s="15"/>
      <c r="FN369" s="15"/>
      <c r="FO369" s="14">
        <f t="shared" si="109"/>
        <v>0</v>
      </c>
      <c r="FP369" s="28">
        <f t="shared" si="110"/>
        <v>0</v>
      </c>
      <c r="FQ369" s="59"/>
      <c r="FR369" s="36">
        <f t="shared" si="103"/>
        <v>0</v>
      </c>
      <c r="GT369" s="15"/>
      <c r="GU369" s="15"/>
      <c r="GV369" s="26"/>
      <c r="GW369" s="14">
        <f t="shared" si="111"/>
        <v>0</v>
      </c>
      <c r="GX369" s="28">
        <f t="shared" si="112"/>
        <v>0</v>
      </c>
      <c r="GY369" s="59"/>
      <c r="GZ369" s="36">
        <f t="shared" si="99"/>
        <v>0</v>
      </c>
    </row>
    <row r="370" spans="1:208" ht="30.2" hidden="1" customHeight="1">
      <c r="A370" s="10" t="s">
        <v>516</v>
      </c>
      <c r="B370" s="16" t="s">
        <v>141</v>
      </c>
      <c r="C370" s="18">
        <v>550</v>
      </c>
      <c r="D370" s="2" t="s">
        <v>122</v>
      </c>
      <c r="E370" s="57" t="s">
        <v>126</v>
      </c>
      <c r="AJ370" s="28">
        <f t="shared" si="104"/>
        <v>0</v>
      </c>
      <c r="AK370" s="13"/>
      <c r="AL370" s="36">
        <f t="shared" si="98"/>
        <v>0</v>
      </c>
      <c r="BN370" s="15"/>
      <c r="BO370" s="14">
        <f t="shared" si="105"/>
        <v>0</v>
      </c>
      <c r="BP370" s="28">
        <f t="shared" si="106"/>
        <v>0</v>
      </c>
      <c r="BQ370" s="13"/>
      <c r="BR370" s="36">
        <f t="shared" si="100"/>
        <v>0</v>
      </c>
      <c r="CV370" s="15"/>
      <c r="CW370" s="15"/>
      <c r="CX370" s="14">
        <f t="shared" si="114"/>
        <v>0</v>
      </c>
      <c r="CY370" s="28">
        <f t="shared" si="113"/>
        <v>0</v>
      </c>
      <c r="CZ370" s="59"/>
      <c r="DA370" s="36">
        <f t="shared" si="101"/>
        <v>0</v>
      </c>
      <c r="ED370" s="15"/>
      <c r="EE370" s="15"/>
      <c r="EF370" s="14">
        <f t="shared" si="107"/>
        <v>0</v>
      </c>
      <c r="EG370" s="28">
        <f t="shared" si="108"/>
        <v>0</v>
      </c>
      <c r="EH370" s="59"/>
      <c r="EI370" s="36">
        <f t="shared" si="102"/>
        <v>0</v>
      </c>
      <c r="FM370" s="15"/>
      <c r="FN370" s="15"/>
      <c r="FO370" s="14">
        <f t="shared" si="109"/>
        <v>0</v>
      </c>
      <c r="FP370" s="28">
        <f t="shared" si="110"/>
        <v>0</v>
      </c>
      <c r="FQ370" s="59"/>
      <c r="FR370" s="36">
        <f t="shared" si="103"/>
        <v>0</v>
      </c>
      <c r="GT370" s="15"/>
      <c r="GU370" s="15"/>
      <c r="GV370" s="26"/>
      <c r="GW370" s="14">
        <f t="shared" si="111"/>
        <v>0</v>
      </c>
      <c r="GX370" s="28">
        <f t="shared" si="112"/>
        <v>0</v>
      </c>
      <c r="GY370" s="59"/>
      <c r="GZ370" s="36">
        <f t="shared" si="99"/>
        <v>0</v>
      </c>
    </row>
    <row r="371" spans="1:208" ht="30.2" hidden="1" customHeight="1">
      <c r="A371" s="10" t="s">
        <v>516</v>
      </c>
      <c r="B371" s="16" t="s">
        <v>141</v>
      </c>
      <c r="C371" s="18">
        <v>550</v>
      </c>
      <c r="D371" s="2" t="s">
        <v>4</v>
      </c>
      <c r="E371" s="57" t="s">
        <v>127</v>
      </c>
      <c r="AJ371" s="28">
        <f t="shared" si="104"/>
        <v>0</v>
      </c>
      <c r="AK371" s="13"/>
      <c r="AL371" s="36">
        <f t="shared" si="98"/>
        <v>0</v>
      </c>
      <c r="BN371" s="15"/>
      <c r="BO371" s="14">
        <f t="shared" si="105"/>
        <v>0</v>
      </c>
      <c r="BP371" s="28">
        <f t="shared" si="106"/>
        <v>0</v>
      </c>
      <c r="BQ371" s="13"/>
      <c r="BR371" s="36">
        <f t="shared" si="100"/>
        <v>0</v>
      </c>
      <c r="CV371" s="15"/>
      <c r="CW371" s="15"/>
      <c r="CX371" s="14">
        <f t="shared" si="114"/>
        <v>0</v>
      </c>
      <c r="CY371" s="28">
        <f t="shared" si="113"/>
        <v>0</v>
      </c>
      <c r="CZ371" s="59"/>
      <c r="DA371" s="36">
        <f t="shared" si="101"/>
        <v>0</v>
      </c>
      <c r="ED371" s="15"/>
      <c r="EE371" s="15"/>
      <c r="EF371" s="14">
        <f t="shared" si="107"/>
        <v>0</v>
      </c>
      <c r="EG371" s="28">
        <f t="shared" si="108"/>
        <v>0</v>
      </c>
      <c r="EH371" s="59"/>
      <c r="EI371" s="36">
        <f t="shared" si="102"/>
        <v>0</v>
      </c>
      <c r="FM371" s="15"/>
      <c r="FN371" s="15"/>
      <c r="FO371" s="14">
        <f t="shared" si="109"/>
        <v>0</v>
      </c>
      <c r="FP371" s="28">
        <f t="shared" si="110"/>
        <v>0</v>
      </c>
      <c r="FQ371" s="59"/>
      <c r="FR371" s="36">
        <f t="shared" si="103"/>
        <v>0</v>
      </c>
      <c r="GT371" s="15"/>
      <c r="GU371" s="15"/>
      <c r="GV371" s="26"/>
      <c r="GW371" s="14">
        <f t="shared" si="111"/>
        <v>0</v>
      </c>
      <c r="GX371" s="28">
        <f t="shared" si="112"/>
        <v>0</v>
      </c>
      <c r="GY371" s="59"/>
      <c r="GZ371" s="36">
        <f t="shared" si="99"/>
        <v>0</v>
      </c>
    </row>
    <row r="372" spans="1:208" ht="30.2" hidden="1" customHeight="1">
      <c r="A372" s="10" t="s">
        <v>516</v>
      </c>
      <c r="B372" s="16" t="s">
        <v>141</v>
      </c>
      <c r="C372" s="18">
        <v>550</v>
      </c>
      <c r="D372" s="2" t="s">
        <v>128</v>
      </c>
      <c r="E372" s="57" t="s">
        <v>505</v>
      </c>
      <c r="F372" s="3">
        <v>13943000</v>
      </c>
      <c r="Q372" s="3">
        <v>14777</v>
      </c>
      <c r="AG372" s="3">
        <v>14777</v>
      </c>
      <c r="AJ372" s="28">
        <f t="shared" si="104"/>
        <v>13972554</v>
      </c>
      <c r="AK372" s="13">
        <v>13972554</v>
      </c>
      <c r="AL372" s="36">
        <f t="shared" si="98"/>
        <v>0</v>
      </c>
      <c r="BN372" s="15"/>
      <c r="BO372" s="14">
        <f t="shared" si="105"/>
        <v>0</v>
      </c>
      <c r="BP372" s="28">
        <f t="shared" si="106"/>
        <v>13972554</v>
      </c>
      <c r="BQ372" s="13">
        <v>13972554</v>
      </c>
      <c r="BR372" s="36">
        <f t="shared" si="100"/>
        <v>0</v>
      </c>
      <c r="BT372" s="3">
        <v>76050</v>
      </c>
      <c r="CE372" s="3">
        <v>306699</v>
      </c>
      <c r="CV372" s="15">
        <v>5165000</v>
      </c>
      <c r="CW372" s="15"/>
      <c r="CX372" s="14">
        <f t="shared" si="114"/>
        <v>5547749</v>
      </c>
      <c r="CY372" s="28">
        <f t="shared" si="113"/>
        <v>19520303</v>
      </c>
      <c r="CZ372" s="59">
        <v>19520303</v>
      </c>
      <c r="DA372" s="36">
        <f t="shared" si="101"/>
        <v>0</v>
      </c>
      <c r="ED372" s="15"/>
      <c r="EE372" s="15"/>
      <c r="EF372" s="14">
        <f t="shared" si="107"/>
        <v>0</v>
      </c>
      <c r="EG372" s="28">
        <f t="shared" si="108"/>
        <v>19520303</v>
      </c>
      <c r="EH372" s="59"/>
      <c r="EI372" s="36">
        <f t="shared" si="102"/>
        <v>19520303</v>
      </c>
      <c r="FM372" s="15"/>
      <c r="FN372" s="15"/>
      <c r="FO372" s="14">
        <f t="shared" si="109"/>
        <v>0</v>
      </c>
      <c r="FP372" s="28">
        <f t="shared" si="110"/>
        <v>19520303</v>
      </c>
      <c r="FQ372" s="59"/>
      <c r="FR372" s="36">
        <f t="shared" si="103"/>
        <v>19520303</v>
      </c>
      <c r="GT372" s="15"/>
      <c r="GU372" s="15"/>
      <c r="GV372" s="26"/>
      <c r="GW372" s="14">
        <f t="shared" si="111"/>
        <v>0</v>
      </c>
      <c r="GX372" s="28">
        <f t="shared" si="112"/>
        <v>19520303</v>
      </c>
      <c r="GY372" s="59"/>
      <c r="GZ372" s="36">
        <f t="shared" si="99"/>
        <v>19520303</v>
      </c>
    </row>
    <row r="373" spans="1:208" s="62" customFormat="1" ht="30.2" hidden="1" customHeight="1">
      <c r="A373" s="10" t="s">
        <v>516</v>
      </c>
      <c r="B373" s="16" t="s">
        <v>141</v>
      </c>
      <c r="C373" s="18">
        <v>550</v>
      </c>
      <c r="D373" s="61" t="s">
        <v>128</v>
      </c>
      <c r="E373" s="61" t="s">
        <v>508</v>
      </c>
      <c r="AJ373" s="28">
        <f t="shared" si="104"/>
        <v>0</v>
      </c>
      <c r="AK373" s="13"/>
      <c r="AL373" s="36">
        <f t="shared" si="98"/>
        <v>0</v>
      </c>
      <c r="BO373" s="14">
        <f t="shared" si="105"/>
        <v>0</v>
      </c>
      <c r="BP373" s="28">
        <f t="shared" si="106"/>
        <v>0</v>
      </c>
      <c r="BQ373" s="13"/>
      <c r="BR373" s="36">
        <f t="shared" si="100"/>
        <v>0</v>
      </c>
      <c r="CX373" s="14">
        <f t="shared" si="114"/>
        <v>0</v>
      </c>
      <c r="CY373" s="28">
        <f t="shared" si="113"/>
        <v>0</v>
      </c>
      <c r="CZ373" s="59"/>
      <c r="DA373" s="36">
        <f t="shared" si="101"/>
        <v>0</v>
      </c>
      <c r="EF373" s="14">
        <f t="shared" si="107"/>
        <v>0</v>
      </c>
      <c r="EG373" s="28">
        <f t="shared" si="108"/>
        <v>0</v>
      </c>
      <c r="EH373" s="59"/>
      <c r="EI373" s="36">
        <f t="shared" si="102"/>
        <v>0</v>
      </c>
      <c r="FO373" s="14">
        <f t="shared" si="109"/>
        <v>0</v>
      </c>
      <c r="FP373" s="28">
        <f t="shared" si="110"/>
        <v>0</v>
      </c>
      <c r="FQ373" s="59"/>
      <c r="FR373" s="36">
        <f t="shared" si="103"/>
        <v>0</v>
      </c>
      <c r="GW373" s="14">
        <f t="shared" si="111"/>
        <v>0</v>
      </c>
      <c r="GX373" s="28">
        <f t="shared" si="112"/>
        <v>0</v>
      </c>
      <c r="GY373" s="59"/>
      <c r="GZ373" s="36">
        <f t="shared" si="99"/>
        <v>0</v>
      </c>
    </row>
    <row r="374" spans="1:208" ht="30.2" hidden="1" customHeight="1">
      <c r="A374" s="10" t="s">
        <v>516</v>
      </c>
      <c r="B374" s="16" t="s">
        <v>141</v>
      </c>
      <c r="C374" s="18">
        <v>550</v>
      </c>
      <c r="D374" s="2" t="s">
        <v>129</v>
      </c>
      <c r="E374" s="57" t="s">
        <v>130</v>
      </c>
      <c r="AJ374" s="28">
        <f t="shared" si="104"/>
        <v>0</v>
      </c>
      <c r="AK374" s="13"/>
      <c r="AL374" s="36">
        <f t="shared" si="98"/>
        <v>0</v>
      </c>
      <c r="BN374" s="15"/>
      <c r="BO374" s="14">
        <f t="shared" si="105"/>
        <v>0</v>
      </c>
      <c r="BP374" s="28">
        <f t="shared" si="106"/>
        <v>0</v>
      </c>
      <c r="BQ374" s="13"/>
      <c r="BR374" s="36">
        <f t="shared" si="100"/>
        <v>0</v>
      </c>
      <c r="CV374" s="15"/>
      <c r="CW374" s="15"/>
      <c r="CX374" s="14">
        <f t="shared" si="114"/>
        <v>0</v>
      </c>
      <c r="CY374" s="28">
        <f t="shared" si="113"/>
        <v>0</v>
      </c>
      <c r="CZ374" s="59"/>
      <c r="DA374" s="36">
        <f t="shared" si="101"/>
        <v>0</v>
      </c>
      <c r="ED374" s="15"/>
      <c r="EE374" s="15"/>
      <c r="EF374" s="14">
        <f t="shared" si="107"/>
        <v>0</v>
      </c>
      <c r="EG374" s="28">
        <f t="shared" si="108"/>
        <v>0</v>
      </c>
      <c r="EH374" s="59"/>
      <c r="EI374" s="36">
        <f t="shared" si="102"/>
        <v>0</v>
      </c>
      <c r="FM374" s="15"/>
      <c r="FN374" s="15"/>
      <c r="FO374" s="14">
        <f t="shared" si="109"/>
        <v>0</v>
      </c>
      <c r="FP374" s="28">
        <f t="shared" si="110"/>
        <v>0</v>
      </c>
      <c r="FQ374" s="59"/>
      <c r="FR374" s="36">
        <f t="shared" si="103"/>
        <v>0</v>
      </c>
      <c r="GT374" s="15"/>
      <c r="GU374" s="15"/>
      <c r="GV374" s="26"/>
      <c r="GW374" s="14">
        <f t="shared" si="111"/>
        <v>0</v>
      </c>
      <c r="GX374" s="28">
        <f t="shared" si="112"/>
        <v>0</v>
      </c>
      <c r="GY374" s="59"/>
      <c r="GZ374" s="36">
        <f t="shared" si="99"/>
        <v>0</v>
      </c>
    </row>
    <row r="375" spans="1:208" ht="30.2" hidden="1" customHeight="1">
      <c r="A375" s="10" t="s">
        <v>516</v>
      </c>
      <c r="B375" s="16" t="s">
        <v>141</v>
      </c>
      <c r="C375" s="18">
        <v>550</v>
      </c>
      <c r="D375" s="2" t="s">
        <v>131</v>
      </c>
      <c r="E375" s="57" t="s">
        <v>132</v>
      </c>
      <c r="Q375" s="3">
        <v>2216</v>
      </c>
      <c r="S375" s="56"/>
      <c r="AJ375" s="28">
        <f t="shared" si="104"/>
        <v>2216</v>
      </c>
      <c r="AK375" s="13">
        <v>2216</v>
      </c>
      <c r="AL375" s="36">
        <f t="shared" si="98"/>
        <v>0</v>
      </c>
      <c r="AV375" s="30"/>
      <c r="BN375" s="15"/>
      <c r="BO375" s="14">
        <f t="shared" si="105"/>
        <v>0</v>
      </c>
      <c r="BP375" s="28">
        <f t="shared" si="106"/>
        <v>2216</v>
      </c>
      <c r="BQ375" s="13">
        <v>2216</v>
      </c>
      <c r="BR375" s="36">
        <f t="shared" si="100"/>
        <v>0</v>
      </c>
      <c r="BZ375" s="3">
        <v>204</v>
      </c>
      <c r="CV375" s="15"/>
      <c r="CW375" s="15"/>
      <c r="CX375" s="14">
        <f t="shared" si="114"/>
        <v>204</v>
      </c>
      <c r="CY375" s="28">
        <f t="shared" si="113"/>
        <v>2420</v>
      </c>
      <c r="CZ375" s="59">
        <v>2420</v>
      </c>
      <c r="DA375" s="36">
        <f t="shared" si="101"/>
        <v>0</v>
      </c>
      <c r="DO375" s="3">
        <v>1000</v>
      </c>
      <c r="ED375" s="15"/>
      <c r="EE375" s="15"/>
      <c r="EF375" s="14">
        <f t="shared" si="107"/>
        <v>1000</v>
      </c>
      <c r="EG375" s="28">
        <f t="shared" si="108"/>
        <v>3420</v>
      </c>
      <c r="EH375" s="59"/>
      <c r="EI375" s="36">
        <f t="shared" si="102"/>
        <v>3420</v>
      </c>
      <c r="FM375" s="15"/>
      <c r="FN375" s="15"/>
      <c r="FO375" s="14">
        <f t="shared" si="109"/>
        <v>0</v>
      </c>
      <c r="FP375" s="28">
        <f t="shared" si="110"/>
        <v>3420</v>
      </c>
      <c r="FQ375" s="59"/>
      <c r="FR375" s="36">
        <f t="shared" si="103"/>
        <v>3420</v>
      </c>
      <c r="GT375" s="15"/>
      <c r="GU375" s="15"/>
      <c r="GV375" s="26"/>
      <c r="GW375" s="14">
        <f t="shared" si="111"/>
        <v>0</v>
      </c>
      <c r="GX375" s="28">
        <f t="shared" si="112"/>
        <v>3420</v>
      </c>
      <c r="GY375" s="59"/>
      <c r="GZ375" s="36">
        <f t="shared" si="99"/>
        <v>3420</v>
      </c>
    </row>
    <row r="376" spans="1:208" ht="30.2" hidden="1" customHeight="1">
      <c r="A376" s="10" t="s">
        <v>516</v>
      </c>
      <c r="B376" s="16" t="s">
        <v>53</v>
      </c>
      <c r="C376" s="18">
        <v>551</v>
      </c>
      <c r="D376" s="2" t="s">
        <v>122</v>
      </c>
      <c r="E376" s="57" t="s">
        <v>123</v>
      </c>
      <c r="AJ376" s="28">
        <f t="shared" si="104"/>
        <v>0</v>
      </c>
      <c r="AK376" s="13"/>
      <c r="AL376" s="36">
        <f t="shared" si="98"/>
        <v>0</v>
      </c>
      <c r="AV376" s="3">
        <v>180</v>
      </c>
      <c r="BN376" s="15"/>
      <c r="BO376" s="14">
        <f t="shared" si="105"/>
        <v>180</v>
      </c>
      <c r="BP376" s="28">
        <f t="shared" si="106"/>
        <v>180</v>
      </c>
      <c r="BQ376" s="13">
        <v>180</v>
      </c>
      <c r="BR376" s="36">
        <f t="shared" si="100"/>
        <v>0</v>
      </c>
      <c r="CV376" s="15"/>
      <c r="CW376" s="15"/>
      <c r="CX376" s="14">
        <f t="shared" si="114"/>
        <v>0</v>
      </c>
      <c r="CY376" s="28">
        <f t="shared" si="113"/>
        <v>180</v>
      </c>
      <c r="CZ376" s="59">
        <v>180</v>
      </c>
      <c r="DA376" s="36">
        <f t="shared" si="101"/>
        <v>0</v>
      </c>
      <c r="ED376" s="15"/>
      <c r="EE376" s="15"/>
      <c r="EF376" s="14">
        <f t="shared" si="107"/>
        <v>0</v>
      </c>
      <c r="EG376" s="28">
        <f t="shared" si="108"/>
        <v>180</v>
      </c>
      <c r="EH376" s="59"/>
      <c r="EI376" s="36">
        <f t="shared" si="102"/>
        <v>180</v>
      </c>
      <c r="FM376" s="15"/>
      <c r="FN376" s="15"/>
      <c r="FO376" s="14">
        <f t="shared" si="109"/>
        <v>0</v>
      </c>
      <c r="FP376" s="28">
        <f t="shared" si="110"/>
        <v>180</v>
      </c>
      <c r="FQ376" s="59"/>
      <c r="FR376" s="36">
        <f t="shared" si="103"/>
        <v>180</v>
      </c>
      <c r="GT376" s="15"/>
      <c r="GU376" s="15"/>
      <c r="GV376" s="26"/>
      <c r="GW376" s="14">
        <f t="shared" si="111"/>
        <v>0</v>
      </c>
      <c r="GX376" s="28">
        <f t="shared" si="112"/>
        <v>180</v>
      </c>
      <c r="GY376" s="59"/>
      <c r="GZ376" s="36">
        <f t="shared" si="99"/>
        <v>180</v>
      </c>
    </row>
    <row r="377" spans="1:208" ht="30.2" hidden="1" customHeight="1">
      <c r="A377" s="10" t="s">
        <v>516</v>
      </c>
      <c r="B377" s="16" t="s">
        <v>53</v>
      </c>
      <c r="C377" s="18">
        <v>551</v>
      </c>
      <c r="D377" s="2" t="s">
        <v>122</v>
      </c>
      <c r="E377" s="57" t="s">
        <v>125</v>
      </c>
      <c r="AJ377" s="28">
        <f t="shared" si="104"/>
        <v>0</v>
      </c>
      <c r="AK377" s="13"/>
      <c r="AL377" s="36">
        <f t="shared" si="98"/>
        <v>0</v>
      </c>
      <c r="BN377" s="15"/>
      <c r="BO377" s="14">
        <f t="shared" si="105"/>
        <v>0</v>
      </c>
      <c r="BP377" s="28">
        <f t="shared" si="106"/>
        <v>0</v>
      </c>
      <c r="BQ377" s="13"/>
      <c r="BR377" s="36">
        <f t="shared" si="100"/>
        <v>0</v>
      </c>
      <c r="CV377" s="15"/>
      <c r="CW377" s="15"/>
      <c r="CX377" s="14">
        <f t="shared" si="114"/>
        <v>0</v>
      </c>
      <c r="CY377" s="28">
        <f t="shared" si="113"/>
        <v>0</v>
      </c>
      <c r="CZ377" s="59"/>
      <c r="DA377" s="36">
        <f t="shared" si="101"/>
        <v>0</v>
      </c>
      <c r="DH377" s="3">
        <v>12239</v>
      </c>
      <c r="ED377" s="15"/>
      <c r="EE377" s="15"/>
      <c r="EF377" s="14">
        <f t="shared" si="107"/>
        <v>12239</v>
      </c>
      <c r="EG377" s="28">
        <f t="shared" si="108"/>
        <v>12239</v>
      </c>
      <c r="EH377" s="59"/>
      <c r="EI377" s="36">
        <f t="shared" si="102"/>
        <v>12239</v>
      </c>
      <c r="FM377" s="15"/>
      <c r="FN377" s="15"/>
      <c r="FO377" s="14">
        <f t="shared" si="109"/>
        <v>0</v>
      </c>
      <c r="FP377" s="28">
        <f t="shared" si="110"/>
        <v>12239</v>
      </c>
      <c r="FQ377" s="59"/>
      <c r="FR377" s="36">
        <f t="shared" si="103"/>
        <v>12239</v>
      </c>
      <c r="GT377" s="15"/>
      <c r="GU377" s="15"/>
      <c r="GV377" s="26"/>
      <c r="GW377" s="14">
        <f t="shared" si="111"/>
        <v>0</v>
      </c>
      <c r="GX377" s="28">
        <f t="shared" si="112"/>
        <v>12239</v>
      </c>
      <c r="GY377" s="59"/>
      <c r="GZ377" s="36">
        <f t="shared" si="99"/>
        <v>12239</v>
      </c>
    </row>
    <row r="378" spans="1:208" ht="30.2" hidden="1" customHeight="1">
      <c r="A378" s="10" t="s">
        <v>516</v>
      </c>
      <c r="B378" s="16" t="s">
        <v>53</v>
      </c>
      <c r="C378" s="18">
        <v>551</v>
      </c>
      <c r="D378" s="2" t="s">
        <v>122</v>
      </c>
      <c r="E378" s="57" t="s">
        <v>126</v>
      </c>
      <c r="AJ378" s="28">
        <f t="shared" si="104"/>
        <v>0</v>
      </c>
      <c r="AK378" s="13"/>
      <c r="AL378" s="36">
        <f t="shared" si="98"/>
        <v>0</v>
      </c>
      <c r="BN378" s="15"/>
      <c r="BO378" s="14">
        <f t="shared" si="105"/>
        <v>0</v>
      </c>
      <c r="BP378" s="28">
        <f t="shared" si="106"/>
        <v>0</v>
      </c>
      <c r="BQ378" s="13"/>
      <c r="BR378" s="36">
        <f t="shared" si="100"/>
        <v>0</v>
      </c>
      <c r="CV378" s="15"/>
      <c r="CW378" s="15"/>
      <c r="CX378" s="14">
        <f t="shared" si="114"/>
        <v>0</v>
      </c>
      <c r="CY378" s="28">
        <f t="shared" si="113"/>
        <v>0</v>
      </c>
      <c r="CZ378" s="59"/>
      <c r="DA378" s="36">
        <f t="shared" si="101"/>
        <v>0</v>
      </c>
      <c r="ED378" s="15"/>
      <c r="EE378" s="15"/>
      <c r="EF378" s="14">
        <f t="shared" si="107"/>
        <v>0</v>
      </c>
      <c r="EG378" s="28">
        <f t="shared" si="108"/>
        <v>0</v>
      </c>
      <c r="EH378" s="59"/>
      <c r="EI378" s="36">
        <f t="shared" si="102"/>
        <v>0</v>
      </c>
      <c r="FM378" s="15"/>
      <c r="FN378" s="15"/>
      <c r="FO378" s="14">
        <f t="shared" si="109"/>
        <v>0</v>
      </c>
      <c r="FP378" s="28">
        <f t="shared" si="110"/>
        <v>0</v>
      </c>
      <c r="FQ378" s="59"/>
      <c r="FR378" s="36">
        <f t="shared" si="103"/>
        <v>0</v>
      </c>
      <c r="GT378" s="15"/>
      <c r="GU378" s="15"/>
      <c r="GV378" s="26"/>
      <c r="GW378" s="14">
        <f t="shared" si="111"/>
        <v>0</v>
      </c>
      <c r="GX378" s="28">
        <f t="shared" si="112"/>
        <v>0</v>
      </c>
      <c r="GY378" s="59"/>
      <c r="GZ378" s="36">
        <f t="shared" si="99"/>
        <v>0</v>
      </c>
    </row>
    <row r="379" spans="1:208" ht="30.2" hidden="1" customHeight="1">
      <c r="A379" s="10" t="s">
        <v>516</v>
      </c>
      <c r="B379" s="16" t="s">
        <v>53</v>
      </c>
      <c r="C379" s="18">
        <v>551</v>
      </c>
      <c r="D379" s="2" t="s">
        <v>4</v>
      </c>
      <c r="E379" s="57" t="s">
        <v>127</v>
      </c>
      <c r="AJ379" s="28">
        <f t="shared" si="104"/>
        <v>0</v>
      </c>
      <c r="AK379" s="13"/>
      <c r="AL379" s="36">
        <f t="shared" si="98"/>
        <v>0</v>
      </c>
      <c r="BN379" s="15"/>
      <c r="BO379" s="14">
        <f t="shared" si="105"/>
        <v>0</v>
      </c>
      <c r="BP379" s="28">
        <f t="shared" si="106"/>
        <v>0</v>
      </c>
      <c r="BQ379" s="13"/>
      <c r="BR379" s="36">
        <f t="shared" si="100"/>
        <v>0</v>
      </c>
      <c r="CV379" s="15"/>
      <c r="CW379" s="15"/>
      <c r="CX379" s="14">
        <f t="shared" si="114"/>
        <v>0</v>
      </c>
      <c r="CY379" s="28">
        <f t="shared" si="113"/>
        <v>0</v>
      </c>
      <c r="CZ379" s="59"/>
      <c r="DA379" s="36">
        <f t="shared" si="101"/>
        <v>0</v>
      </c>
      <c r="ED379" s="15"/>
      <c r="EE379" s="15"/>
      <c r="EF379" s="14">
        <f t="shared" si="107"/>
        <v>0</v>
      </c>
      <c r="EG379" s="28">
        <f t="shared" si="108"/>
        <v>0</v>
      </c>
      <c r="EH379" s="59"/>
      <c r="EI379" s="36">
        <f t="shared" si="102"/>
        <v>0</v>
      </c>
      <c r="FM379" s="15"/>
      <c r="FN379" s="15"/>
      <c r="FO379" s="14">
        <f t="shared" si="109"/>
        <v>0</v>
      </c>
      <c r="FP379" s="28">
        <f t="shared" si="110"/>
        <v>0</v>
      </c>
      <c r="FQ379" s="59"/>
      <c r="FR379" s="36">
        <f t="shared" si="103"/>
        <v>0</v>
      </c>
      <c r="GT379" s="15"/>
      <c r="GU379" s="15"/>
      <c r="GV379" s="26"/>
      <c r="GW379" s="14">
        <f t="shared" si="111"/>
        <v>0</v>
      </c>
      <c r="GX379" s="28">
        <f t="shared" si="112"/>
        <v>0</v>
      </c>
      <c r="GY379" s="59"/>
      <c r="GZ379" s="36">
        <f t="shared" si="99"/>
        <v>0</v>
      </c>
    </row>
    <row r="380" spans="1:208" ht="30.2" hidden="1" customHeight="1">
      <c r="A380" s="10" t="s">
        <v>516</v>
      </c>
      <c r="B380" s="16" t="s">
        <v>53</v>
      </c>
      <c r="C380" s="18">
        <v>551</v>
      </c>
      <c r="D380" s="2" t="s">
        <v>128</v>
      </c>
      <c r="E380" s="57" t="s">
        <v>505</v>
      </c>
      <c r="F380" s="3">
        <v>10700000</v>
      </c>
      <c r="Q380" s="3">
        <v>14777</v>
      </c>
      <c r="AG380" s="3">
        <v>14777</v>
      </c>
      <c r="AJ380" s="28">
        <f t="shared" si="104"/>
        <v>10729554</v>
      </c>
      <c r="AK380" s="13">
        <v>10729554</v>
      </c>
      <c r="AL380" s="36">
        <f t="shared" si="98"/>
        <v>0</v>
      </c>
      <c r="BN380" s="15"/>
      <c r="BO380" s="14">
        <f t="shared" si="105"/>
        <v>0</v>
      </c>
      <c r="BP380" s="28">
        <f t="shared" si="106"/>
        <v>10729554</v>
      </c>
      <c r="BQ380" s="13">
        <v>10729554</v>
      </c>
      <c r="BR380" s="36">
        <f t="shared" si="100"/>
        <v>0</v>
      </c>
      <c r="CE380" s="3">
        <v>306699</v>
      </c>
      <c r="CV380" s="15">
        <v>6053000</v>
      </c>
      <c r="CW380" s="15"/>
      <c r="CX380" s="14">
        <f t="shared" si="114"/>
        <v>6359699</v>
      </c>
      <c r="CY380" s="28">
        <f t="shared" si="113"/>
        <v>17089253</v>
      </c>
      <c r="CZ380" s="59">
        <v>17089253</v>
      </c>
      <c r="DA380" s="36">
        <f t="shared" si="101"/>
        <v>0</v>
      </c>
      <c r="DH380" s="3">
        <v>75000</v>
      </c>
      <c r="ED380" s="15"/>
      <c r="EE380" s="15"/>
      <c r="EF380" s="14">
        <f t="shared" si="107"/>
        <v>75000</v>
      </c>
      <c r="EG380" s="28">
        <f t="shared" si="108"/>
        <v>17164253</v>
      </c>
      <c r="EH380" s="59"/>
      <c r="EI380" s="36">
        <f t="shared" si="102"/>
        <v>17164253</v>
      </c>
      <c r="FM380" s="15"/>
      <c r="FN380" s="15"/>
      <c r="FO380" s="14">
        <f t="shared" si="109"/>
        <v>0</v>
      </c>
      <c r="FP380" s="28">
        <f t="shared" si="110"/>
        <v>17164253</v>
      </c>
      <c r="FQ380" s="59"/>
      <c r="FR380" s="36">
        <f t="shared" si="103"/>
        <v>17164253</v>
      </c>
      <c r="GT380" s="15"/>
      <c r="GU380" s="15"/>
      <c r="GV380" s="26"/>
      <c r="GW380" s="14">
        <f t="shared" si="111"/>
        <v>0</v>
      </c>
      <c r="GX380" s="28">
        <f t="shared" si="112"/>
        <v>17164253</v>
      </c>
      <c r="GY380" s="59"/>
      <c r="GZ380" s="36">
        <f t="shared" si="99"/>
        <v>17164253</v>
      </c>
    </row>
    <row r="381" spans="1:208" s="62" customFormat="1" ht="30.2" hidden="1" customHeight="1">
      <c r="A381" s="10" t="s">
        <v>516</v>
      </c>
      <c r="B381" s="16" t="s">
        <v>53</v>
      </c>
      <c r="C381" s="18">
        <v>551</v>
      </c>
      <c r="D381" s="61" t="s">
        <v>128</v>
      </c>
      <c r="E381" s="61" t="s">
        <v>508</v>
      </c>
      <c r="AJ381" s="28">
        <f t="shared" si="104"/>
        <v>0</v>
      </c>
      <c r="AK381" s="13"/>
      <c r="AL381" s="36">
        <f t="shared" si="98"/>
        <v>0</v>
      </c>
      <c r="BO381" s="14">
        <f t="shared" si="105"/>
        <v>0</v>
      </c>
      <c r="BP381" s="28">
        <f t="shared" si="106"/>
        <v>0</v>
      </c>
      <c r="BQ381" s="13"/>
      <c r="BR381" s="36">
        <f t="shared" si="100"/>
        <v>0</v>
      </c>
      <c r="CX381" s="14">
        <f t="shared" si="114"/>
        <v>0</v>
      </c>
      <c r="CY381" s="28">
        <f t="shared" si="113"/>
        <v>0</v>
      </c>
      <c r="CZ381" s="59"/>
      <c r="DA381" s="36">
        <f t="shared" si="101"/>
        <v>0</v>
      </c>
      <c r="EF381" s="14">
        <f t="shared" si="107"/>
        <v>0</v>
      </c>
      <c r="EG381" s="28">
        <f t="shared" si="108"/>
        <v>0</v>
      </c>
      <c r="EH381" s="59"/>
      <c r="EI381" s="36">
        <f t="shared" si="102"/>
        <v>0</v>
      </c>
      <c r="FO381" s="14">
        <f t="shared" si="109"/>
        <v>0</v>
      </c>
      <c r="FP381" s="28">
        <f t="shared" si="110"/>
        <v>0</v>
      </c>
      <c r="FQ381" s="59"/>
      <c r="FR381" s="36">
        <f t="shared" si="103"/>
        <v>0</v>
      </c>
      <c r="GW381" s="14">
        <f t="shared" si="111"/>
        <v>0</v>
      </c>
      <c r="GX381" s="28">
        <f t="shared" si="112"/>
        <v>0</v>
      </c>
      <c r="GY381" s="59"/>
      <c r="GZ381" s="36">
        <f t="shared" si="99"/>
        <v>0</v>
      </c>
    </row>
    <row r="382" spans="1:208" ht="30.2" hidden="1" customHeight="1">
      <c r="A382" s="10" t="s">
        <v>516</v>
      </c>
      <c r="B382" s="16" t="s">
        <v>53</v>
      </c>
      <c r="C382" s="18">
        <v>551</v>
      </c>
      <c r="D382" s="2" t="s">
        <v>129</v>
      </c>
      <c r="E382" s="57" t="s">
        <v>130</v>
      </c>
      <c r="AJ382" s="28">
        <f t="shared" si="104"/>
        <v>0</v>
      </c>
      <c r="AK382" s="13"/>
      <c r="AL382" s="36">
        <f t="shared" si="98"/>
        <v>0</v>
      </c>
      <c r="BN382" s="15"/>
      <c r="BO382" s="14">
        <f t="shared" si="105"/>
        <v>0</v>
      </c>
      <c r="BP382" s="28">
        <f t="shared" si="106"/>
        <v>0</v>
      </c>
      <c r="BQ382" s="13"/>
      <c r="BR382" s="36">
        <f t="shared" si="100"/>
        <v>0</v>
      </c>
      <c r="CV382" s="15"/>
      <c r="CW382" s="15"/>
      <c r="CX382" s="14">
        <f t="shared" si="114"/>
        <v>0</v>
      </c>
      <c r="CY382" s="28">
        <f t="shared" si="113"/>
        <v>0</v>
      </c>
      <c r="CZ382" s="59"/>
      <c r="DA382" s="36">
        <f t="shared" si="101"/>
        <v>0</v>
      </c>
      <c r="ED382" s="15"/>
      <c r="EE382" s="15"/>
      <c r="EF382" s="14">
        <f t="shared" si="107"/>
        <v>0</v>
      </c>
      <c r="EG382" s="28">
        <f t="shared" si="108"/>
        <v>0</v>
      </c>
      <c r="EH382" s="59"/>
      <c r="EI382" s="36">
        <f t="shared" si="102"/>
        <v>0</v>
      </c>
      <c r="FM382" s="15"/>
      <c r="FN382" s="15"/>
      <c r="FO382" s="14">
        <f t="shared" si="109"/>
        <v>0</v>
      </c>
      <c r="FP382" s="28">
        <f t="shared" si="110"/>
        <v>0</v>
      </c>
      <c r="FQ382" s="59"/>
      <c r="FR382" s="36">
        <f t="shared" si="103"/>
        <v>0</v>
      </c>
      <c r="GT382" s="15"/>
      <c r="GU382" s="15"/>
      <c r="GV382" s="26"/>
      <c r="GW382" s="14">
        <f t="shared" si="111"/>
        <v>0</v>
      </c>
      <c r="GX382" s="28">
        <f t="shared" si="112"/>
        <v>0</v>
      </c>
      <c r="GY382" s="59"/>
      <c r="GZ382" s="36">
        <f t="shared" si="99"/>
        <v>0</v>
      </c>
    </row>
    <row r="383" spans="1:208" ht="30.2" hidden="1" customHeight="1">
      <c r="A383" s="10" t="s">
        <v>516</v>
      </c>
      <c r="B383" s="16" t="s">
        <v>53</v>
      </c>
      <c r="C383" s="18">
        <v>551</v>
      </c>
      <c r="D383" s="2" t="s">
        <v>131</v>
      </c>
      <c r="E383" s="57" t="s">
        <v>132</v>
      </c>
      <c r="AJ383" s="28">
        <f t="shared" si="104"/>
        <v>0</v>
      </c>
      <c r="AK383" s="13"/>
      <c r="AL383" s="36">
        <f t="shared" si="98"/>
        <v>0</v>
      </c>
      <c r="BN383" s="15"/>
      <c r="BO383" s="14">
        <f t="shared" si="105"/>
        <v>0</v>
      </c>
      <c r="BP383" s="28">
        <f t="shared" si="106"/>
        <v>0</v>
      </c>
      <c r="BQ383" s="13"/>
      <c r="BR383" s="36">
        <f t="shared" si="100"/>
        <v>0</v>
      </c>
      <c r="CV383" s="15"/>
      <c r="CW383" s="15"/>
      <c r="CX383" s="14">
        <f t="shared" si="114"/>
        <v>0</v>
      </c>
      <c r="CY383" s="28">
        <f t="shared" si="113"/>
        <v>0</v>
      </c>
      <c r="CZ383" s="59"/>
      <c r="DA383" s="36">
        <f t="shared" si="101"/>
        <v>0</v>
      </c>
      <c r="ED383" s="15"/>
      <c r="EE383" s="15"/>
      <c r="EF383" s="14">
        <f t="shared" si="107"/>
        <v>0</v>
      </c>
      <c r="EG383" s="28">
        <f t="shared" si="108"/>
        <v>0</v>
      </c>
      <c r="EH383" s="59"/>
      <c r="EI383" s="36">
        <f t="shared" si="102"/>
        <v>0</v>
      </c>
      <c r="FM383" s="15"/>
      <c r="FN383" s="15"/>
      <c r="FO383" s="14">
        <f t="shared" si="109"/>
        <v>0</v>
      </c>
      <c r="FP383" s="28">
        <f t="shared" si="110"/>
        <v>0</v>
      </c>
      <c r="FQ383" s="59"/>
      <c r="FR383" s="36">
        <f t="shared" si="103"/>
        <v>0</v>
      </c>
      <c r="GT383" s="15"/>
      <c r="GU383" s="15"/>
      <c r="GV383" s="26"/>
      <c r="GW383" s="14">
        <f t="shared" si="111"/>
        <v>0</v>
      </c>
      <c r="GX383" s="28">
        <f t="shared" si="112"/>
        <v>0</v>
      </c>
      <c r="GY383" s="59"/>
      <c r="GZ383" s="36">
        <f t="shared" si="99"/>
        <v>0</v>
      </c>
    </row>
    <row r="384" spans="1:208" ht="30.2" hidden="1" customHeight="1">
      <c r="A384" s="10" t="s">
        <v>516</v>
      </c>
      <c r="B384" s="16" t="s">
        <v>54</v>
      </c>
      <c r="C384" s="19">
        <v>552</v>
      </c>
      <c r="D384" s="2" t="s">
        <v>122</v>
      </c>
      <c r="E384" s="57" t="s">
        <v>123</v>
      </c>
      <c r="AJ384" s="28">
        <f t="shared" si="104"/>
        <v>0</v>
      </c>
      <c r="AK384" s="13"/>
      <c r="AL384" s="36">
        <f t="shared" si="98"/>
        <v>0</v>
      </c>
      <c r="BN384" s="15"/>
      <c r="BO384" s="14">
        <f t="shared" si="105"/>
        <v>0</v>
      </c>
      <c r="BP384" s="28">
        <f t="shared" si="106"/>
        <v>0</v>
      </c>
      <c r="BQ384" s="13"/>
      <c r="BR384" s="36">
        <f t="shared" si="100"/>
        <v>0</v>
      </c>
      <c r="CV384" s="15"/>
      <c r="CW384" s="15"/>
      <c r="CX384" s="14">
        <f t="shared" si="114"/>
        <v>0</v>
      </c>
      <c r="CY384" s="28">
        <f t="shared" si="113"/>
        <v>0</v>
      </c>
      <c r="CZ384" s="59"/>
      <c r="DA384" s="36">
        <f t="shared" si="101"/>
        <v>0</v>
      </c>
      <c r="ED384" s="15"/>
      <c r="EE384" s="15"/>
      <c r="EF384" s="14">
        <f t="shared" si="107"/>
        <v>0</v>
      </c>
      <c r="EG384" s="28">
        <f t="shared" si="108"/>
        <v>0</v>
      </c>
      <c r="EH384" s="59"/>
      <c r="EI384" s="36">
        <f t="shared" si="102"/>
        <v>0</v>
      </c>
      <c r="FM384" s="15"/>
      <c r="FN384" s="15"/>
      <c r="FO384" s="14">
        <f t="shared" si="109"/>
        <v>0</v>
      </c>
      <c r="FP384" s="28">
        <f t="shared" si="110"/>
        <v>0</v>
      </c>
      <c r="FQ384" s="59"/>
      <c r="FR384" s="36">
        <f t="shared" si="103"/>
        <v>0</v>
      </c>
      <c r="GT384" s="15"/>
      <c r="GU384" s="15"/>
      <c r="GV384" s="26"/>
      <c r="GW384" s="14">
        <f t="shared" si="111"/>
        <v>0</v>
      </c>
      <c r="GX384" s="28">
        <f t="shared" si="112"/>
        <v>0</v>
      </c>
      <c r="GY384" s="59"/>
      <c r="GZ384" s="36">
        <f t="shared" si="99"/>
        <v>0</v>
      </c>
    </row>
    <row r="385" spans="1:208" ht="30.2" hidden="1" customHeight="1">
      <c r="A385" s="10" t="s">
        <v>516</v>
      </c>
      <c r="B385" s="16" t="s">
        <v>54</v>
      </c>
      <c r="C385" s="19">
        <v>552</v>
      </c>
      <c r="D385" s="2" t="s">
        <v>122</v>
      </c>
      <c r="E385" s="57" t="s">
        <v>125</v>
      </c>
      <c r="AJ385" s="28">
        <f t="shared" si="104"/>
        <v>0</v>
      </c>
      <c r="AK385" s="13"/>
      <c r="AL385" s="36">
        <f t="shared" si="98"/>
        <v>0</v>
      </c>
      <c r="BN385" s="15"/>
      <c r="BO385" s="14">
        <f t="shared" si="105"/>
        <v>0</v>
      </c>
      <c r="BP385" s="28">
        <f t="shared" si="106"/>
        <v>0</v>
      </c>
      <c r="BQ385" s="13"/>
      <c r="BR385" s="36">
        <f t="shared" si="100"/>
        <v>0</v>
      </c>
      <c r="CV385" s="15"/>
      <c r="CW385" s="15"/>
      <c r="CX385" s="14">
        <f t="shared" si="114"/>
        <v>0</v>
      </c>
      <c r="CY385" s="28">
        <f t="shared" si="113"/>
        <v>0</v>
      </c>
      <c r="CZ385" s="59"/>
      <c r="DA385" s="36">
        <f t="shared" si="101"/>
        <v>0</v>
      </c>
      <c r="DH385" s="3">
        <v>61230</v>
      </c>
      <c r="ED385" s="15"/>
      <c r="EE385" s="15"/>
      <c r="EF385" s="14">
        <f t="shared" si="107"/>
        <v>61230</v>
      </c>
      <c r="EG385" s="28">
        <f t="shared" si="108"/>
        <v>61230</v>
      </c>
      <c r="EH385" s="59"/>
      <c r="EI385" s="36">
        <f t="shared" si="102"/>
        <v>61230</v>
      </c>
      <c r="FM385" s="15"/>
      <c r="FN385" s="15"/>
      <c r="FO385" s="14">
        <f t="shared" si="109"/>
        <v>0</v>
      </c>
      <c r="FP385" s="28">
        <f t="shared" si="110"/>
        <v>61230</v>
      </c>
      <c r="FQ385" s="59"/>
      <c r="FR385" s="36">
        <f t="shared" si="103"/>
        <v>61230</v>
      </c>
      <c r="GT385" s="15"/>
      <c r="GU385" s="15"/>
      <c r="GV385" s="26"/>
      <c r="GW385" s="14">
        <f t="shared" si="111"/>
        <v>0</v>
      </c>
      <c r="GX385" s="28">
        <f t="shared" si="112"/>
        <v>61230</v>
      </c>
      <c r="GY385" s="59"/>
      <c r="GZ385" s="36">
        <f t="shared" si="99"/>
        <v>61230</v>
      </c>
    </row>
    <row r="386" spans="1:208" ht="30.2" hidden="1" customHeight="1">
      <c r="A386" s="10" t="s">
        <v>516</v>
      </c>
      <c r="B386" s="16" t="s">
        <v>54</v>
      </c>
      <c r="C386" s="19">
        <v>552</v>
      </c>
      <c r="D386" s="2" t="s">
        <v>122</v>
      </c>
      <c r="E386" s="57" t="s">
        <v>126</v>
      </c>
      <c r="AE386" s="3">
        <v>1808</v>
      </c>
      <c r="AJ386" s="28">
        <f t="shared" si="104"/>
        <v>1808</v>
      </c>
      <c r="AK386" s="13">
        <v>1808</v>
      </c>
      <c r="AL386" s="36">
        <f t="shared" si="98"/>
        <v>0</v>
      </c>
      <c r="BN386" s="15"/>
      <c r="BO386" s="14">
        <f t="shared" si="105"/>
        <v>0</v>
      </c>
      <c r="BP386" s="28">
        <f t="shared" si="106"/>
        <v>1808</v>
      </c>
      <c r="BQ386" s="13">
        <v>1808</v>
      </c>
      <c r="BR386" s="36">
        <f t="shared" si="100"/>
        <v>0</v>
      </c>
      <c r="CV386" s="15"/>
      <c r="CW386" s="15"/>
      <c r="CX386" s="14">
        <f t="shared" si="114"/>
        <v>0</v>
      </c>
      <c r="CY386" s="28">
        <f t="shared" si="113"/>
        <v>1808</v>
      </c>
      <c r="CZ386" s="59">
        <v>1808</v>
      </c>
      <c r="DA386" s="36">
        <f t="shared" si="101"/>
        <v>0</v>
      </c>
      <c r="ED386" s="15"/>
      <c r="EE386" s="15"/>
      <c r="EF386" s="14">
        <f t="shared" si="107"/>
        <v>0</v>
      </c>
      <c r="EG386" s="28">
        <f t="shared" si="108"/>
        <v>1808</v>
      </c>
      <c r="EH386" s="59"/>
      <c r="EI386" s="36">
        <f t="shared" si="102"/>
        <v>1808</v>
      </c>
      <c r="FM386" s="15"/>
      <c r="FN386" s="15"/>
      <c r="FO386" s="14">
        <f t="shared" si="109"/>
        <v>0</v>
      </c>
      <c r="FP386" s="28">
        <f t="shared" si="110"/>
        <v>1808</v>
      </c>
      <c r="FQ386" s="59"/>
      <c r="FR386" s="36">
        <f t="shared" si="103"/>
        <v>1808</v>
      </c>
      <c r="GT386" s="15"/>
      <c r="GU386" s="15"/>
      <c r="GV386" s="26"/>
      <c r="GW386" s="14">
        <f t="shared" si="111"/>
        <v>0</v>
      </c>
      <c r="GX386" s="28">
        <f t="shared" si="112"/>
        <v>1808</v>
      </c>
      <c r="GY386" s="59"/>
      <c r="GZ386" s="36">
        <f t="shared" si="99"/>
        <v>1808</v>
      </c>
    </row>
    <row r="387" spans="1:208" ht="30.2" hidden="1" customHeight="1">
      <c r="A387" s="10" t="s">
        <v>516</v>
      </c>
      <c r="B387" s="16" t="s">
        <v>54</v>
      </c>
      <c r="C387" s="19">
        <v>552</v>
      </c>
      <c r="D387" s="2" t="s">
        <v>4</v>
      </c>
      <c r="E387" s="57" t="s">
        <v>127</v>
      </c>
      <c r="AJ387" s="28">
        <f t="shared" si="104"/>
        <v>0</v>
      </c>
      <c r="AK387" s="13"/>
      <c r="AL387" s="36">
        <f t="shared" si="98"/>
        <v>0</v>
      </c>
      <c r="BN387" s="15"/>
      <c r="BO387" s="14">
        <f t="shared" si="105"/>
        <v>0</v>
      </c>
      <c r="BP387" s="28">
        <f t="shared" si="106"/>
        <v>0</v>
      </c>
      <c r="BQ387" s="13"/>
      <c r="BR387" s="36">
        <f t="shared" si="100"/>
        <v>0</v>
      </c>
      <c r="CV387" s="15"/>
      <c r="CW387" s="15"/>
      <c r="CX387" s="14">
        <f t="shared" si="114"/>
        <v>0</v>
      </c>
      <c r="CY387" s="28">
        <f t="shared" si="113"/>
        <v>0</v>
      </c>
      <c r="CZ387" s="59"/>
      <c r="DA387" s="36">
        <f t="shared" si="101"/>
        <v>0</v>
      </c>
      <c r="ED387" s="15"/>
      <c r="EE387" s="15"/>
      <c r="EF387" s="14">
        <f t="shared" si="107"/>
        <v>0</v>
      </c>
      <c r="EG387" s="28">
        <f t="shared" si="108"/>
        <v>0</v>
      </c>
      <c r="EH387" s="59"/>
      <c r="EI387" s="36">
        <f t="shared" si="102"/>
        <v>0</v>
      </c>
      <c r="FM387" s="15"/>
      <c r="FN387" s="15"/>
      <c r="FO387" s="14">
        <f t="shared" si="109"/>
        <v>0</v>
      </c>
      <c r="FP387" s="28">
        <f t="shared" si="110"/>
        <v>0</v>
      </c>
      <c r="FQ387" s="59"/>
      <c r="FR387" s="36">
        <f t="shared" si="103"/>
        <v>0</v>
      </c>
      <c r="GT387" s="15"/>
      <c r="GU387" s="15"/>
      <c r="GV387" s="26"/>
      <c r="GW387" s="14">
        <f t="shared" si="111"/>
        <v>0</v>
      </c>
      <c r="GX387" s="28">
        <f t="shared" si="112"/>
        <v>0</v>
      </c>
      <c r="GY387" s="59"/>
      <c r="GZ387" s="36">
        <f t="shared" si="99"/>
        <v>0</v>
      </c>
    </row>
    <row r="388" spans="1:208" ht="30.2" hidden="1" customHeight="1">
      <c r="A388" s="10" t="s">
        <v>516</v>
      </c>
      <c r="B388" s="16" t="s">
        <v>54</v>
      </c>
      <c r="C388" s="19">
        <v>552</v>
      </c>
      <c r="D388" s="2" t="s">
        <v>128</v>
      </c>
      <c r="E388" s="57" t="s">
        <v>505</v>
      </c>
      <c r="F388" s="3">
        <v>7779000</v>
      </c>
      <c r="Q388" s="3">
        <v>14777</v>
      </c>
      <c r="AG388" s="3">
        <v>14777</v>
      </c>
      <c r="AJ388" s="28">
        <f t="shared" si="104"/>
        <v>7808554</v>
      </c>
      <c r="AK388" s="13">
        <v>7808554</v>
      </c>
      <c r="AL388" s="36">
        <f t="shared" si="98"/>
        <v>0</v>
      </c>
      <c r="BN388" s="15"/>
      <c r="BO388" s="14">
        <f t="shared" si="105"/>
        <v>0</v>
      </c>
      <c r="BP388" s="28">
        <f t="shared" si="106"/>
        <v>7808554</v>
      </c>
      <c r="BQ388" s="13">
        <v>7808554</v>
      </c>
      <c r="BR388" s="36">
        <f t="shared" si="100"/>
        <v>0</v>
      </c>
      <c r="BT388" s="3">
        <v>76050</v>
      </c>
      <c r="CE388" s="3">
        <v>306699</v>
      </c>
      <c r="CV388" s="15">
        <v>6520000</v>
      </c>
      <c r="CW388" s="15"/>
      <c r="CX388" s="14">
        <f t="shared" si="114"/>
        <v>6902749</v>
      </c>
      <c r="CY388" s="28">
        <f t="shared" si="113"/>
        <v>14711303</v>
      </c>
      <c r="CZ388" s="59">
        <v>14711303</v>
      </c>
      <c r="DA388" s="36">
        <f t="shared" si="101"/>
        <v>0</v>
      </c>
      <c r="ED388" s="15"/>
      <c r="EE388" s="15"/>
      <c r="EF388" s="14">
        <f t="shared" si="107"/>
        <v>0</v>
      </c>
      <c r="EG388" s="28">
        <f t="shared" si="108"/>
        <v>14711303</v>
      </c>
      <c r="EH388" s="59"/>
      <c r="EI388" s="36">
        <f t="shared" si="102"/>
        <v>14711303</v>
      </c>
      <c r="FM388" s="15"/>
      <c r="FN388" s="15"/>
      <c r="FO388" s="14">
        <f t="shared" si="109"/>
        <v>0</v>
      </c>
      <c r="FP388" s="28">
        <f t="shared" si="110"/>
        <v>14711303</v>
      </c>
      <c r="FQ388" s="59"/>
      <c r="FR388" s="36">
        <f t="shared" si="103"/>
        <v>14711303</v>
      </c>
      <c r="GT388" s="15"/>
      <c r="GU388" s="15"/>
      <c r="GV388" s="26"/>
      <c r="GW388" s="14">
        <f t="shared" si="111"/>
        <v>0</v>
      </c>
      <c r="GX388" s="28">
        <f t="shared" si="112"/>
        <v>14711303</v>
      </c>
      <c r="GY388" s="59"/>
      <c r="GZ388" s="36">
        <f t="shared" si="99"/>
        <v>14711303</v>
      </c>
    </row>
    <row r="389" spans="1:208" s="62" customFormat="1" ht="30.2" hidden="1" customHeight="1">
      <c r="A389" s="10" t="s">
        <v>516</v>
      </c>
      <c r="B389" s="16" t="s">
        <v>54</v>
      </c>
      <c r="C389" s="19">
        <v>552</v>
      </c>
      <c r="D389" s="61" t="s">
        <v>128</v>
      </c>
      <c r="E389" s="61" t="s">
        <v>508</v>
      </c>
      <c r="AJ389" s="28">
        <f t="shared" si="104"/>
        <v>0</v>
      </c>
      <c r="AK389" s="13"/>
      <c r="AL389" s="36">
        <f t="shared" si="98"/>
        <v>0</v>
      </c>
      <c r="BO389" s="14">
        <f t="shared" si="105"/>
        <v>0</v>
      </c>
      <c r="BP389" s="28">
        <f t="shared" si="106"/>
        <v>0</v>
      </c>
      <c r="BQ389" s="13"/>
      <c r="BR389" s="36">
        <f t="shared" si="100"/>
        <v>0</v>
      </c>
      <c r="CX389" s="14">
        <f t="shared" si="114"/>
        <v>0</v>
      </c>
      <c r="CY389" s="28">
        <f t="shared" si="113"/>
        <v>0</v>
      </c>
      <c r="CZ389" s="59"/>
      <c r="DA389" s="36">
        <f t="shared" si="101"/>
        <v>0</v>
      </c>
      <c r="EF389" s="14">
        <f t="shared" si="107"/>
        <v>0</v>
      </c>
      <c r="EG389" s="28">
        <f t="shared" si="108"/>
        <v>0</v>
      </c>
      <c r="EH389" s="59"/>
      <c r="EI389" s="36">
        <f t="shared" si="102"/>
        <v>0</v>
      </c>
      <c r="FO389" s="14">
        <f t="shared" si="109"/>
        <v>0</v>
      </c>
      <c r="FP389" s="28">
        <f t="shared" si="110"/>
        <v>0</v>
      </c>
      <c r="FQ389" s="59"/>
      <c r="FR389" s="36">
        <f t="shared" si="103"/>
        <v>0</v>
      </c>
      <c r="GW389" s="14">
        <f t="shared" si="111"/>
        <v>0</v>
      </c>
      <c r="GX389" s="28">
        <f t="shared" si="112"/>
        <v>0</v>
      </c>
      <c r="GY389" s="59"/>
      <c r="GZ389" s="36">
        <f t="shared" si="99"/>
        <v>0</v>
      </c>
    </row>
    <row r="390" spans="1:208" ht="30.2" hidden="1" customHeight="1">
      <c r="A390" s="10" t="s">
        <v>516</v>
      </c>
      <c r="B390" s="16" t="s">
        <v>54</v>
      </c>
      <c r="C390" s="19">
        <v>552</v>
      </c>
      <c r="D390" s="2" t="s">
        <v>129</v>
      </c>
      <c r="E390" s="57" t="s">
        <v>130</v>
      </c>
      <c r="AJ390" s="28">
        <f t="shared" si="104"/>
        <v>0</v>
      </c>
      <c r="AK390" s="13"/>
      <c r="AL390" s="36">
        <f t="shared" ref="AL390:AL453" si="115">AJ390-AK390</f>
        <v>0</v>
      </c>
      <c r="BN390" s="15"/>
      <c r="BO390" s="14">
        <f t="shared" si="105"/>
        <v>0</v>
      </c>
      <c r="BP390" s="28">
        <f t="shared" si="106"/>
        <v>0</v>
      </c>
      <c r="BQ390" s="13"/>
      <c r="BR390" s="36">
        <f t="shared" si="100"/>
        <v>0</v>
      </c>
      <c r="CV390" s="15"/>
      <c r="CW390" s="15"/>
      <c r="CX390" s="14">
        <f t="shared" si="114"/>
        <v>0</v>
      </c>
      <c r="CY390" s="28">
        <f t="shared" si="113"/>
        <v>0</v>
      </c>
      <c r="CZ390" s="59"/>
      <c r="DA390" s="36">
        <f t="shared" si="101"/>
        <v>0</v>
      </c>
      <c r="ED390" s="15"/>
      <c r="EE390" s="15"/>
      <c r="EF390" s="14">
        <f t="shared" si="107"/>
        <v>0</v>
      </c>
      <c r="EG390" s="28">
        <f t="shared" si="108"/>
        <v>0</v>
      </c>
      <c r="EH390" s="59"/>
      <c r="EI390" s="36">
        <f t="shared" si="102"/>
        <v>0</v>
      </c>
      <c r="FM390" s="15"/>
      <c r="FN390" s="15"/>
      <c r="FO390" s="14">
        <f t="shared" si="109"/>
        <v>0</v>
      </c>
      <c r="FP390" s="28">
        <f t="shared" si="110"/>
        <v>0</v>
      </c>
      <c r="FQ390" s="59"/>
      <c r="FR390" s="36">
        <f t="shared" si="103"/>
        <v>0</v>
      </c>
      <c r="GT390" s="15"/>
      <c r="GU390" s="15"/>
      <c r="GV390" s="26"/>
      <c r="GW390" s="14">
        <f t="shared" si="111"/>
        <v>0</v>
      </c>
      <c r="GX390" s="28">
        <f t="shared" si="112"/>
        <v>0</v>
      </c>
      <c r="GY390" s="59"/>
      <c r="GZ390" s="36">
        <f t="shared" si="99"/>
        <v>0</v>
      </c>
    </row>
    <row r="391" spans="1:208" ht="30.2" hidden="1" customHeight="1">
      <c r="A391" s="10" t="s">
        <v>516</v>
      </c>
      <c r="B391" s="16" t="s">
        <v>54</v>
      </c>
      <c r="C391" s="19">
        <v>552</v>
      </c>
      <c r="D391" s="2" t="s">
        <v>131</v>
      </c>
      <c r="E391" s="57" t="s">
        <v>132</v>
      </c>
      <c r="AJ391" s="28">
        <f t="shared" si="104"/>
        <v>0</v>
      </c>
      <c r="AK391" s="13"/>
      <c r="AL391" s="36">
        <f t="shared" si="115"/>
        <v>0</v>
      </c>
      <c r="BN391" s="15"/>
      <c r="BO391" s="14">
        <f t="shared" si="105"/>
        <v>0</v>
      </c>
      <c r="BP391" s="28">
        <f t="shared" si="106"/>
        <v>0</v>
      </c>
      <c r="BQ391" s="13"/>
      <c r="BR391" s="36">
        <f t="shared" si="100"/>
        <v>0</v>
      </c>
      <c r="CV391" s="15"/>
      <c r="CW391" s="15"/>
      <c r="CX391" s="14">
        <f t="shared" si="114"/>
        <v>0</v>
      </c>
      <c r="CY391" s="28">
        <f t="shared" si="113"/>
        <v>0</v>
      </c>
      <c r="CZ391" s="59"/>
      <c r="DA391" s="36">
        <f t="shared" si="101"/>
        <v>0</v>
      </c>
      <c r="DO391" s="3">
        <v>33000</v>
      </c>
      <c r="ED391" s="15"/>
      <c r="EE391" s="15"/>
      <c r="EF391" s="14">
        <f t="shared" si="107"/>
        <v>33000</v>
      </c>
      <c r="EG391" s="28">
        <f t="shared" si="108"/>
        <v>33000</v>
      </c>
      <c r="EH391" s="59"/>
      <c r="EI391" s="36">
        <f t="shared" si="102"/>
        <v>33000</v>
      </c>
      <c r="FM391" s="15"/>
      <c r="FN391" s="15"/>
      <c r="FO391" s="14">
        <f t="shared" si="109"/>
        <v>0</v>
      </c>
      <c r="FP391" s="28">
        <f t="shared" si="110"/>
        <v>33000</v>
      </c>
      <c r="FQ391" s="59"/>
      <c r="FR391" s="36">
        <f t="shared" si="103"/>
        <v>33000</v>
      </c>
      <c r="GT391" s="15"/>
      <c r="GU391" s="15"/>
      <c r="GV391" s="26"/>
      <c r="GW391" s="14">
        <f t="shared" si="111"/>
        <v>0</v>
      </c>
      <c r="GX391" s="28">
        <f t="shared" si="112"/>
        <v>33000</v>
      </c>
      <c r="GY391" s="59"/>
      <c r="GZ391" s="36">
        <f t="shared" ref="GZ391:GZ454" si="116">GX391-GY391</f>
        <v>33000</v>
      </c>
    </row>
    <row r="392" spans="1:208" ht="30.2" hidden="1" customHeight="1">
      <c r="A392" s="10" t="s">
        <v>516</v>
      </c>
      <c r="B392" s="16" t="s">
        <v>55</v>
      </c>
      <c r="C392" s="18">
        <v>553</v>
      </c>
      <c r="D392" s="2" t="s">
        <v>122</v>
      </c>
      <c r="E392" s="57" t="s">
        <v>123</v>
      </c>
      <c r="AJ392" s="28">
        <f t="shared" si="104"/>
        <v>0</v>
      </c>
      <c r="AK392" s="13"/>
      <c r="AL392" s="36">
        <f t="shared" si="115"/>
        <v>0</v>
      </c>
      <c r="AO392" s="3">
        <v>4350</v>
      </c>
      <c r="BN392" s="15"/>
      <c r="BO392" s="14">
        <f t="shared" si="105"/>
        <v>4350</v>
      </c>
      <c r="BP392" s="28">
        <f t="shared" si="106"/>
        <v>4350</v>
      </c>
      <c r="BQ392" s="13">
        <v>4350</v>
      </c>
      <c r="BR392" s="36">
        <f t="shared" ref="BR392:BR455" si="117">BP392-BQ392</f>
        <v>0</v>
      </c>
      <c r="CP392" s="3">
        <v>630</v>
      </c>
      <c r="CV392" s="15"/>
      <c r="CW392" s="15"/>
      <c r="CX392" s="14">
        <f t="shared" si="114"/>
        <v>630</v>
      </c>
      <c r="CY392" s="28">
        <f t="shared" si="113"/>
        <v>4980</v>
      </c>
      <c r="CZ392" s="59">
        <v>4980</v>
      </c>
      <c r="DA392" s="36">
        <f t="shared" ref="DA392:DA455" si="118">CY392-CZ392</f>
        <v>0</v>
      </c>
      <c r="ED392" s="15"/>
      <c r="EE392" s="15"/>
      <c r="EF392" s="14">
        <f t="shared" si="107"/>
        <v>0</v>
      </c>
      <c r="EG392" s="28">
        <f t="shared" si="108"/>
        <v>4980</v>
      </c>
      <c r="EH392" s="59"/>
      <c r="EI392" s="36">
        <f t="shared" ref="EI392:EI455" si="119">EG392-EH392</f>
        <v>4980</v>
      </c>
      <c r="FM392" s="15"/>
      <c r="FN392" s="15"/>
      <c r="FO392" s="14">
        <f t="shared" si="109"/>
        <v>0</v>
      </c>
      <c r="FP392" s="28">
        <f t="shared" si="110"/>
        <v>4980</v>
      </c>
      <c r="FQ392" s="59"/>
      <c r="FR392" s="36">
        <f t="shared" ref="FR392:FR455" si="120">FP392-FQ392</f>
        <v>4980</v>
      </c>
      <c r="GT392" s="15"/>
      <c r="GU392" s="15"/>
      <c r="GV392" s="26"/>
      <c r="GW392" s="14">
        <f t="shared" si="111"/>
        <v>0</v>
      </c>
      <c r="GX392" s="28">
        <f t="shared" si="112"/>
        <v>4980</v>
      </c>
      <c r="GY392" s="59"/>
      <c r="GZ392" s="36">
        <f t="shared" si="116"/>
        <v>4980</v>
      </c>
    </row>
    <row r="393" spans="1:208" ht="30.2" hidden="1" customHeight="1">
      <c r="A393" s="10" t="s">
        <v>516</v>
      </c>
      <c r="B393" s="16" t="s">
        <v>55</v>
      </c>
      <c r="C393" s="18">
        <v>553</v>
      </c>
      <c r="D393" s="2" t="s">
        <v>122</v>
      </c>
      <c r="E393" s="57" t="s">
        <v>125</v>
      </c>
      <c r="AJ393" s="28">
        <f t="shared" ref="AJ393:AJ456" si="121">SUM(F393:AI393)</f>
        <v>0</v>
      </c>
      <c r="AK393" s="13"/>
      <c r="AL393" s="36">
        <f t="shared" si="115"/>
        <v>0</v>
      </c>
      <c r="BN393" s="15"/>
      <c r="BO393" s="14">
        <f t="shared" ref="BO393:BO456" si="122">SUM(AM393:BN393)</f>
        <v>0</v>
      </c>
      <c r="BP393" s="28">
        <f t="shared" ref="BP393:BP456" si="123">BO393+AJ393</f>
        <v>0</v>
      </c>
      <c r="BQ393" s="13"/>
      <c r="BR393" s="36">
        <f t="shared" si="117"/>
        <v>0</v>
      </c>
      <c r="CV393" s="15"/>
      <c r="CW393" s="15"/>
      <c r="CX393" s="14">
        <f t="shared" si="114"/>
        <v>0</v>
      </c>
      <c r="CY393" s="28">
        <f t="shared" si="113"/>
        <v>0</v>
      </c>
      <c r="CZ393" s="59"/>
      <c r="DA393" s="36">
        <f t="shared" si="118"/>
        <v>0</v>
      </c>
      <c r="DH393" s="3">
        <v>11418</v>
      </c>
      <c r="ED393" s="15"/>
      <c r="EE393" s="15"/>
      <c r="EF393" s="14">
        <f t="shared" ref="EF393:EF456" si="124">SUM(DB393:EE393)</f>
        <v>11418</v>
      </c>
      <c r="EG393" s="28">
        <f t="shared" ref="EG393:EG456" si="125">EF393+CY393</f>
        <v>11418</v>
      </c>
      <c r="EH393" s="59"/>
      <c r="EI393" s="36">
        <f t="shared" si="119"/>
        <v>11418</v>
      </c>
      <c r="FM393" s="15"/>
      <c r="FN393" s="15"/>
      <c r="FO393" s="14">
        <f t="shared" ref="FO393:FO456" si="126">SUM(EJ393:FN393)</f>
        <v>0</v>
      </c>
      <c r="FP393" s="28">
        <f t="shared" ref="FP393:FP456" si="127">FO393+EG393</f>
        <v>11418</v>
      </c>
      <c r="FQ393" s="59"/>
      <c r="FR393" s="36">
        <f t="shared" si="120"/>
        <v>11418</v>
      </c>
      <c r="GT393" s="15"/>
      <c r="GU393" s="15"/>
      <c r="GV393" s="26"/>
      <c r="GW393" s="14">
        <f t="shared" ref="GW393:GW456" si="128">SUM(FS393:GV393)</f>
        <v>0</v>
      </c>
      <c r="GX393" s="28">
        <f t="shared" ref="GX393:GX456" si="129">GW393+FP393</f>
        <v>11418</v>
      </c>
      <c r="GY393" s="59"/>
      <c r="GZ393" s="36">
        <f t="shared" si="116"/>
        <v>11418</v>
      </c>
    </row>
    <row r="394" spans="1:208" ht="30.2" hidden="1" customHeight="1">
      <c r="A394" s="10" t="s">
        <v>516</v>
      </c>
      <c r="B394" s="16" t="s">
        <v>55</v>
      </c>
      <c r="C394" s="18">
        <v>553</v>
      </c>
      <c r="D394" s="2" t="s">
        <v>122</v>
      </c>
      <c r="E394" s="57" t="s">
        <v>126</v>
      </c>
      <c r="AJ394" s="28">
        <f t="shared" si="121"/>
        <v>0</v>
      </c>
      <c r="AK394" s="13"/>
      <c r="AL394" s="36">
        <f t="shared" si="115"/>
        <v>0</v>
      </c>
      <c r="BN394" s="15"/>
      <c r="BO394" s="14">
        <f t="shared" si="122"/>
        <v>0</v>
      </c>
      <c r="BP394" s="28">
        <f t="shared" si="123"/>
        <v>0</v>
      </c>
      <c r="BQ394" s="13"/>
      <c r="BR394" s="36">
        <f t="shared" si="117"/>
        <v>0</v>
      </c>
      <c r="CV394" s="15"/>
      <c r="CW394" s="15"/>
      <c r="CX394" s="14">
        <f t="shared" si="114"/>
        <v>0</v>
      </c>
      <c r="CY394" s="28">
        <f t="shared" si="113"/>
        <v>0</v>
      </c>
      <c r="CZ394" s="59"/>
      <c r="DA394" s="36">
        <f t="shared" si="118"/>
        <v>0</v>
      </c>
      <c r="ED394" s="15"/>
      <c r="EE394" s="15"/>
      <c r="EF394" s="14">
        <f t="shared" si="124"/>
        <v>0</v>
      </c>
      <c r="EG394" s="28">
        <f t="shared" si="125"/>
        <v>0</v>
      </c>
      <c r="EH394" s="59"/>
      <c r="EI394" s="36">
        <f t="shared" si="119"/>
        <v>0</v>
      </c>
      <c r="FM394" s="15"/>
      <c r="FN394" s="15"/>
      <c r="FO394" s="14">
        <f t="shared" si="126"/>
        <v>0</v>
      </c>
      <c r="FP394" s="28">
        <f t="shared" si="127"/>
        <v>0</v>
      </c>
      <c r="FQ394" s="59"/>
      <c r="FR394" s="36">
        <f t="shared" si="120"/>
        <v>0</v>
      </c>
      <c r="GT394" s="15"/>
      <c r="GU394" s="15"/>
      <c r="GV394" s="26"/>
      <c r="GW394" s="14">
        <f t="shared" si="128"/>
        <v>0</v>
      </c>
      <c r="GX394" s="28">
        <f t="shared" si="129"/>
        <v>0</v>
      </c>
      <c r="GY394" s="59"/>
      <c r="GZ394" s="36">
        <f t="shared" si="116"/>
        <v>0</v>
      </c>
    </row>
    <row r="395" spans="1:208" ht="30.2" hidden="1" customHeight="1">
      <c r="A395" s="10" t="s">
        <v>516</v>
      </c>
      <c r="B395" s="16" t="s">
        <v>55</v>
      </c>
      <c r="C395" s="18">
        <v>553</v>
      </c>
      <c r="D395" s="2" t="s">
        <v>4</v>
      </c>
      <c r="E395" s="57" t="s">
        <v>127</v>
      </c>
      <c r="AJ395" s="28">
        <f t="shared" si="121"/>
        <v>0</v>
      </c>
      <c r="AK395" s="13"/>
      <c r="AL395" s="36">
        <f t="shared" si="115"/>
        <v>0</v>
      </c>
      <c r="BN395" s="15"/>
      <c r="BO395" s="14">
        <f t="shared" si="122"/>
        <v>0</v>
      </c>
      <c r="BP395" s="28">
        <f t="shared" si="123"/>
        <v>0</v>
      </c>
      <c r="BQ395" s="13"/>
      <c r="BR395" s="36">
        <f t="shared" si="117"/>
        <v>0</v>
      </c>
      <c r="CV395" s="15"/>
      <c r="CW395" s="15"/>
      <c r="CX395" s="14">
        <f t="shared" si="114"/>
        <v>0</v>
      </c>
      <c r="CY395" s="28">
        <f t="shared" si="113"/>
        <v>0</v>
      </c>
      <c r="CZ395" s="59"/>
      <c r="DA395" s="36">
        <f t="shared" si="118"/>
        <v>0</v>
      </c>
      <c r="ED395" s="15"/>
      <c r="EE395" s="15"/>
      <c r="EF395" s="14">
        <f t="shared" si="124"/>
        <v>0</v>
      </c>
      <c r="EG395" s="28">
        <f t="shared" si="125"/>
        <v>0</v>
      </c>
      <c r="EH395" s="59"/>
      <c r="EI395" s="36">
        <f t="shared" si="119"/>
        <v>0</v>
      </c>
      <c r="FM395" s="15"/>
      <c r="FN395" s="15"/>
      <c r="FO395" s="14">
        <f t="shared" si="126"/>
        <v>0</v>
      </c>
      <c r="FP395" s="28">
        <f t="shared" si="127"/>
        <v>0</v>
      </c>
      <c r="FQ395" s="59"/>
      <c r="FR395" s="36">
        <f t="shared" si="120"/>
        <v>0</v>
      </c>
      <c r="GT395" s="15"/>
      <c r="GU395" s="15"/>
      <c r="GV395" s="26"/>
      <c r="GW395" s="14">
        <f t="shared" si="128"/>
        <v>0</v>
      </c>
      <c r="GX395" s="28">
        <f t="shared" si="129"/>
        <v>0</v>
      </c>
      <c r="GY395" s="59"/>
      <c r="GZ395" s="36">
        <f t="shared" si="116"/>
        <v>0</v>
      </c>
    </row>
    <row r="396" spans="1:208" ht="30.2" hidden="1" customHeight="1">
      <c r="A396" s="10" t="s">
        <v>516</v>
      </c>
      <c r="B396" s="16" t="s">
        <v>55</v>
      </c>
      <c r="C396" s="18">
        <v>553</v>
      </c>
      <c r="D396" s="2" t="s">
        <v>128</v>
      </c>
      <c r="E396" s="57" t="s">
        <v>505</v>
      </c>
      <c r="F396" s="3">
        <v>13308000</v>
      </c>
      <c r="Q396" s="3">
        <v>14777</v>
      </c>
      <c r="AG396" s="3">
        <v>14777</v>
      </c>
      <c r="AJ396" s="28">
        <f t="shared" si="121"/>
        <v>13337554</v>
      </c>
      <c r="AK396" s="13">
        <v>13337554</v>
      </c>
      <c r="AL396" s="36">
        <f t="shared" si="115"/>
        <v>0</v>
      </c>
      <c r="BN396" s="15"/>
      <c r="BO396" s="14">
        <f t="shared" si="122"/>
        <v>0</v>
      </c>
      <c r="BP396" s="28">
        <f t="shared" si="123"/>
        <v>13337554</v>
      </c>
      <c r="BQ396" s="13">
        <v>13337554</v>
      </c>
      <c r="BR396" s="36">
        <f t="shared" si="117"/>
        <v>0</v>
      </c>
      <c r="BT396" s="3">
        <v>76050</v>
      </c>
      <c r="CE396" s="3">
        <v>306699</v>
      </c>
      <c r="CV396" s="15">
        <v>6690000</v>
      </c>
      <c r="CW396" s="15"/>
      <c r="CX396" s="14">
        <f t="shared" si="114"/>
        <v>7072749</v>
      </c>
      <c r="CY396" s="28">
        <f t="shared" si="113"/>
        <v>20410303</v>
      </c>
      <c r="CZ396" s="59">
        <v>20410303</v>
      </c>
      <c r="DA396" s="36">
        <f t="shared" si="118"/>
        <v>0</v>
      </c>
      <c r="ED396" s="15"/>
      <c r="EE396" s="15"/>
      <c r="EF396" s="14">
        <f t="shared" si="124"/>
        <v>0</v>
      </c>
      <c r="EG396" s="28">
        <f t="shared" si="125"/>
        <v>20410303</v>
      </c>
      <c r="EH396" s="59"/>
      <c r="EI396" s="36">
        <f t="shared" si="119"/>
        <v>20410303</v>
      </c>
      <c r="FM396" s="15"/>
      <c r="FN396" s="15"/>
      <c r="FO396" s="14">
        <f t="shared" si="126"/>
        <v>0</v>
      </c>
      <c r="FP396" s="28">
        <f t="shared" si="127"/>
        <v>20410303</v>
      </c>
      <c r="FQ396" s="59"/>
      <c r="FR396" s="36">
        <f t="shared" si="120"/>
        <v>20410303</v>
      </c>
      <c r="GT396" s="15"/>
      <c r="GU396" s="15"/>
      <c r="GV396" s="26"/>
      <c r="GW396" s="14">
        <f t="shared" si="128"/>
        <v>0</v>
      </c>
      <c r="GX396" s="28">
        <f t="shared" si="129"/>
        <v>20410303</v>
      </c>
      <c r="GY396" s="59"/>
      <c r="GZ396" s="36">
        <f t="shared" si="116"/>
        <v>20410303</v>
      </c>
    </row>
    <row r="397" spans="1:208" s="62" customFormat="1" ht="30.2" hidden="1" customHeight="1">
      <c r="A397" s="10" t="s">
        <v>516</v>
      </c>
      <c r="B397" s="16" t="s">
        <v>55</v>
      </c>
      <c r="C397" s="18">
        <v>553</v>
      </c>
      <c r="D397" s="61" t="s">
        <v>128</v>
      </c>
      <c r="E397" s="61" t="s">
        <v>508</v>
      </c>
      <c r="AJ397" s="28">
        <f t="shared" si="121"/>
        <v>0</v>
      </c>
      <c r="AK397" s="13"/>
      <c r="AL397" s="36">
        <f t="shared" si="115"/>
        <v>0</v>
      </c>
      <c r="BO397" s="14">
        <f t="shared" si="122"/>
        <v>0</v>
      </c>
      <c r="BP397" s="28">
        <f t="shared" si="123"/>
        <v>0</v>
      </c>
      <c r="BQ397" s="13"/>
      <c r="BR397" s="36">
        <f t="shared" si="117"/>
        <v>0</v>
      </c>
      <c r="CX397" s="14">
        <f t="shared" si="114"/>
        <v>0</v>
      </c>
      <c r="CY397" s="28">
        <f t="shared" ref="CY397:CY460" si="130">CX397+BP397</f>
        <v>0</v>
      </c>
      <c r="CZ397" s="59"/>
      <c r="DA397" s="36">
        <f t="shared" si="118"/>
        <v>0</v>
      </c>
      <c r="EF397" s="14">
        <f t="shared" si="124"/>
        <v>0</v>
      </c>
      <c r="EG397" s="28">
        <f t="shared" si="125"/>
        <v>0</v>
      </c>
      <c r="EH397" s="59"/>
      <c r="EI397" s="36">
        <f t="shared" si="119"/>
        <v>0</v>
      </c>
      <c r="FO397" s="14">
        <f t="shared" si="126"/>
        <v>0</v>
      </c>
      <c r="FP397" s="28">
        <f t="shared" si="127"/>
        <v>0</v>
      </c>
      <c r="FQ397" s="59"/>
      <c r="FR397" s="36">
        <f t="shared" si="120"/>
        <v>0</v>
      </c>
      <c r="GW397" s="14">
        <f t="shared" si="128"/>
        <v>0</v>
      </c>
      <c r="GX397" s="28">
        <f t="shared" si="129"/>
        <v>0</v>
      </c>
      <c r="GY397" s="59"/>
      <c r="GZ397" s="36">
        <f t="shared" si="116"/>
        <v>0</v>
      </c>
    </row>
    <row r="398" spans="1:208" ht="30.2" hidden="1" customHeight="1">
      <c r="A398" s="10" t="s">
        <v>516</v>
      </c>
      <c r="B398" s="16" t="s">
        <v>55</v>
      </c>
      <c r="C398" s="18">
        <v>553</v>
      </c>
      <c r="D398" s="2" t="s">
        <v>129</v>
      </c>
      <c r="E398" s="57" t="s">
        <v>130</v>
      </c>
      <c r="AJ398" s="28">
        <f t="shared" si="121"/>
        <v>0</v>
      </c>
      <c r="AK398" s="13"/>
      <c r="AL398" s="36">
        <f t="shared" si="115"/>
        <v>0</v>
      </c>
      <c r="BN398" s="15"/>
      <c r="BO398" s="14">
        <f t="shared" si="122"/>
        <v>0</v>
      </c>
      <c r="BP398" s="28">
        <f t="shared" si="123"/>
        <v>0</v>
      </c>
      <c r="BQ398" s="13"/>
      <c r="BR398" s="36">
        <f t="shared" si="117"/>
        <v>0</v>
      </c>
      <c r="CV398" s="15"/>
      <c r="CW398" s="15"/>
      <c r="CX398" s="14">
        <f t="shared" si="114"/>
        <v>0</v>
      </c>
      <c r="CY398" s="28">
        <f t="shared" si="130"/>
        <v>0</v>
      </c>
      <c r="CZ398" s="59"/>
      <c r="DA398" s="36">
        <f t="shared" si="118"/>
        <v>0</v>
      </c>
      <c r="ED398" s="60"/>
      <c r="EE398" s="15"/>
      <c r="EF398" s="14">
        <f t="shared" si="124"/>
        <v>0</v>
      </c>
      <c r="EG398" s="28">
        <f t="shared" si="125"/>
        <v>0</v>
      </c>
      <c r="EH398" s="59"/>
      <c r="EI398" s="36">
        <f t="shared" si="119"/>
        <v>0</v>
      </c>
      <c r="FM398" s="15"/>
      <c r="FN398" s="15"/>
      <c r="FO398" s="14">
        <f t="shared" si="126"/>
        <v>0</v>
      </c>
      <c r="FP398" s="28">
        <f t="shared" si="127"/>
        <v>0</v>
      </c>
      <c r="FQ398" s="59"/>
      <c r="FR398" s="36">
        <f t="shared" si="120"/>
        <v>0</v>
      </c>
      <c r="GT398" s="15"/>
      <c r="GU398" s="15"/>
      <c r="GV398" s="26"/>
      <c r="GW398" s="14">
        <f t="shared" si="128"/>
        <v>0</v>
      </c>
      <c r="GX398" s="28">
        <f t="shared" si="129"/>
        <v>0</v>
      </c>
      <c r="GY398" s="59"/>
      <c r="GZ398" s="36">
        <f t="shared" si="116"/>
        <v>0</v>
      </c>
    </row>
    <row r="399" spans="1:208" ht="30.2" hidden="1" customHeight="1">
      <c r="A399" s="10" t="s">
        <v>516</v>
      </c>
      <c r="B399" s="16" t="s">
        <v>55</v>
      </c>
      <c r="C399" s="18">
        <v>553</v>
      </c>
      <c r="D399" s="2" t="s">
        <v>131</v>
      </c>
      <c r="E399" s="57" t="s">
        <v>132</v>
      </c>
      <c r="AJ399" s="28">
        <f t="shared" si="121"/>
        <v>0</v>
      </c>
      <c r="AK399" s="13"/>
      <c r="AL399" s="36">
        <f t="shared" si="115"/>
        <v>0</v>
      </c>
      <c r="BN399" s="15"/>
      <c r="BO399" s="14">
        <f t="shared" si="122"/>
        <v>0</v>
      </c>
      <c r="BP399" s="28">
        <f t="shared" si="123"/>
        <v>0</v>
      </c>
      <c r="BQ399" s="13"/>
      <c r="BR399" s="36">
        <f t="shared" si="117"/>
        <v>0</v>
      </c>
      <c r="CV399" s="15"/>
      <c r="CW399" s="15"/>
      <c r="CX399" s="14">
        <f t="shared" si="114"/>
        <v>0</v>
      </c>
      <c r="CY399" s="28">
        <f t="shared" si="130"/>
        <v>0</v>
      </c>
      <c r="CZ399" s="59"/>
      <c r="DA399" s="36">
        <f t="shared" si="118"/>
        <v>0</v>
      </c>
      <c r="ED399" s="15"/>
      <c r="EE399" s="15"/>
      <c r="EF399" s="14">
        <f t="shared" si="124"/>
        <v>0</v>
      </c>
      <c r="EG399" s="28">
        <f t="shared" si="125"/>
        <v>0</v>
      </c>
      <c r="EH399" s="59"/>
      <c r="EI399" s="36">
        <f t="shared" si="119"/>
        <v>0</v>
      </c>
      <c r="FM399" s="15"/>
      <c r="FN399" s="15"/>
      <c r="FO399" s="14">
        <f t="shared" si="126"/>
        <v>0</v>
      </c>
      <c r="FP399" s="28">
        <f t="shared" si="127"/>
        <v>0</v>
      </c>
      <c r="FQ399" s="59"/>
      <c r="FR399" s="36">
        <f t="shared" si="120"/>
        <v>0</v>
      </c>
      <c r="GT399" s="15"/>
      <c r="GU399" s="15"/>
      <c r="GV399" s="26"/>
      <c r="GW399" s="14">
        <f t="shared" si="128"/>
        <v>0</v>
      </c>
      <c r="GX399" s="28">
        <f t="shared" si="129"/>
        <v>0</v>
      </c>
      <c r="GY399" s="59"/>
      <c r="GZ399" s="36">
        <f t="shared" si="116"/>
        <v>0</v>
      </c>
    </row>
    <row r="400" spans="1:208" ht="30.2" hidden="1" customHeight="1">
      <c r="A400" s="10" t="s">
        <v>516</v>
      </c>
      <c r="B400" s="16" t="s">
        <v>56</v>
      </c>
      <c r="C400" s="18">
        <v>554</v>
      </c>
      <c r="D400" s="2" t="s">
        <v>122</v>
      </c>
      <c r="E400" s="57" t="s">
        <v>123</v>
      </c>
      <c r="AJ400" s="28">
        <f t="shared" si="121"/>
        <v>0</v>
      </c>
      <c r="AK400" s="13"/>
      <c r="AL400" s="36">
        <f t="shared" si="115"/>
        <v>0</v>
      </c>
      <c r="BN400" s="15"/>
      <c r="BO400" s="14">
        <f t="shared" si="122"/>
        <v>0</v>
      </c>
      <c r="BP400" s="28">
        <f t="shared" si="123"/>
        <v>0</v>
      </c>
      <c r="BQ400" s="13"/>
      <c r="BR400" s="36">
        <f t="shared" si="117"/>
        <v>0</v>
      </c>
      <c r="CV400" s="15"/>
      <c r="CW400" s="15"/>
      <c r="CX400" s="14">
        <f t="shared" si="114"/>
        <v>0</v>
      </c>
      <c r="CY400" s="28">
        <f t="shared" si="130"/>
        <v>0</v>
      </c>
      <c r="CZ400" s="59"/>
      <c r="DA400" s="36">
        <f t="shared" si="118"/>
        <v>0</v>
      </c>
      <c r="ED400" s="15"/>
      <c r="EE400" s="15"/>
      <c r="EF400" s="14">
        <f t="shared" si="124"/>
        <v>0</v>
      </c>
      <c r="EG400" s="28">
        <f t="shared" si="125"/>
        <v>0</v>
      </c>
      <c r="EH400" s="59"/>
      <c r="EI400" s="36">
        <f t="shared" si="119"/>
        <v>0</v>
      </c>
      <c r="FM400" s="15"/>
      <c r="FN400" s="15"/>
      <c r="FO400" s="14">
        <f t="shared" si="126"/>
        <v>0</v>
      </c>
      <c r="FP400" s="28">
        <f t="shared" si="127"/>
        <v>0</v>
      </c>
      <c r="FQ400" s="59"/>
      <c r="FR400" s="36">
        <f t="shared" si="120"/>
        <v>0</v>
      </c>
      <c r="GT400" s="15"/>
      <c r="GU400" s="15"/>
      <c r="GV400" s="26"/>
      <c r="GW400" s="14">
        <f t="shared" si="128"/>
        <v>0</v>
      </c>
      <c r="GX400" s="28">
        <f t="shared" si="129"/>
        <v>0</v>
      </c>
      <c r="GY400" s="59"/>
      <c r="GZ400" s="36">
        <f t="shared" si="116"/>
        <v>0</v>
      </c>
    </row>
    <row r="401" spans="1:208" ht="30.2" hidden="1" customHeight="1">
      <c r="A401" s="10" t="s">
        <v>516</v>
      </c>
      <c r="B401" s="16" t="s">
        <v>56</v>
      </c>
      <c r="C401" s="18">
        <v>554</v>
      </c>
      <c r="D401" s="2" t="s">
        <v>122</v>
      </c>
      <c r="E401" s="57" t="s">
        <v>125</v>
      </c>
      <c r="AJ401" s="28">
        <f t="shared" si="121"/>
        <v>0</v>
      </c>
      <c r="AK401" s="13"/>
      <c r="AL401" s="36">
        <f t="shared" si="115"/>
        <v>0</v>
      </c>
      <c r="BN401" s="15"/>
      <c r="BO401" s="14">
        <f t="shared" si="122"/>
        <v>0</v>
      </c>
      <c r="BP401" s="28">
        <f t="shared" si="123"/>
        <v>0</v>
      </c>
      <c r="BQ401" s="13"/>
      <c r="BR401" s="36">
        <f t="shared" si="117"/>
        <v>0</v>
      </c>
      <c r="CV401" s="15"/>
      <c r="CW401" s="15"/>
      <c r="CX401" s="14">
        <f t="shared" ref="CX401:CX464" si="131">SUM(BS401:CW401)</f>
        <v>0</v>
      </c>
      <c r="CY401" s="28">
        <f t="shared" si="130"/>
        <v>0</v>
      </c>
      <c r="CZ401" s="59"/>
      <c r="DA401" s="36">
        <f t="shared" si="118"/>
        <v>0</v>
      </c>
      <c r="DH401" s="3">
        <v>35002</v>
      </c>
      <c r="ED401" s="15"/>
      <c r="EE401" s="15"/>
      <c r="EF401" s="14">
        <f t="shared" si="124"/>
        <v>35002</v>
      </c>
      <c r="EG401" s="28">
        <f t="shared" si="125"/>
        <v>35002</v>
      </c>
      <c r="EH401" s="59"/>
      <c r="EI401" s="36">
        <f t="shared" si="119"/>
        <v>35002</v>
      </c>
      <c r="FM401" s="15"/>
      <c r="FN401" s="15"/>
      <c r="FO401" s="14">
        <f t="shared" si="126"/>
        <v>0</v>
      </c>
      <c r="FP401" s="28">
        <f t="shared" si="127"/>
        <v>35002</v>
      </c>
      <c r="FQ401" s="59"/>
      <c r="FR401" s="36">
        <f t="shared" si="120"/>
        <v>35002</v>
      </c>
      <c r="GT401" s="15"/>
      <c r="GU401" s="15"/>
      <c r="GV401" s="26"/>
      <c r="GW401" s="14">
        <f t="shared" si="128"/>
        <v>0</v>
      </c>
      <c r="GX401" s="28">
        <f t="shared" si="129"/>
        <v>35002</v>
      </c>
      <c r="GY401" s="59"/>
      <c r="GZ401" s="36">
        <f t="shared" si="116"/>
        <v>35002</v>
      </c>
    </row>
    <row r="402" spans="1:208" ht="30.2" hidden="1" customHeight="1">
      <c r="A402" s="10" t="s">
        <v>516</v>
      </c>
      <c r="B402" s="16" t="s">
        <v>56</v>
      </c>
      <c r="C402" s="18">
        <v>554</v>
      </c>
      <c r="D402" s="2" t="s">
        <v>122</v>
      </c>
      <c r="E402" s="57" t="s">
        <v>126</v>
      </c>
      <c r="AJ402" s="28">
        <f t="shared" si="121"/>
        <v>0</v>
      </c>
      <c r="AK402" s="13"/>
      <c r="AL402" s="36">
        <f t="shared" si="115"/>
        <v>0</v>
      </c>
      <c r="BN402" s="15"/>
      <c r="BO402" s="14">
        <f t="shared" si="122"/>
        <v>0</v>
      </c>
      <c r="BP402" s="28">
        <f t="shared" si="123"/>
        <v>0</v>
      </c>
      <c r="BQ402" s="13"/>
      <c r="BR402" s="36">
        <f t="shared" si="117"/>
        <v>0</v>
      </c>
      <c r="CV402" s="15"/>
      <c r="CW402" s="15"/>
      <c r="CX402" s="14">
        <f t="shared" si="131"/>
        <v>0</v>
      </c>
      <c r="CY402" s="28">
        <f t="shared" si="130"/>
        <v>0</v>
      </c>
      <c r="CZ402" s="59"/>
      <c r="DA402" s="36">
        <f t="shared" si="118"/>
        <v>0</v>
      </c>
      <c r="ED402" s="15"/>
      <c r="EE402" s="15"/>
      <c r="EF402" s="14">
        <f t="shared" si="124"/>
        <v>0</v>
      </c>
      <c r="EG402" s="28">
        <f t="shared" si="125"/>
        <v>0</v>
      </c>
      <c r="EH402" s="59"/>
      <c r="EI402" s="36">
        <f t="shared" si="119"/>
        <v>0</v>
      </c>
      <c r="FM402" s="15"/>
      <c r="FN402" s="15"/>
      <c r="FO402" s="14">
        <f t="shared" si="126"/>
        <v>0</v>
      </c>
      <c r="FP402" s="28">
        <f t="shared" si="127"/>
        <v>0</v>
      </c>
      <c r="FQ402" s="59"/>
      <c r="FR402" s="36">
        <f t="shared" si="120"/>
        <v>0</v>
      </c>
      <c r="GT402" s="15"/>
      <c r="GU402" s="15"/>
      <c r="GV402" s="26"/>
      <c r="GW402" s="14">
        <f t="shared" si="128"/>
        <v>0</v>
      </c>
      <c r="GX402" s="28">
        <f t="shared" si="129"/>
        <v>0</v>
      </c>
      <c r="GY402" s="59"/>
      <c r="GZ402" s="36">
        <f t="shared" si="116"/>
        <v>0</v>
      </c>
    </row>
    <row r="403" spans="1:208" ht="30.2" hidden="1" customHeight="1">
      <c r="A403" s="10" t="s">
        <v>516</v>
      </c>
      <c r="B403" s="16" t="s">
        <v>56</v>
      </c>
      <c r="C403" s="18">
        <v>554</v>
      </c>
      <c r="D403" s="2" t="s">
        <v>4</v>
      </c>
      <c r="E403" s="57" t="s">
        <v>127</v>
      </c>
      <c r="AJ403" s="28">
        <f t="shared" si="121"/>
        <v>0</v>
      </c>
      <c r="AK403" s="13"/>
      <c r="AL403" s="36">
        <f t="shared" si="115"/>
        <v>0</v>
      </c>
      <c r="BN403" s="15"/>
      <c r="BO403" s="14">
        <f t="shared" si="122"/>
        <v>0</v>
      </c>
      <c r="BP403" s="28">
        <f t="shared" si="123"/>
        <v>0</v>
      </c>
      <c r="BQ403" s="13"/>
      <c r="BR403" s="36">
        <f t="shared" si="117"/>
        <v>0</v>
      </c>
      <c r="CV403" s="15"/>
      <c r="CW403" s="15"/>
      <c r="CX403" s="14">
        <f t="shared" si="131"/>
        <v>0</v>
      </c>
      <c r="CY403" s="28">
        <f t="shared" si="130"/>
        <v>0</v>
      </c>
      <c r="CZ403" s="59"/>
      <c r="DA403" s="36">
        <f t="shared" si="118"/>
        <v>0</v>
      </c>
      <c r="ED403" s="15"/>
      <c r="EE403" s="15"/>
      <c r="EF403" s="14">
        <f t="shared" si="124"/>
        <v>0</v>
      </c>
      <c r="EG403" s="28">
        <f t="shared" si="125"/>
        <v>0</v>
      </c>
      <c r="EH403" s="59"/>
      <c r="EI403" s="36">
        <f t="shared" si="119"/>
        <v>0</v>
      </c>
      <c r="FM403" s="15"/>
      <c r="FN403" s="15"/>
      <c r="FO403" s="14">
        <f t="shared" si="126"/>
        <v>0</v>
      </c>
      <c r="FP403" s="28">
        <f t="shared" si="127"/>
        <v>0</v>
      </c>
      <c r="FQ403" s="59"/>
      <c r="FR403" s="36">
        <f t="shared" si="120"/>
        <v>0</v>
      </c>
      <c r="GT403" s="15"/>
      <c r="GU403" s="15"/>
      <c r="GV403" s="26"/>
      <c r="GW403" s="14">
        <f t="shared" si="128"/>
        <v>0</v>
      </c>
      <c r="GX403" s="28">
        <f t="shared" si="129"/>
        <v>0</v>
      </c>
      <c r="GY403" s="59"/>
      <c r="GZ403" s="36">
        <f t="shared" si="116"/>
        <v>0</v>
      </c>
    </row>
    <row r="404" spans="1:208" ht="30.2" hidden="1" customHeight="1">
      <c r="A404" s="10" t="s">
        <v>516</v>
      </c>
      <c r="B404" s="16" t="s">
        <v>56</v>
      </c>
      <c r="C404" s="18">
        <v>554</v>
      </c>
      <c r="D404" s="2" t="s">
        <v>128</v>
      </c>
      <c r="E404" s="57" t="s">
        <v>505</v>
      </c>
      <c r="F404" s="3">
        <v>11097000</v>
      </c>
      <c r="Q404" s="3">
        <v>14777</v>
      </c>
      <c r="AG404" s="3">
        <v>14777</v>
      </c>
      <c r="AJ404" s="28">
        <f t="shared" si="121"/>
        <v>11126554</v>
      </c>
      <c r="AK404" s="13">
        <v>11126554</v>
      </c>
      <c r="AL404" s="36">
        <f t="shared" si="115"/>
        <v>0</v>
      </c>
      <c r="BN404" s="15"/>
      <c r="BO404" s="14">
        <f t="shared" si="122"/>
        <v>0</v>
      </c>
      <c r="BP404" s="28">
        <f t="shared" si="123"/>
        <v>11126554</v>
      </c>
      <c r="BQ404" s="13">
        <v>11126554</v>
      </c>
      <c r="BR404" s="36">
        <f t="shared" si="117"/>
        <v>0</v>
      </c>
      <c r="BT404" s="3">
        <v>91041</v>
      </c>
      <c r="CE404" s="3">
        <v>306699</v>
      </c>
      <c r="CV404" s="15">
        <v>5657000</v>
      </c>
      <c r="CW404" s="15"/>
      <c r="CX404" s="14">
        <f t="shared" si="131"/>
        <v>6054740</v>
      </c>
      <c r="CY404" s="28">
        <f t="shared" si="130"/>
        <v>17181294</v>
      </c>
      <c r="CZ404" s="59">
        <v>17181294</v>
      </c>
      <c r="DA404" s="36">
        <f t="shared" si="118"/>
        <v>0</v>
      </c>
      <c r="ED404" s="15"/>
      <c r="EE404" s="15"/>
      <c r="EF404" s="14">
        <f t="shared" si="124"/>
        <v>0</v>
      </c>
      <c r="EG404" s="28">
        <f t="shared" si="125"/>
        <v>17181294</v>
      </c>
      <c r="EH404" s="59"/>
      <c r="EI404" s="36">
        <f t="shared" si="119"/>
        <v>17181294</v>
      </c>
      <c r="FM404" s="15"/>
      <c r="FN404" s="15"/>
      <c r="FO404" s="14">
        <f t="shared" si="126"/>
        <v>0</v>
      </c>
      <c r="FP404" s="28">
        <f t="shared" si="127"/>
        <v>17181294</v>
      </c>
      <c r="FQ404" s="59"/>
      <c r="FR404" s="36">
        <f t="shared" si="120"/>
        <v>17181294</v>
      </c>
      <c r="GT404" s="15"/>
      <c r="GU404" s="15"/>
      <c r="GV404" s="26"/>
      <c r="GW404" s="14">
        <f t="shared" si="128"/>
        <v>0</v>
      </c>
      <c r="GX404" s="28">
        <f t="shared" si="129"/>
        <v>17181294</v>
      </c>
      <c r="GY404" s="59"/>
      <c r="GZ404" s="36">
        <f t="shared" si="116"/>
        <v>17181294</v>
      </c>
    </row>
    <row r="405" spans="1:208" s="62" customFormat="1" ht="30.2" hidden="1" customHeight="1">
      <c r="A405" s="10" t="s">
        <v>516</v>
      </c>
      <c r="B405" s="16" t="s">
        <v>56</v>
      </c>
      <c r="C405" s="18">
        <v>554</v>
      </c>
      <c r="D405" s="61" t="s">
        <v>128</v>
      </c>
      <c r="E405" s="61" t="s">
        <v>508</v>
      </c>
      <c r="AJ405" s="28">
        <f t="shared" si="121"/>
        <v>0</v>
      </c>
      <c r="AK405" s="13"/>
      <c r="AL405" s="36">
        <f t="shared" si="115"/>
        <v>0</v>
      </c>
      <c r="BO405" s="14">
        <f t="shared" si="122"/>
        <v>0</v>
      </c>
      <c r="BP405" s="28">
        <f t="shared" si="123"/>
        <v>0</v>
      </c>
      <c r="BQ405" s="13"/>
      <c r="BR405" s="36">
        <f t="shared" si="117"/>
        <v>0</v>
      </c>
      <c r="CX405" s="14">
        <f t="shared" si="131"/>
        <v>0</v>
      </c>
      <c r="CY405" s="28">
        <f t="shared" si="130"/>
        <v>0</v>
      </c>
      <c r="CZ405" s="59"/>
      <c r="DA405" s="36">
        <f t="shared" si="118"/>
        <v>0</v>
      </c>
      <c r="EF405" s="14">
        <f t="shared" si="124"/>
        <v>0</v>
      </c>
      <c r="EG405" s="28">
        <f t="shared" si="125"/>
        <v>0</v>
      </c>
      <c r="EH405" s="59"/>
      <c r="EI405" s="36">
        <f t="shared" si="119"/>
        <v>0</v>
      </c>
      <c r="FO405" s="14">
        <f t="shared" si="126"/>
        <v>0</v>
      </c>
      <c r="FP405" s="28">
        <f t="shared" si="127"/>
        <v>0</v>
      </c>
      <c r="FQ405" s="59"/>
      <c r="FR405" s="36">
        <f t="shared" si="120"/>
        <v>0</v>
      </c>
      <c r="GW405" s="14">
        <f t="shared" si="128"/>
        <v>0</v>
      </c>
      <c r="GX405" s="28">
        <f t="shared" si="129"/>
        <v>0</v>
      </c>
      <c r="GY405" s="59"/>
      <c r="GZ405" s="36">
        <f t="shared" si="116"/>
        <v>0</v>
      </c>
    </row>
    <row r="406" spans="1:208" ht="30.2" hidden="1" customHeight="1">
      <c r="A406" s="10" t="s">
        <v>516</v>
      </c>
      <c r="B406" s="16" t="s">
        <v>56</v>
      </c>
      <c r="C406" s="18">
        <v>554</v>
      </c>
      <c r="D406" s="2" t="s">
        <v>129</v>
      </c>
      <c r="E406" s="57" t="s">
        <v>130</v>
      </c>
      <c r="AJ406" s="28">
        <f t="shared" si="121"/>
        <v>0</v>
      </c>
      <c r="AK406" s="13"/>
      <c r="AL406" s="36">
        <f t="shared" si="115"/>
        <v>0</v>
      </c>
      <c r="BN406" s="15"/>
      <c r="BO406" s="14">
        <f t="shared" si="122"/>
        <v>0</v>
      </c>
      <c r="BP406" s="28">
        <f t="shared" si="123"/>
        <v>0</v>
      </c>
      <c r="BQ406" s="13"/>
      <c r="BR406" s="36">
        <f t="shared" si="117"/>
        <v>0</v>
      </c>
      <c r="CV406" s="15"/>
      <c r="CW406" s="15"/>
      <c r="CX406" s="14">
        <f t="shared" si="131"/>
        <v>0</v>
      </c>
      <c r="CY406" s="28">
        <f t="shared" si="130"/>
        <v>0</v>
      </c>
      <c r="CZ406" s="59"/>
      <c r="DA406" s="36">
        <f t="shared" si="118"/>
        <v>0</v>
      </c>
      <c r="ED406" s="15"/>
      <c r="EE406" s="15"/>
      <c r="EF406" s="14">
        <f t="shared" si="124"/>
        <v>0</v>
      </c>
      <c r="EG406" s="28">
        <f t="shared" si="125"/>
        <v>0</v>
      </c>
      <c r="EH406" s="59"/>
      <c r="EI406" s="36">
        <f t="shared" si="119"/>
        <v>0</v>
      </c>
      <c r="FM406" s="15"/>
      <c r="FN406" s="15"/>
      <c r="FO406" s="14">
        <f t="shared" si="126"/>
        <v>0</v>
      </c>
      <c r="FP406" s="28">
        <f t="shared" si="127"/>
        <v>0</v>
      </c>
      <c r="FQ406" s="59"/>
      <c r="FR406" s="36">
        <f t="shared" si="120"/>
        <v>0</v>
      </c>
      <c r="GT406" s="15"/>
      <c r="GU406" s="15"/>
      <c r="GV406" s="26"/>
      <c r="GW406" s="14">
        <f t="shared" si="128"/>
        <v>0</v>
      </c>
      <c r="GX406" s="28">
        <f t="shared" si="129"/>
        <v>0</v>
      </c>
      <c r="GY406" s="59"/>
      <c r="GZ406" s="36">
        <f t="shared" si="116"/>
        <v>0</v>
      </c>
    </row>
    <row r="407" spans="1:208" ht="30.2" hidden="1" customHeight="1">
      <c r="A407" s="10" t="s">
        <v>516</v>
      </c>
      <c r="B407" s="16" t="s">
        <v>56</v>
      </c>
      <c r="C407" s="18">
        <v>554</v>
      </c>
      <c r="D407" s="2" t="s">
        <v>131</v>
      </c>
      <c r="E407" s="57" t="s">
        <v>132</v>
      </c>
      <c r="AJ407" s="28">
        <f t="shared" si="121"/>
        <v>0</v>
      </c>
      <c r="AK407" s="13"/>
      <c r="AL407" s="36">
        <f t="shared" si="115"/>
        <v>0</v>
      </c>
      <c r="BN407" s="15"/>
      <c r="BO407" s="14">
        <f t="shared" si="122"/>
        <v>0</v>
      </c>
      <c r="BP407" s="28">
        <f t="shared" si="123"/>
        <v>0</v>
      </c>
      <c r="BQ407" s="13"/>
      <c r="BR407" s="36">
        <f t="shared" si="117"/>
        <v>0</v>
      </c>
      <c r="CV407" s="15"/>
      <c r="CW407" s="15"/>
      <c r="CX407" s="14">
        <f t="shared" si="131"/>
        <v>0</v>
      </c>
      <c r="CY407" s="28">
        <f t="shared" si="130"/>
        <v>0</v>
      </c>
      <c r="CZ407" s="59"/>
      <c r="DA407" s="36">
        <f t="shared" si="118"/>
        <v>0</v>
      </c>
      <c r="ED407" s="15"/>
      <c r="EE407" s="15"/>
      <c r="EF407" s="14">
        <f t="shared" si="124"/>
        <v>0</v>
      </c>
      <c r="EG407" s="28">
        <f t="shared" si="125"/>
        <v>0</v>
      </c>
      <c r="EH407" s="59"/>
      <c r="EI407" s="36">
        <f t="shared" si="119"/>
        <v>0</v>
      </c>
      <c r="FM407" s="15"/>
      <c r="FN407" s="15"/>
      <c r="FO407" s="14">
        <f t="shared" si="126"/>
        <v>0</v>
      </c>
      <c r="FP407" s="28">
        <f t="shared" si="127"/>
        <v>0</v>
      </c>
      <c r="FQ407" s="59"/>
      <c r="FR407" s="36">
        <f t="shared" si="120"/>
        <v>0</v>
      </c>
      <c r="GT407" s="15"/>
      <c r="GU407" s="15"/>
      <c r="GV407" s="26"/>
      <c r="GW407" s="14">
        <f t="shared" si="128"/>
        <v>0</v>
      </c>
      <c r="GX407" s="28">
        <f t="shared" si="129"/>
        <v>0</v>
      </c>
      <c r="GY407" s="59"/>
      <c r="GZ407" s="36">
        <f t="shared" si="116"/>
        <v>0</v>
      </c>
    </row>
    <row r="408" spans="1:208" ht="30.2" hidden="1" customHeight="1">
      <c r="A408" s="10" t="s">
        <v>516</v>
      </c>
      <c r="B408" s="16" t="s">
        <v>57</v>
      </c>
      <c r="C408" s="18">
        <v>555</v>
      </c>
      <c r="D408" s="2" t="s">
        <v>122</v>
      </c>
      <c r="E408" s="57" t="s">
        <v>123</v>
      </c>
      <c r="AJ408" s="28">
        <f t="shared" si="121"/>
        <v>0</v>
      </c>
      <c r="AK408" s="13"/>
      <c r="AL408" s="36">
        <f t="shared" si="115"/>
        <v>0</v>
      </c>
      <c r="BN408" s="15"/>
      <c r="BO408" s="14">
        <f t="shared" si="122"/>
        <v>0</v>
      </c>
      <c r="BP408" s="28">
        <f t="shared" si="123"/>
        <v>0</v>
      </c>
      <c r="BQ408" s="13"/>
      <c r="BR408" s="36">
        <f t="shared" si="117"/>
        <v>0</v>
      </c>
      <c r="CV408" s="15"/>
      <c r="CW408" s="15"/>
      <c r="CX408" s="14">
        <f t="shared" si="131"/>
        <v>0</v>
      </c>
      <c r="CY408" s="28">
        <f t="shared" si="130"/>
        <v>0</v>
      </c>
      <c r="CZ408" s="59"/>
      <c r="DA408" s="36">
        <f t="shared" si="118"/>
        <v>0</v>
      </c>
      <c r="ED408" s="15"/>
      <c r="EE408" s="15"/>
      <c r="EF408" s="14">
        <f t="shared" si="124"/>
        <v>0</v>
      </c>
      <c r="EG408" s="28">
        <f t="shared" si="125"/>
        <v>0</v>
      </c>
      <c r="EH408" s="59"/>
      <c r="EI408" s="36">
        <f t="shared" si="119"/>
        <v>0</v>
      </c>
      <c r="FM408" s="15"/>
      <c r="FN408" s="15"/>
      <c r="FO408" s="14">
        <f t="shared" si="126"/>
        <v>0</v>
      </c>
      <c r="FP408" s="28">
        <f t="shared" si="127"/>
        <v>0</v>
      </c>
      <c r="FQ408" s="59"/>
      <c r="FR408" s="36">
        <f t="shared" si="120"/>
        <v>0</v>
      </c>
      <c r="GT408" s="15"/>
      <c r="GU408" s="15"/>
      <c r="GV408" s="26"/>
      <c r="GW408" s="14">
        <f t="shared" si="128"/>
        <v>0</v>
      </c>
      <c r="GX408" s="28">
        <f t="shared" si="129"/>
        <v>0</v>
      </c>
      <c r="GY408" s="59"/>
      <c r="GZ408" s="36">
        <f t="shared" si="116"/>
        <v>0</v>
      </c>
    </row>
    <row r="409" spans="1:208" ht="30.2" hidden="1" customHeight="1">
      <c r="A409" s="10" t="s">
        <v>516</v>
      </c>
      <c r="B409" s="16" t="s">
        <v>57</v>
      </c>
      <c r="C409" s="18">
        <v>555</v>
      </c>
      <c r="D409" s="2" t="s">
        <v>122</v>
      </c>
      <c r="E409" s="57" t="s">
        <v>125</v>
      </c>
      <c r="AJ409" s="28">
        <f t="shared" si="121"/>
        <v>0</v>
      </c>
      <c r="AK409" s="13"/>
      <c r="AL409" s="36">
        <f t="shared" si="115"/>
        <v>0</v>
      </c>
      <c r="BN409" s="15"/>
      <c r="BO409" s="14">
        <f t="shared" si="122"/>
        <v>0</v>
      </c>
      <c r="BP409" s="28">
        <f t="shared" si="123"/>
        <v>0</v>
      </c>
      <c r="BQ409" s="13"/>
      <c r="BR409" s="36">
        <f t="shared" si="117"/>
        <v>0</v>
      </c>
      <c r="CV409" s="15"/>
      <c r="CW409" s="15"/>
      <c r="CX409" s="14">
        <f t="shared" si="131"/>
        <v>0</v>
      </c>
      <c r="CY409" s="28">
        <f t="shared" si="130"/>
        <v>0</v>
      </c>
      <c r="CZ409" s="59"/>
      <c r="DA409" s="36">
        <f t="shared" si="118"/>
        <v>0</v>
      </c>
      <c r="DH409" s="3">
        <v>35148</v>
      </c>
      <c r="ED409" s="15"/>
      <c r="EE409" s="15"/>
      <c r="EF409" s="14">
        <f t="shared" si="124"/>
        <v>35148</v>
      </c>
      <c r="EG409" s="28">
        <f t="shared" si="125"/>
        <v>35148</v>
      </c>
      <c r="EH409" s="59"/>
      <c r="EI409" s="36">
        <f t="shared" si="119"/>
        <v>35148</v>
      </c>
      <c r="FM409" s="15"/>
      <c r="FN409" s="15"/>
      <c r="FO409" s="14">
        <f t="shared" si="126"/>
        <v>0</v>
      </c>
      <c r="FP409" s="28">
        <f t="shared" si="127"/>
        <v>35148</v>
      </c>
      <c r="FQ409" s="59"/>
      <c r="FR409" s="36">
        <f t="shared" si="120"/>
        <v>35148</v>
      </c>
      <c r="GT409" s="15"/>
      <c r="GU409" s="15"/>
      <c r="GV409" s="26"/>
      <c r="GW409" s="14">
        <f t="shared" si="128"/>
        <v>0</v>
      </c>
      <c r="GX409" s="28">
        <f t="shared" si="129"/>
        <v>35148</v>
      </c>
      <c r="GY409" s="59"/>
      <c r="GZ409" s="36">
        <f t="shared" si="116"/>
        <v>35148</v>
      </c>
    </row>
    <row r="410" spans="1:208" ht="30.2" hidden="1" customHeight="1">
      <c r="A410" s="10" t="s">
        <v>516</v>
      </c>
      <c r="B410" s="16" t="s">
        <v>57</v>
      </c>
      <c r="C410" s="18">
        <v>555</v>
      </c>
      <c r="D410" s="2" t="s">
        <v>122</v>
      </c>
      <c r="E410" s="57" t="s">
        <v>126</v>
      </c>
      <c r="AJ410" s="28">
        <f t="shared" si="121"/>
        <v>0</v>
      </c>
      <c r="AK410" s="13"/>
      <c r="AL410" s="36">
        <f t="shared" si="115"/>
        <v>0</v>
      </c>
      <c r="BN410" s="15"/>
      <c r="BO410" s="14">
        <f t="shared" si="122"/>
        <v>0</v>
      </c>
      <c r="BP410" s="28">
        <f t="shared" si="123"/>
        <v>0</v>
      </c>
      <c r="BQ410" s="13"/>
      <c r="BR410" s="36">
        <f t="shared" si="117"/>
        <v>0</v>
      </c>
      <c r="CV410" s="15"/>
      <c r="CW410" s="15"/>
      <c r="CX410" s="14">
        <f t="shared" si="131"/>
        <v>0</v>
      </c>
      <c r="CY410" s="28">
        <f t="shared" si="130"/>
        <v>0</v>
      </c>
      <c r="CZ410" s="59"/>
      <c r="DA410" s="36">
        <f t="shared" si="118"/>
        <v>0</v>
      </c>
      <c r="ED410" s="15"/>
      <c r="EE410" s="15"/>
      <c r="EF410" s="14">
        <f t="shared" si="124"/>
        <v>0</v>
      </c>
      <c r="EG410" s="28">
        <f t="shared" si="125"/>
        <v>0</v>
      </c>
      <c r="EH410" s="59"/>
      <c r="EI410" s="36">
        <f t="shared" si="119"/>
        <v>0</v>
      </c>
      <c r="FM410" s="15"/>
      <c r="FN410" s="15"/>
      <c r="FO410" s="14">
        <f t="shared" si="126"/>
        <v>0</v>
      </c>
      <c r="FP410" s="28">
        <f t="shared" si="127"/>
        <v>0</v>
      </c>
      <c r="FQ410" s="59"/>
      <c r="FR410" s="36">
        <f t="shared" si="120"/>
        <v>0</v>
      </c>
      <c r="GT410" s="15"/>
      <c r="GU410" s="15"/>
      <c r="GV410" s="26"/>
      <c r="GW410" s="14">
        <f t="shared" si="128"/>
        <v>0</v>
      </c>
      <c r="GX410" s="28">
        <f t="shared" si="129"/>
        <v>0</v>
      </c>
      <c r="GY410" s="59"/>
      <c r="GZ410" s="36">
        <f t="shared" si="116"/>
        <v>0</v>
      </c>
    </row>
    <row r="411" spans="1:208" ht="30.2" hidden="1" customHeight="1">
      <c r="A411" s="10" t="s">
        <v>516</v>
      </c>
      <c r="B411" s="16" t="s">
        <v>57</v>
      </c>
      <c r="C411" s="18">
        <v>555</v>
      </c>
      <c r="D411" s="2" t="s">
        <v>4</v>
      </c>
      <c r="E411" s="57" t="s">
        <v>127</v>
      </c>
      <c r="AJ411" s="28">
        <f t="shared" si="121"/>
        <v>0</v>
      </c>
      <c r="AK411" s="13"/>
      <c r="AL411" s="36">
        <f t="shared" si="115"/>
        <v>0</v>
      </c>
      <c r="BN411" s="15"/>
      <c r="BO411" s="14">
        <f t="shared" si="122"/>
        <v>0</v>
      </c>
      <c r="BP411" s="28">
        <f t="shared" si="123"/>
        <v>0</v>
      </c>
      <c r="BQ411" s="13"/>
      <c r="BR411" s="36">
        <f t="shared" si="117"/>
        <v>0</v>
      </c>
      <c r="CV411" s="15"/>
      <c r="CW411" s="15"/>
      <c r="CX411" s="14">
        <f t="shared" si="131"/>
        <v>0</v>
      </c>
      <c r="CY411" s="28">
        <f t="shared" si="130"/>
        <v>0</v>
      </c>
      <c r="CZ411" s="59"/>
      <c r="DA411" s="36">
        <f t="shared" si="118"/>
        <v>0</v>
      </c>
      <c r="ED411" s="15"/>
      <c r="EE411" s="15"/>
      <c r="EF411" s="14">
        <f t="shared" si="124"/>
        <v>0</v>
      </c>
      <c r="EG411" s="28">
        <f t="shared" si="125"/>
        <v>0</v>
      </c>
      <c r="EH411" s="59"/>
      <c r="EI411" s="36">
        <f t="shared" si="119"/>
        <v>0</v>
      </c>
      <c r="FM411" s="15"/>
      <c r="FN411" s="15"/>
      <c r="FO411" s="14">
        <f t="shared" si="126"/>
        <v>0</v>
      </c>
      <c r="FP411" s="28">
        <f t="shared" si="127"/>
        <v>0</v>
      </c>
      <c r="FQ411" s="59"/>
      <c r="FR411" s="36">
        <f t="shared" si="120"/>
        <v>0</v>
      </c>
      <c r="GT411" s="15"/>
      <c r="GU411" s="15"/>
      <c r="GV411" s="26"/>
      <c r="GW411" s="14">
        <f t="shared" si="128"/>
        <v>0</v>
      </c>
      <c r="GX411" s="28">
        <f t="shared" si="129"/>
        <v>0</v>
      </c>
      <c r="GY411" s="59"/>
      <c r="GZ411" s="36">
        <f t="shared" si="116"/>
        <v>0</v>
      </c>
    </row>
    <row r="412" spans="1:208" ht="30.2" hidden="1" customHeight="1">
      <c r="A412" s="10" t="s">
        <v>516</v>
      </c>
      <c r="B412" s="16" t="s">
        <v>57</v>
      </c>
      <c r="C412" s="18">
        <v>555</v>
      </c>
      <c r="D412" s="2" t="s">
        <v>128</v>
      </c>
      <c r="E412" s="57" t="s">
        <v>505</v>
      </c>
      <c r="F412" s="3">
        <v>13775000</v>
      </c>
      <c r="Q412" s="3">
        <v>14777</v>
      </c>
      <c r="AG412" s="3">
        <v>14777</v>
      </c>
      <c r="AJ412" s="28">
        <f t="shared" si="121"/>
        <v>13804554</v>
      </c>
      <c r="AK412" s="13">
        <v>13804554</v>
      </c>
      <c r="AL412" s="36">
        <f t="shared" si="115"/>
        <v>0</v>
      </c>
      <c r="BN412" s="15"/>
      <c r="BO412" s="14">
        <f t="shared" si="122"/>
        <v>0</v>
      </c>
      <c r="BP412" s="28">
        <f t="shared" si="123"/>
        <v>13804554</v>
      </c>
      <c r="BQ412" s="13">
        <v>13804554</v>
      </c>
      <c r="BR412" s="36">
        <f t="shared" si="117"/>
        <v>0</v>
      </c>
      <c r="BT412" s="3">
        <v>76050</v>
      </c>
      <c r="CE412" s="3">
        <v>306699</v>
      </c>
      <c r="CV412" s="15">
        <v>5221000</v>
      </c>
      <c r="CW412" s="15"/>
      <c r="CX412" s="14">
        <f t="shared" si="131"/>
        <v>5603749</v>
      </c>
      <c r="CY412" s="28">
        <f t="shared" si="130"/>
        <v>19408303</v>
      </c>
      <c r="CZ412" s="59">
        <v>19408303</v>
      </c>
      <c r="DA412" s="36">
        <f t="shared" si="118"/>
        <v>0</v>
      </c>
      <c r="ED412" s="15"/>
      <c r="EE412" s="15"/>
      <c r="EF412" s="14">
        <f t="shared" si="124"/>
        <v>0</v>
      </c>
      <c r="EG412" s="28">
        <f t="shared" si="125"/>
        <v>19408303</v>
      </c>
      <c r="EH412" s="59"/>
      <c r="EI412" s="36">
        <f t="shared" si="119"/>
        <v>19408303</v>
      </c>
      <c r="FM412" s="15"/>
      <c r="FN412" s="15"/>
      <c r="FO412" s="14">
        <f t="shared" si="126"/>
        <v>0</v>
      </c>
      <c r="FP412" s="28">
        <f t="shared" si="127"/>
        <v>19408303</v>
      </c>
      <c r="FQ412" s="59"/>
      <c r="FR412" s="36">
        <f t="shared" si="120"/>
        <v>19408303</v>
      </c>
      <c r="GT412" s="15"/>
      <c r="GU412" s="15"/>
      <c r="GV412" s="26"/>
      <c r="GW412" s="14">
        <f t="shared" si="128"/>
        <v>0</v>
      </c>
      <c r="GX412" s="28">
        <f t="shared" si="129"/>
        <v>19408303</v>
      </c>
      <c r="GY412" s="59"/>
      <c r="GZ412" s="36">
        <f t="shared" si="116"/>
        <v>19408303</v>
      </c>
    </row>
    <row r="413" spans="1:208" s="62" customFormat="1" ht="30.2" hidden="1" customHeight="1">
      <c r="A413" s="10" t="s">
        <v>516</v>
      </c>
      <c r="B413" s="16" t="s">
        <v>57</v>
      </c>
      <c r="C413" s="18">
        <v>555</v>
      </c>
      <c r="D413" s="61" t="s">
        <v>128</v>
      </c>
      <c r="E413" s="61" t="s">
        <v>508</v>
      </c>
      <c r="AJ413" s="28">
        <f t="shared" si="121"/>
        <v>0</v>
      </c>
      <c r="AK413" s="13"/>
      <c r="AL413" s="36">
        <f t="shared" si="115"/>
        <v>0</v>
      </c>
      <c r="BO413" s="14">
        <f t="shared" si="122"/>
        <v>0</v>
      </c>
      <c r="BP413" s="28">
        <f t="shared" si="123"/>
        <v>0</v>
      </c>
      <c r="BQ413" s="13"/>
      <c r="BR413" s="36">
        <f t="shared" si="117"/>
        <v>0</v>
      </c>
      <c r="CX413" s="14">
        <f t="shared" si="131"/>
        <v>0</v>
      </c>
      <c r="CY413" s="28">
        <f t="shared" si="130"/>
        <v>0</v>
      </c>
      <c r="CZ413" s="59"/>
      <c r="DA413" s="36">
        <f t="shared" si="118"/>
        <v>0</v>
      </c>
      <c r="EF413" s="14">
        <f t="shared" si="124"/>
        <v>0</v>
      </c>
      <c r="EG413" s="28">
        <f t="shared" si="125"/>
        <v>0</v>
      </c>
      <c r="EH413" s="59"/>
      <c r="EI413" s="36">
        <f t="shared" si="119"/>
        <v>0</v>
      </c>
      <c r="FO413" s="14">
        <f t="shared" si="126"/>
        <v>0</v>
      </c>
      <c r="FP413" s="28">
        <f t="shared" si="127"/>
        <v>0</v>
      </c>
      <c r="FQ413" s="59"/>
      <c r="FR413" s="36">
        <f t="shared" si="120"/>
        <v>0</v>
      </c>
      <c r="GW413" s="14">
        <f t="shared" si="128"/>
        <v>0</v>
      </c>
      <c r="GX413" s="28">
        <f t="shared" si="129"/>
        <v>0</v>
      </c>
      <c r="GY413" s="59"/>
      <c r="GZ413" s="36">
        <f t="shared" si="116"/>
        <v>0</v>
      </c>
    </row>
    <row r="414" spans="1:208" ht="30.2" hidden="1" customHeight="1">
      <c r="A414" s="10" t="s">
        <v>516</v>
      </c>
      <c r="B414" s="16" t="s">
        <v>57</v>
      </c>
      <c r="C414" s="18">
        <v>555</v>
      </c>
      <c r="D414" s="2" t="s">
        <v>129</v>
      </c>
      <c r="E414" s="57" t="s">
        <v>130</v>
      </c>
      <c r="AJ414" s="28">
        <f t="shared" si="121"/>
        <v>0</v>
      </c>
      <c r="AK414" s="13"/>
      <c r="AL414" s="36">
        <f t="shared" si="115"/>
        <v>0</v>
      </c>
      <c r="BN414" s="15"/>
      <c r="BO414" s="14">
        <f t="shared" si="122"/>
        <v>0</v>
      </c>
      <c r="BP414" s="28">
        <f t="shared" si="123"/>
        <v>0</v>
      </c>
      <c r="BQ414" s="13"/>
      <c r="BR414" s="36">
        <f t="shared" si="117"/>
        <v>0</v>
      </c>
      <c r="CV414" s="15"/>
      <c r="CW414" s="15"/>
      <c r="CX414" s="14">
        <f t="shared" si="131"/>
        <v>0</v>
      </c>
      <c r="CY414" s="28">
        <f t="shared" si="130"/>
        <v>0</v>
      </c>
      <c r="CZ414" s="59"/>
      <c r="DA414" s="36">
        <f t="shared" si="118"/>
        <v>0</v>
      </c>
      <c r="EC414" s="3">
        <v>3113</v>
      </c>
      <c r="ED414" s="15"/>
      <c r="EE414" s="15"/>
      <c r="EF414" s="14">
        <f t="shared" si="124"/>
        <v>3113</v>
      </c>
      <c r="EG414" s="28">
        <f t="shared" si="125"/>
        <v>3113</v>
      </c>
      <c r="EH414" s="59"/>
      <c r="EI414" s="36">
        <f t="shared" si="119"/>
        <v>3113</v>
      </c>
      <c r="FM414" s="15"/>
      <c r="FN414" s="15"/>
      <c r="FO414" s="14">
        <f t="shared" si="126"/>
        <v>0</v>
      </c>
      <c r="FP414" s="28">
        <f t="shared" si="127"/>
        <v>3113</v>
      </c>
      <c r="FQ414" s="59"/>
      <c r="FR414" s="36">
        <f t="shared" si="120"/>
        <v>3113</v>
      </c>
      <c r="GT414" s="15"/>
      <c r="GU414" s="15"/>
      <c r="GV414" s="26"/>
      <c r="GW414" s="14">
        <f t="shared" si="128"/>
        <v>0</v>
      </c>
      <c r="GX414" s="28">
        <f t="shared" si="129"/>
        <v>3113</v>
      </c>
      <c r="GY414" s="59"/>
      <c r="GZ414" s="36">
        <f t="shared" si="116"/>
        <v>3113</v>
      </c>
    </row>
    <row r="415" spans="1:208" ht="30.2" hidden="1" customHeight="1">
      <c r="A415" s="10" t="s">
        <v>516</v>
      </c>
      <c r="B415" s="16" t="s">
        <v>57</v>
      </c>
      <c r="C415" s="18">
        <v>555</v>
      </c>
      <c r="D415" s="2" t="s">
        <v>131</v>
      </c>
      <c r="E415" s="57" t="s">
        <v>132</v>
      </c>
      <c r="AJ415" s="28">
        <f t="shared" si="121"/>
        <v>0</v>
      </c>
      <c r="AK415" s="13"/>
      <c r="AL415" s="36">
        <f t="shared" si="115"/>
        <v>0</v>
      </c>
      <c r="BN415" s="15"/>
      <c r="BO415" s="14">
        <f t="shared" si="122"/>
        <v>0</v>
      </c>
      <c r="BP415" s="28">
        <f t="shared" si="123"/>
        <v>0</v>
      </c>
      <c r="BQ415" s="13"/>
      <c r="BR415" s="36">
        <f t="shared" si="117"/>
        <v>0</v>
      </c>
      <c r="CV415" s="15"/>
      <c r="CW415" s="15"/>
      <c r="CX415" s="14">
        <f t="shared" si="131"/>
        <v>0</v>
      </c>
      <c r="CY415" s="28">
        <f t="shared" si="130"/>
        <v>0</v>
      </c>
      <c r="CZ415" s="59"/>
      <c r="DA415" s="36">
        <f t="shared" si="118"/>
        <v>0</v>
      </c>
      <c r="ED415" s="15"/>
      <c r="EE415" s="15"/>
      <c r="EF415" s="14">
        <f t="shared" si="124"/>
        <v>0</v>
      </c>
      <c r="EG415" s="28">
        <f t="shared" si="125"/>
        <v>0</v>
      </c>
      <c r="EH415" s="59"/>
      <c r="EI415" s="36">
        <f t="shared" si="119"/>
        <v>0</v>
      </c>
      <c r="FM415" s="15"/>
      <c r="FN415" s="15"/>
      <c r="FO415" s="14">
        <f t="shared" si="126"/>
        <v>0</v>
      </c>
      <c r="FP415" s="28">
        <f t="shared" si="127"/>
        <v>0</v>
      </c>
      <c r="FQ415" s="59"/>
      <c r="FR415" s="36">
        <f t="shared" si="120"/>
        <v>0</v>
      </c>
      <c r="GT415" s="15"/>
      <c r="GU415" s="15"/>
      <c r="GV415" s="26"/>
      <c r="GW415" s="14">
        <f t="shared" si="128"/>
        <v>0</v>
      </c>
      <c r="GX415" s="28">
        <f t="shared" si="129"/>
        <v>0</v>
      </c>
      <c r="GY415" s="59"/>
      <c r="GZ415" s="36">
        <f t="shared" si="116"/>
        <v>0</v>
      </c>
    </row>
    <row r="416" spans="1:208" ht="30.2" hidden="1" customHeight="1">
      <c r="A416" s="10" t="s">
        <v>516</v>
      </c>
      <c r="B416" s="16" t="s">
        <v>58</v>
      </c>
      <c r="C416" s="18">
        <v>556</v>
      </c>
      <c r="D416" s="2" t="s">
        <v>122</v>
      </c>
      <c r="E416" s="57" t="s">
        <v>123</v>
      </c>
      <c r="AJ416" s="28">
        <f t="shared" si="121"/>
        <v>0</v>
      </c>
      <c r="AK416" s="13"/>
      <c r="AL416" s="36">
        <f t="shared" si="115"/>
        <v>0</v>
      </c>
      <c r="BN416" s="15"/>
      <c r="BO416" s="14">
        <f t="shared" si="122"/>
        <v>0</v>
      </c>
      <c r="BP416" s="28">
        <f t="shared" si="123"/>
        <v>0</v>
      </c>
      <c r="BQ416" s="13"/>
      <c r="BR416" s="36">
        <f t="shared" si="117"/>
        <v>0</v>
      </c>
      <c r="CV416" s="15"/>
      <c r="CW416" s="15"/>
      <c r="CX416" s="14">
        <f t="shared" si="131"/>
        <v>0</v>
      </c>
      <c r="CY416" s="28">
        <f t="shared" si="130"/>
        <v>0</v>
      </c>
      <c r="CZ416" s="59"/>
      <c r="DA416" s="36">
        <f t="shared" si="118"/>
        <v>0</v>
      </c>
      <c r="ED416" s="15"/>
      <c r="EE416" s="15"/>
      <c r="EF416" s="14">
        <f t="shared" si="124"/>
        <v>0</v>
      </c>
      <c r="EG416" s="28">
        <f t="shared" si="125"/>
        <v>0</v>
      </c>
      <c r="EH416" s="59"/>
      <c r="EI416" s="36">
        <f t="shared" si="119"/>
        <v>0</v>
      </c>
      <c r="FM416" s="15"/>
      <c r="FN416" s="15"/>
      <c r="FO416" s="14">
        <f t="shared" si="126"/>
        <v>0</v>
      </c>
      <c r="FP416" s="28">
        <f t="shared" si="127"/>
        <v>0</v>
      </c>
      <c r="FQ416" s="59"/>
      <c r="FR416" s="36">
        <f t="shared" si="120"/>
        <v>0</v>
      </c>
      <c r="GT416" s="15"/>
      <c r="GU416" s="15"/>
      <c r="GV416" s="26"/>
      <c r="GW416" s="14">
        <f t="shared" si="128"/>
        <v>0</v>
      </c>
      <c r="GX416" s="28">
        <f t="shared" si="129"/>
        <v>0</v>
      </c>
      <c r="GY416" s="59"/>
      <c r="GZ416" s="36">
        <f t="shared" si="116"/>
        <v>0</v>
      </c>
    </row>
    <row r="417" spans="1:208" ht="30.2" hidden="1" customHeight="1">
      <c r="A417" s="10" t="s">
        <v>516</v>
      </c>
      <c r="B417" s="16" t="s">
        <v>58</v>
      </c>
      <c r="C417" s="18">
        <v>556</v>
      </c>
      <c r="D417" s="2" t="s">
        <v>122</v>
      </c>
      <c r="E417" s="57" t="s">
        <v>125</v>
      </c>
      <c r="AJ417" s="28">
        <f t="shared" si="121"/>
        <v>0</v>
      </c>
      <c r="AK417" s="13"/>
      <c r="AL417" s="36">
        <f t="shared" si="115"/>
        <v>0</v>
      </c>
      <c r="BN417" s="15"/>
      <c r="BO417" s="14">
        <f t="shared" si="122"/>
        <v>0</v>
      </c>
      <c r="BP417" s="28">
        <f t="shared" si="123"/>
        <v>0</v>
      </c>
      <c r="BQ417" s="13"/>
      <c r="BR417" s="36">
        <f t="shared" si="117"/>
        <v>0</v>
      </c>
      <c r="CV417" s="15"/>
      <c r="CW417" s="15"/>
      <c r="CX417" s="14">
        <f t="shared" si="131"/>
        <v>0</v>
      </c>
      <c r="CY417" s="28">
        <f t="shared" si="130"/>
        <v>0</v>
      </c>
      <c r="CZ417" s="59"/>
      <c r="DA417" s="36">
        <f t="shared" si="118"/>
        <v>0</v>
      </c>
      <c r="DH417" s="3">
        <v>132513</v>
      </c>
      <c r="ED417" s="15"/>
      <c r="EE417" s="15"/>
      <c r="EF417" s="14">
        <f t="shared" si="124"/>
        <v>132513</v>
      </c>
      <c r="EG417" s="28">
        <f t="shared" si="125"/>
        <v>132513</v>
      </c>
      <c r="EH417" s="59"/>
      <c r="EI417" s="36">
        <f t="shared" si="119"/>
        <v>132513</v>
      </c>
      <c r="FM417" s="15"/>
      <c r="FN417" s="15"/>
      <c r="FO417" s="14">
        <f t="shared" si="126"/>
        <v>0</v>
      </c>
      <c r="FP417" s="28">
        <f t="shared" si="127"/>
        <v>132513</v>
      </c>
      <c r="FQ417" s="59"/>
      <c r="FR417" s="36">
        <f t="shared" si="120"/>
        <v>132513</v>
      </c>
      <c r="GT417" s="15"/>
      <c r="GU417" s="15"/>
      <c r="GV417" s="26"/>
      <c r="GW417" s="14">
        <f t="shared" si="128"/>
        <v>0</v>
      </c>
      <c r="GX417" s="28">
        <f t="shared" si="129"/>
        <v>132513</v>
      </c>
      <c r="GY417" s="59"/>
      <c r="GZ417" s="36">
        <f t="shared" si="116"/>
        <v>132513</v>
      </c>
    </row>
    <row r="418" spans="1:208" ht="30.2" hidden="1" customHeight="1">
      <c r="A418" s="10" t="s">
        <v>516</v>
      </c>
      <c r="B418" s="16" t="s">
        <v>58</v>
      </c>
      <c r="C418" s="18">
        <v>556</v>
      </c>
      <c r="D418" s="2" t="s">
        <v>122</v>
      </c>
      <c r="E418" s="57" t="s">
        <v>126</v>
      </c>
      <c r="AJ418" s="28">
        <f t="shared" si="121"/>
        <v>0</v>
      </c>
      <c r="AK418" s="13"/>
      <c r="AL418" s="36">
        <f t="shared" si="115"/>
        <v>0</v>
      </c>
      <c r="BN418" s="15"/>
      <c r="BO418" s="14">
        <f t="shared" si="122"/>
        <v>0</v>
      </c>
      <c r="BP418" s="28">
        <f t="shared" si="123"/>
        <v>0</v>
      </c>
      <c r="BQ418" s="13"/>
      <c r="BR418" s="36">
        <f t="shared" si="117"/>
        <v>0</v>
      </c>
      <c r="CV418" s="15"/>
      <c r="CW418" s="15"/>
      <c r="CX418" s="14">
        <f t="shared" si="131"/>
        <v>0</v>
      </c>
      <c r="CY418" s="28">
        <f t="shared" si="130"/>
        <v>0</v>
      </c>
      <c r="CZ418" s="59"/>
      <c r="DA418" s="36">
        <f t="shared" si="118"/>
        <v>0</v>
      </c>
      <c r="ED418" s="15"/>
      <c r="EE418" s="15"/>
      <c r="EF418" s="14">
        <f t="shared" si="124"/>
        <v>0</v>
      </c>
      <c r="EG418" s="28">
        <f t="shared" si="125"/>
        <v>0</v>
      </c>
      <c r="EH418" s="59"/>
      <c r="EI418" s="36">
        <f t="shared" si="119"/>
        <v>0</v>
      </c>
      <c r="FM418" s="15"/>
      <c r="FN418" s="15"/>
      <c r="FO418" s="14">
        <f t="shared" si="126"/>
        <v>0</v>
      </c>
      <c r="FP418" s="28">
        <f t="shared" si="127"/>
        <v>0</v>
      </c>
      <c r="FQ418" s="59"/>
      <c r="FR418" s="36">
        <f t="shared" si="120"/>
        <v>0</v>
      </c>
      <c r="GT418" s="15"/>
      <c r="GU418" s="15"/>
      <c r="GV418" s="26"/>
      <c r="GW418" s="14">
        <f t="shared" si="128"/>
        <v>0</v>
      </c>
      <c r="GX418" s="28">
        <f t="shared" si="129"/>
        <v>0</v>
      </c>
      <c r="GY418" s="59"/>
      <c r="GZ418" s="36">
        <f t="shared" si="116"/>
        <v>0</v>
      </c>
    </row>
    <row r="419" spans="1:208" ht="30.2" hidden="1" customHeight="1">
      <c r="A419" s="10" t="s">
        <v>516</v>
      </c>
      <c r="B419" s="16" t="s">
        <v>58</v>
      </c>
      <c r="C419" s="18">
        <v>556</v>
      </c>
      <c r="D419" s="2" t="s">
        <v>4</v>
      </c>
      <c r="E419" s="57" t="s">
        <v>127</v>
      </c>
      <c r="AJ419" s="28">
        <f t="shared" si="121"/>
        <v>0</v>
      </c>
      <c r="AK419" s="13"/>
      <c r="AL419" s="36">
        <f t="shared" si="115"/>
        <v>0</v>
      </c>
      <c r="BN419" s="15"/>
      <c r="BO419" s="14">
        <f t="shared" si="122"/>
        <v>0</v>
      </c>
      <c r="BP419" s="28">
        <f t="shared" si="123"/>
        <v>0</v>
      </c>
      <c r="BQ419" s="13"/>
      <c r="BR419" s="36">
        <f t="shared" si="117"/>
        <v>0</v>
      </c>
      <c r="CV419" s="15"/>
      <c r="CW419" s="15"/>
      <c r="CX419" s="14">
        <f t="shared" si="131"/>
        <v>0</v>
      </c>
      <c r="CY419" s="28">
        <f t="shared" si="130"/>
        <v>0</v>
      </c>
      <c r="CZ419" s="59"/>
      <c r="DA419" s="36">
        <f t="shared" si="118"/>
        <v>0</v>
      </c>
      <c r="ED419" s="15"/>
      <c r="EE419" s="15"/>
      <c r="EF419" s="14">
        <f t="shared" si="124"/>
        <v>0</v>
      </c>
      <c r="EG419" s="28">
        <f t="shared" si="125"/>
        <v>0</v>
      </c>
      <c r="EH419" s="59"/>
      <c r="EI419" s="36">
        <f t="shared" si="119"/>
        <v>0</v>
      </c>
      <c r="FM419" s="15"/>
      <c r="FN419" s="15"/>
      <c r="FO419" s="14">
        <f t="shared" si="126"/>
        <v>0</v>
      </c>
      <c r="FP419" s="28">
        <f t="shared" si="127"/>
        <v>0</v>
      </c>
      <c r="FQ419" s="59"/>
      <c r="FR419" s="36">
        <f t="shared" si="120"/>
        <v>0</v>
      </c>
      <c r="GT419" s="15"/>
      <c r="GU419" s="15"/>
      <c r="GV419" s="26"/>
      <c r="GW419" s="14">
        <f t="shared" si="128"/>
        <v>0</v>
      </c>
      <c r="GX419" s="28">
        <f t="shared" si="129"/>
        <v>0</v>
      </c>
      <c r="GY419" s="59"/>
      <c r="GZ419" s="36">
        <f t="shared" si="116"/>
        <v>0</v>
      </c>
    </row>
    <row r="420" spans="1:208" ht="30.2" hidden="1" customHeight="1">
      <c r="A420" s="10" t="s">
        <v>516</v>
      </c>
      <c r="B420" s="16" t="s">
        <v>58</v>
      </c>
      <c r="C420" s="18">
        <v>556</v>
      </c>
      <c r="D420" s="2" t="s">
        <v>128</v>
      </c>
      <c r="E420" s="57" t="s">
        <v>505</v>
      </c>
      <c r="F420" s="3">
        <v>14098000</v>
      </c>
      <c r="Q420" s="3">
        <v>32170</v>
      </c>
      <c r="AG420" s="3">
        <v>32170</v>
      </c>
      <c r="AJ420" s="28">
        <f t="shared" si="121"/>
        <v>14162340</v>
      </c>
      <c r="AK420" s="13">
        <v>14162340</v>
      </c>
      <c r="AL420" s="36">
        <f t="shared" si="115"/>
        <v>0</v>
      </c>
      <c r="BN420" s="15"/>
      <c r="BO420" s="14">
        <f t="shared" si="122"/>
        <v>0</v>
      </c>
      <c r="BP420" s="28">
        <f t="shared" si="123"/>
        <v>14162340</v>
      </c>
      <c r="BQ420" s="13">
        <v>14162340</v>
      </c>
      <c r="BR420" s="36">
        <f t="shared" si="117"/>
        <v>0</v>
      </c>
      <c r="BT420" s="3">
        <v>78537</v>
      </c>
      <c r="CE420" s="3">
        <v>306699</v>
      </c>
      <c r="CV420" s="15">
        <v>7982000</v>
      </c>
      <c r="CW420" s="15"/>
      <c r="CX420" s="14">
        <f t="shared" si="131"/>
        <v>8367236</v>
      </c>
      <c r="CY420" s="28">
        <f t="shared" si="130"/>
        <v>22529576</v>
      </c>
      <c r="CZ420" s="59">
        <v>22529576</v>
      </c>
      <c r="DA420" s="36">
        <f t="shared" si="118"/>
        <v>0</v>
      </c>
      <c r="DH420" s="3">
        <f>15000+5165</f>
        <v>20165</v>
      </c>
      <c r="DR420" s="3">
        <v>260000</v>
      </c>
      <c r="ED420" s="15"/>
      <c r="EE420" s="15"/>
      <c r="EF420" s="14">
        <f t="shared" si="124"/>
        <v>280165</v>
      </c>
      <c r="EG420" s="28">
        <f t="shared" si="125"/>
        <v>22809741</v>
      </c>
      <c r="EH420" s="59"/>
      <c r="EI420" s="36">
        <f t="shared" si="119"/>
        <v>22809741</v>
      </c>
      <c r="FM420" s="15"/>
      <c r="FN420" s="15"/>
      <c r="FO420" s="14">
        <f t="shared" si="126"/>
        <v>0</v>
      </c>
      <c r="FP420" s="28">
        <f t="shared" si="127"/>
        <v>22809741</v>
      </c>
      <c r="FQ420" s="59"/>
      <c r="FR420" s="36">
        <f t="shared" si="120"/>
        <v>22809741</v>
      </c>
      <c r="GT420" s="15"/>
      <c r="GU420" s="15"/>
      <c r="GV420" s="26"/>
      <c r="GW420" s="14">
        <f t="shared" si="128"/>
        <v>0</v>
      </c>
      <c r="GX420" s="28">
        <f t="shared" si="129"/>
        <v>22809741</v>
      </c>
      <c r="GY420" s="59"/>
      <c r="GZ420" s="36">
        <f t="shared" si="116"/>
        <v>22809741</v>
      </c>
    </row>
    <row r="421" spans="1:208" s="62" customFormat="1" ht="30.2" hidden="1" customHeight="1">
      <c r="A421" s="10" t="s">
        <v>516</v>
      </c>
      <c r="B421" s="16" t="s">
        <v>58</v>
      </c>
      <c r="C421" s="18">
        <v>556</v>
      </c>
      <c r="D421" s="61" t="s">
        <v>128</v>
      </c>
      <c r="E421" s="61" t="s">
        <v>508</v>
      </c>
      <c r="AJ421" s="28">
        <f t="shared" si="121"/>
        <v>0</v>
      </c>
      <c r="AK421" s="13"/>
      <c r="AL421" s="36">
        <f t="shared" si="115"/>
        <v>0</v>
      </c>
      <c r="BO421" s="14">
        <f t="shared" si="122"/>
        <v>0</v>
      </c>
      <c r="BP421" s="28">
        <f t="shared" si="123"/>
        <v>0</v>
      </c>
      <c r="BQ421" s="13"/>
      <c r="BR421" s="36">
        <f t="shared" si="117"/>
        <v>0</v>
      </c>
      <c r="CX421" s="14">
        <f t="shared" si="131"/>
        <v>0</v>
      </c>
      <c r="CY421" s="28">
        <f t="shared" si="130"/>
        <v>0</v>
      </c>
      <c r="CZ421" s="59"/>
      <c r="DA421" s="36">
        <f t="shared" si="118"/>
        <v>0</v>
      </c>
      <c r="EF421" s="14">
        <f t="shared" si="124"/>
        <v>0</v>
      </c>
      <c r="EG421" s="28">
        <f t="shared" si="125"/>
        <v>0</v>
      </c>
      <c r="EH421" s="59"/>
      <c r="EI421" s="36">
        <f t="shared" si="119"/>
        <v>0</v>
      </c>
      <c r="FO421" s="14">
        <f t="shared" si="126"/>
        <v>0</v>
      </c>
      <c r="FP421" s="28">
        <f t="shared" si="127"/>
        <v>0</v>
      </c>
      <c r="FQ421" s="59"/>
      <c r="FR421" s="36">
        <f t="shared" si="120"/>
        <v>0</v>
      </c>
      <c r="GW421" s="14">
        <f t="shared" si="128"/>
        <v>0</v>
      </c>
      <c r="GX421" s="28">
        <f t="shared" si="129"/>
        <v>0</v>
      </c>
      <c r="GY421" s="59"/>
      <c r="GZ421" s="36">
        <f t="shared" si="116"/>
        <v>0</v>
      </c>
    </row>
    <row r="422" spans="1:208" ht="30.2" hidden="1" customHeight="1">
      <c r="A422" s="10" t="s">
        <v>516</v>
      </c>
      <c r="B422" s="16" t="s">
        <v>58</v>
      </c>
      <c r="C422" s="18">
        <v>556</v>
      </c>
      <c r="D422" s="2" t="s">
        <v>129</v>
      </c>
      <c r="E422" s="57" t="s">
        <v>130</v>
      </c>
      <c r="AJ422" s="28">
        <f t="shared" si="121"/>
        <v>0</v>
      </c>
      <c r="AK422" s="13"/>
      <c r="AL422" s="36">
        <f t="shared" si="115"/>
        <v>0</v>
      </c>
      <c r="BN422" s="15"/>
      <c r="BO422" s="14">
        <f t="shared" si="122"/>
        <v>0</v>
      </c>
      <c r="BP422" s="28">
        <f t="shared" si="123"/>
        <v>0</v>
      </c>
      <c r="BQ422" s="13"/>
      <c r="BR422" s="36">
        <f t="shared" si="117"/>
        <v>0</v>
      </c>
      <c r="CP422" s="3">
        <v>5200</v>
      </c>
      <c r="CV422" s="15"/>
      <c r="CW422" s="15"/>
      <c r="CX422" s="14">
        <f t="shared" si="131"/>
        <v>5200</v>
      </c>
      <c r="CY422" s="28">
        <f t="shared" si="130"/>
        <v>5200</v>
      </c>
      <c r="CZ422" s="59">
        <v>5200</v>
      </c>
      <c r="DA422" s="36">
        <f t="shared" si="118"/>
        <v>0</v>
      </c>
      <c r="ED422" s="15"/>
      <c r="EE422" s="15"/>
      <c r="EF422" s="14">
        <f t="shared" si="124"/>
        <v>0</v>
      </c>
      <c r="EG422" s="28">
        <f t="shared" si="125"/>
        <v>5200</v>
      </c>
      <c r="EH422" s="59"/>
      <c r="EI422" s="36">
        <f t="shared" si="119"/>
        <v>5200</v>
      </c>
      <c r="FM422" s="15"/>
      <c r="FN422" s="15"/>
      <c r="FO422" s="14">
        <f t="shared" si="126"/>
        <v>0</v>
      </c>
      <c r="FP422" s="28">
        <f t="shared" si="127"/>
        <v>5200</v>
      </c>
      <c r="FQ422" s="59"/>
      <c r="FR422" s="36">
        <f t="shared" si="120"/>
        <v>5200</v>
      </c>
      <c r="GT422" s="15"/>
      <c r="GU422" s="15"/>
      <c r="GV422" s="26"/>
      <c r="GW422" s="14">
        <f t="shared" si="128"/>
        <v>0</v>
      </c>
      <c r="GX422" s="28">
        <f t="shared" si="129"/>
        <v>5200</v>
      </c>
      <c r="GY422" s="59"/>
      <c r="GZ422" s="36">
        <f t="shared" si="116"/>
        <v>5200</v>
      </c>
    </row>
    <row r="423" spans="1:208" ht="30.2" hidden="1" customHeight="1">
      <c r="A423" s="10" t="s">
        <v>516</v>
      </c>
      <c r="B423" s="16" t="s">
        <v>58</v>
      </c>
      <c r="C423" s="18">
        <v>556</v>
      </c>
      <c r="D423" s="2" t="s">
        <v>131</v>
      </c>
      <c r="E423" s="57" t="s">
        <v>132</v>
      </c>
      <c r="AJ423" s="28">
        <f t="shared" si="121"/>
        <v>0</v>
      </c>
      <c r="AK423" s="13"/>
      <c r="AL423" s="36">
        <f t="shared" si="115"/>
        <v>0</v>
      </c>
      <c r="BN423" s="15"/>
      <c r="BO423" s="14">
        <f t="shared" si="122"/>
        <v>0</v>
      </c>
      <c r="BP423" s="28">
        <f t="shared" si="123"/>
        <v>0</v>
      </c>
      <c r="BQ423" s="13"/>
      <c r="BR423" s="36">
        <f t="shared" si="117"/>
        <v>0</v>
      </c>
      <c r="CV423" s="15"/>
      <c r="CW423" s="15"/>
      <c r="CX423" s="14">
        <f t="shared" si="131"/>
        <v>0</v>
      </c>
      <c r="CY423" s="28">
        <f t="shared" si="130"/>
        <v>0</v>
      </c>
      <c r="CZ423" s="59"/>
      <c r="DA423" s="36">
        <f t="shared" si="118"/>
        <v>0</v>
      </c>
      <c r="ED423" s="15"/>
      <c r="EE423" s="15"/>
      <c r="EF423" s="14">
        <f t="shared" si="124"/>
        <v>0</v>
      </c>
      <c r="EG423" s="28">
        <f t="shared" si="125"/>
        <v>0</v>
      </c>
      <c r="EH423" s="59"/>
      <c r="EI423" s="36">
        <f t="shared" si="119"/>
        <v>0</v>
      </c>
      <c r="FM423" s="15"/>
      <c r="FN423" s="15"/>
      <c r="FO423" s="14">
        <f t="shared" si="126"/>
        <v>0</v>
      </c>
      <c r="FP423" s="28">
        <f t="shared" si="127"/>
        <v>0</v>
      </c>
      <c r="FQ423" s="59"/>
      <c r="FR423" s="36">
        <f t="shared" si="120"/>
        <v>0</v>
      </c>
      <c r="GT423" s="15"/>
      <c r="GU423" s="15"/>
      <c r="GV423" s="26"/>
      <c r="GW423" s="14">
        <f t="shared" si="128"/>
        <v>0</v>
      </c>
      <c r="GX423" s="28">
        <f t="shared" si="129"/>
        <v>0</v>
      </c>
      <c r="GY423" s="59"/>
      <c r="GZ423" s="36">
        <f t="shared" si="116"/>
        <v>0</v>
      </c>
    </row>
    <row r="424" spans="1:208" ht="30.2" hidden="1" customHeight="1">
      <c r="A424" s="10" t="s">
        <v>516</v>
      </c>
      <c r="B424" s="16" t="s">
        <v>59</v>
      </c>
      <c r="C424" s="18">
        <v>557</v>
      </c>
      <c r="D424" s="2" t="s">
        <v>122</v>
      </c>
      <c r="E424" s="57" t="s">
        <v>123</v>
      </c>
      <c r="AJ424" s="28">
        <f t="shared" si="121"/>
        <v>0</v>
      </c>
      <c r="AK424" s="13"/>
      <c r="AL424" s="36">
        <f t="shared" si="115"/>
        <v>0</v>
      </c>
      <c r="BN424" s="15"/>
      <c r="BO424" s="14">
        <f t="shared" si="122"/>
        <v>0</v>
      </c>
      <c r="BP424" s="28">
        <f t="shared" si="123"/>
        <v>0</v>
      </c>
      <c r="BQ424" s="13"/>
      <c r="BR424" s="36">
        <f t="shared" si="117"/>
        <v>0</v>
      </c>
      <c r="CV424" s="15"/>
      <c r="CW424" s="15"/>
      <c r="CX424" s="14">
        <f t="shared" si="131"/>
        <v>0</v>
      </c>
      <c r="CY424" s="28">
        <f t="shared" si="130"/>
        <v>0</v>
      </c>
      <c r="CZ424" s="59"/>
      <c r="DA424" s="36">
        <f t="shared" si="118"/>
        <v>0</v>
      </c>
      <c r="ED424" s="15"/>
      <c r="EE424" s="15"/>
      <c r="EF424" s="14">
        <f t="shared" si="124"/>
        <v>0</v>
      </c>
      <c r="EG424" s="28">
        <f t="shared" si="125"/>
        <v>0</v>
      </c>
      <c r="EH424" s="59"/>
      <c r="EI424" s="36">
        <f t="shared" si="119"/>
        <v>0</v>
      </c>
      <c r="FM424" s="15"/>
      <c r="FN424" s="15"/>
      <c r="FO424" s="14">
        <f t="shared" si="126"/>
        <v>0</v>
      </c>
      <c r="FP424" s="28">
        <f t="shared" si="127"/>
        <v>0</v>
      </c>
      <c r="FQ424" s="59"/>
      <c r="FR424" s="36">
        <f t="shared" si="120"/>
        <v>0</v>
      </c>
      <c r="GT424" s="15"/>
      <c r="GU424" s="15"/>
      <c r="GV424" s="26"/>
      <c r="GW424" s="14">
        <f t="shared" si="128"/>
        <v>0</v>
      </c>
      <c r="GX424" s="28">
        <f t="shared" si="129"/>
        <v>0</v>
      </c>
      <c r="GY424" s="59"/>
      <c r="GZ424" s="36">
        <f t="shared" si="116"/>
        <v>0</v>
      </c>
    </row>
    <row r="425" spans="1:208" ht="30.2" hidden="1" customHeight="1">
      <c r="A425" s="10" t="s">
        <v>516</v>
      </c>
      <c r="B425" s="16" t="s">
        <v>59</v>
      </c>
      <c r="C425" s="18">
        <v>557</v>
      </c>
      <c r="D425" s="2" t="s">
        <v>122</v>
      </c>
      <c r="E425" s="57" t="s">
        <v>125</v>
      </c>
      <c r="AJ425" s="28">
        <f t="shared" si="121"/>
        <v>0</v>
      </c>
      <c r="AK425" s="13"/>
      <c r="AL425" s="36">
        <f t="shared" si="115"/>
        <v>0</v>
      </c>
      <c r="BN425" s="15"/>
      <c r="BO425" s="14">
        <f t="shared" si="122"/>
        <v>0</v>
      </c>
      <c r="BP425" s="28">
        <f t="shared" si="123"/>
        <v>0</v>
      </c>
      <c r="BQ425" s="13"/>
      <c r="BR425" s="36">
        <f t="shared" si="117"/>
        <v>0</v>
      </c>
      <c r="CV425" s="15"/>
      <c r="CW425" s="15"/>
      <c r="CX425" s="14">
        <f t="shared" si="131"/>
        <v>0</v>
      </c>
      <c r="CY425" s="28">
        <f t="shared" si="130"/>
        <v>0</v>
      </c>
      <c r="CZ425" s="59"/>
      <c r="DA425" s="36">
        <f t="shared" si="118"/>
        <v>0</v>
      </c>
      <c r="DH425" s="3">
        <v>51614</v>
      </c>
      <c r="ED425" s="15"/>
      <c r="EE425" s="15"/>
      <c r="EF425" s="14">
        <f t="shared" si="124"/>
        <v>51614</v>
      </c>
      <c r="EG425" s="28">
        <f t="shared" si="125"/>
        <v>51614</v>
      </c>
      <c r="EH425" s="59"/>
      <c r="EI425" s="36">
        <f t="shared" si="119"/>
        <v>51614</v>
      </c>
      <c r="FM425" s="15"/>
      <c r="FN425" s="15"/>
      <c r="FO425" s="14">
        <f t="shared" si="126"/>
        <v>0</v>
      </c>
      <c r="FP425" s="28">
        <f t="shared" si="127"/>
        <v>51614</v>
      </c>
      <c r="FQ425" s="59"/>
      <c r="FR425" s="36">
        <f t="shared" si="120"/>
        <v>51614</v>
      </c>
      <c r="GT425" s="15"/>
      <c r="GU425" s="15"/>
      <c r="GV425" s="26"/>
      <c r="GW425" s="14">
        <f t="shared" si="128"/>
        <v>0</v>
      </c>
      <c r="GX425" s="28">
        <f t="shared" si="129"/>
        <v>51614</v>
      </c>
      <c r="GY425" s="59"/>
      <c r="GZ425" s="36">
        <f t="shared" si="116"/>
        <v>51614</v>
      </c>
    </row>
    <row r="426" spans="1:208" ht="30.2" hidden="1" customHeight="1">
      <c r="A426" s="10" t="s">
        <v>516</v>
      </c>
      <c r="B426" s="16" t="s">
        <v>59</v>
      </c>
      <c r="C426" s="18">
        <v>557</v>
      </c>
      <c r="D426" s="2" t="s">
        <v>122</v>
      </c>
      <c r="E426" s="57" t="s">
        <v>126</v>
      </c>
      <c r="AJ426" s="28">
        <f t="shared" si="121"/>
        <v>0</v>
      </c>
      <c r="AK426" s="13"/>
      <c r="AL426" s="36">
        <f t="shared" si="115"/>
        <v>0</v>
      </c>
      <c r="BN426" s="15"/>
      <c r="BO426" s="14">
        <f t="shared" si="122"/>
        <v>0</v>
      </c>
      <c r="BP426" s="28">
        <f t="shared" si="123"/>
        <v>0</v>
      </c>
      <c r="BQ426" s="13"/>
      <c r="BR426" s="36">
        <f t="shared" si="117"/>
        <v>0</v>
      </c>
      <c r="CV426" s="15"/>
      <c r="CW426" s="15"/>
      <c r="CX426" s="14">
        <f t="shared" si="131"/>
        <v>0</v>
      </c>
      <c r="CY426" s="28">
        <f t="shared" si="130"/>
        <v>0</v>
      </c>
      <c r="CZ426" s="59"/>
      <c r="DA426" s="36">
        <f t="shared" si="118"/>
        <v>0</v>
      </c>
      <c r="ED426" s="15"/>
      <c r="EE426" s="15"/>
      <c r="EF426" s="14">
        <f t="shared" si="124"/>
        <v>0</v>
      </c>
      <c r="EG426" s="28">
        <f t="shared" si="125"/>
        <v>0</v>
      </c>
      <c r="EH426" s="59"/>
      <c r="EI426" s="36">
        <f t="shared" si="119"/>
        <v>0</v>
      </c>
      <c r="FM426" s="15"/>
      <c r="FN426" s="15"/>
      <c r="FO426" s="14">
        <f t="shared" si="126"/>
        <v>0</v>
      </c>
      <c r="FP426" s="28">
        <f t="shared" si="127"/>
        <v>0</v>
      </c>
      <c r="FQ426" s="59"/>
      <c r="FR426" s="36">
        <f t="shared" si="120"/>
        <v>0</v>
      </c>
      <c r="GT426" s="15"/>
      <c r="GU426" s="15"/>
      <c r="GV426" s="26"/>
      <c r="GW426" s="14">
        <f t="shared" si="128"/>
        <v>0</v>
      </c>
      <c r="GX426" s="28">
        <f t="shared" si="129"/>
        <v>0</v>
      </c>
      <c r="GY426" s="59"/>
      <c r="GZ426" s="36">
        <f t="shared" si="116"/>
        <v>0</v>
      </c>
    </row>
    <row r="427" spans="1:208" ht="30.2" hidden="1" customHeight="1">
      <c r="A427" s="10" t="s">
        <v>516</v>
      </c>
      <c r="B427" s="16" t="s">
        <v>59</v>
      </c>
      <c r="C427" s="18">
        <v>557</v>
      </c>
      <c r="D427" s="2" t="s">
        <v>4</v>
      </c>
      <c r="E427" s="57" t="s">
        <v>127</v>
      </c>
      <c r="AJ427" s="28">
        <f t="shared" si="121"/>
        <v>0</v>
      </c>
      <c r="AK427" s="13"/>
      <c r="AL427" s="36">
        <f t="shared" si="115"/>
        <v>0</v>
      </c>
      <c r="BN427" s="15"/>
      <c r="BO427" s="14">
        <f t="shared" si="122"/>
        <v>0</v>
      </c>
      <c r="BP427" s="28">
        <f t="shared" si="123"/>
        <v>0</v>
      </c>
      <c r="BQ427" s="13"/>
      <c r="BR427" s="36">
        <f t="shared" si="117"/>
        <v>0</v>
      </c>
      <c r="CV427" s="15"/>
      <c r="CW427" s="15"/>
      <c r="CX427" s="14">
        <f t="shared" si="131"/>
        <v>0</v>
      </c>
      <c r="CY427" s="28">
        <f t="shared" si="130"/>
        <v>0</v>
      </c>
      <c r="CZ427" s="59"/>
      <c r="DA427" s="36">
        <f t="shared" si="118"/>
        <v>0</v>
      </c>
      <c r="ED427" s="15"/>
      <c r="EE427" s="15"/>
      <c r="EF427" s="14">
        <f t="shared" si="124"/>
        <v>0</v>
      </c>
      <c r="EG427" s="28">
        <f t="shared" si="125"/>
        <v>0</v>
      </c>
      <c r="EH427" s="59"/>
      <c r="EI427" s="36">
        <f t="shared" si="119"/>
        <v>0</v>
      </c>
      <c r="FM427" s="15"/>
      <c r="FN427" s="15"/>
      <c r="FO427" s="14">
        <f t="shared" si="126"/>
        <v>0</v>
      </c>
      <c r="FP427" s="28">
        <f t="shared" si="127"/>
        <v>0</v>
      </c>
      <c r="FQ427" s="59"/>
      <c r="FR427" s="36">
        <f t="shared" si="120"/>
        <v>0</v>
      </c>
      <c r="GT427" s="15"/>
      <c r="GU427" s="15"/>
      <c r="GV427" s="26"/>
      <c r="GW427" s="14">
        <f t="shared" si="128"/>
        <v>0</v>
      </c>
      <c r="GX427" s="28">
        <f t="shared" si="129"/>
        <v>0</v>
      </c>
      <c r="GY427" s="59"/>
      <c r="GZ427" s="36">
        <f t="shared" si="116"/>
        <v>0</v>
      </c>
    </row>
    <row r="428" spans="1:208" ht="30.2" hidden="1" customHeight="1">
      <c r="A428" s="10" t="s">
        <v>516</v>
      </c>
      <c r="B428" s="16" t="s">
        <v>59</v>
      </c>
      <c r="C428" s="18">
        <v>557</v>
      </c>
      <c r="D428" s="2" t="s">
        <v>128</v>
      </c>
      <c r="E428" s="57" t="s">
        <v>505</v>
      </c>
      <c r="F428" s="3">
        <v>7775000</v>
      </c>
      <c r="Q428" s="3">
        <v>14777</v>
      </c>
      <c r="AG428" s="3">
        <v>14777</v>
      </c>
      <c r="AJ428" s="28">
        <f t="shared" si="121"/>
        <v>7804554</v>
      </c>
      <c r="AK428" s="13">
        <v>7804554</v>
      </c>
      <c r="AL428" s="36">
        <f t="shared" si="115"/>
        <v>0</v>
      </c>
      <c r="BN428" s="15"/>
      <c r="BO428" s="14">
        <f t="shared" si="122"/>
        <v>0</v>
      </c>
      <c r="BP428" s="28">
        <f t="shared" si="123"/>
        <v>7804554</v>
      </c>
      <c r="BQ428" s="13">
        <v>7804554</v>
      </c>
      <c r="BR428" s="36">
        <f t="shared" si="117"/>
        <v>0</v>
      </c>
      <c r="BT428" s="3">
        <v>76050</v>
      </c>
      <c r="CV428" s="15">
        <v>5701000</v>
      </c>
      <c r="CW428" s="15"/>
      <c r="CX428" s="14">
        <f t="shared" si="131"/>
        <v>5777050</v>
      </c>
      <c r="CY428" s="28">
        <f t="shared" si="130"/>
        <v>13581604</v>
      </c>
      <c r="CZ428" s="59">
        <v>13581604</v>
      </c>
      <c r="DA428" s="36">
        <f t="shared" si="118"/>
        <v>0</v>
      </c>
      <c r="ED428" s="15"/>
      <c r="EE428" s="15"/>
      <c r="EF428" s="14">
        <f t="shared" si="124"/>
        <v>0</v>
      </c>
      <c r="EG428" s="28">
        <f t="shared" si="125"/>
        <v>13581604</v>
      </c>
      <c r="EH428" s="59"/>
      <c r="EI428" s="36">
        <f t="shared" si="119"/>
        <v>13581604</v>
      </c>
      <c r="FM428" s="15"/>
      <c r="FN428" s="15"/>
      <c r="FO428" s="14">
        <f t="shared" si="126"/>
        <v>0</v>
      </c>
      <c r="FP428" s="28">
        <f t="shared" si="127"/>
        <v>13581604</v>
      </c>
      <c r="FQ428" s="59"/>
      <c r="FR428" s="36">
        <f t="shared" si="120"/>
        <v>13581604</v>
      </c>
      <c r="GT428" s="15"/>
      <c r="GU428" s="15"/>
      <c r="GV428" s="26"/>
      <c r="GW428" s="14">
        <f t="shared" si="128"/>
        <v>0</v>
      </c>
      <c r="GX428" s="28">
        <f t="shared" si="129"/>
        <v>13581604</v>
      </c>
      <c r="GY428" s="59"/>
      <c r="GZ428" s="36">
        <f t="shared" si="116"/>
        <v>13581604</v>
      </c>
    </row>
    <row r="429" spans="1:208" s="62" customFormat="1" ht="30.2" hidden="1" customHeight="1">
      <c r="A429" s="10" t="s">
        <v>516</v>
      </c>
      <c r="B429" s="16" t="s">
        <v>59</v>
      </c>
      <c r="C429" s="18">
        <v>557</v>
      </c>
      <c r="D429" s="61" t="s">
        <v>128</v>
      </c>
      <c r="E429" s="61" t="s">
        <v>508</v>
      </c>
      <c r="AJ429" s="28">
        <f t="shared" si="121"/>
        <v>0</v>
      </c>
      <c r="AK429" s="13"/>
      <c r="AL429" s="36">
        <f t="shared" si="115"/>
        <v>0</v>
      </c>
      <c r="BO429" s="14">
        <f t="shared" si="122"/>
        <v>0</v>
      </c>
      <c r="BP429" s="28">
        <f t="shared" si="123"/>
        <v>0</v>
      </c>
      <c r="BQ429" s="13"/>
      <c r="BR429" s="36">
        <f t="shared" si="117"/>
        <v>0</v>
      </c>
      <c r="CX429" s="14">
        <f t="shared" si="131"/>
        <v>0</v>
      </c>
      <c r="CY429" s="28">
        <f t="shared" si="130"/>
        <v>0</v>
      </c>
      <c r="CZ429" s="59"/>
      <c r="DA429" s="36">
        <f t="shared" si="118"/>
        <v>0</v>
      </c>
      <c r="EF429" s="14">
        <f t="shared" si="124"/>
        <v>0</v>
      </c>
      <c r="EG429" s="28">
        <f t="shared" si="125"/>
        <v>0</v>
      </c>
      <c r="EH429" s="59"/>
      <c r="EI429" s="36">
        <f t="shared" si="119"/>
        <v>0</v>
      </c>
      <c r="FO429" s="14">
        <f t="shared" si="126"/>
        <v>0</v>
      </c>
      <c r="FP429" s="28">
        <f t="shared" si="127"/>
        <v>0</v>
      </c>
      <c r="FQ429" s="59"/>
      <c r="FR429" s="36">
        <f t="shared" si="120"/>
        <v>0</v>
      </c>
      <c r="GW429" s="14">
        <f t="shared" si="128"/>
        <v>0</v>
      </c>
      <c r="GX429" s="28">
        <f t="shared" si="129"/>
        <v>0</v>
      </c>
      <c r="GY429" s="59"/>
      <c r="GZ429" s="36">
        <f t="shared" si="116"/>
        <v>0</v>
      </c>
    </row>
    <row r="430" spans="1:208" ht="30.2" hidden="1" customHeight="1">
      <c r="A430" s="10" t="s">
        <v>516</v>
      </c>
      <c r="B430" s="16" t="s">
        <v>59</v>
      </c>
      <c r="C430" s="18">
        <v>557</v>
      </c>
      <c r="D430" s="2" t="s">
        <v>129</v>
      </c>
      <c r="E430" s="57" t="s">
        <v>130</v>
      </c>
      <c r="AJ430" s="28">
        <f t="shared" si="121"/>
        <v>0</v>
      </c>
      <c r="AK430" s="13"/>
      <c r="AL430" s="36">
        <f t="shared" si="115"/>
        <v>0</v>
      </c>
      <c r="BN430" s="15"/>
      <c r="BO430" s="14">
        <f t="shared" si="122"/>
        <v>0</v>
      </c>
      <c r="BP430" s="28">
        <f t="shared" si="123"/>
        <v>0</v>
      </c>
      <c r="BQ430" s="13"/>
      <c r="BR430" s="36">
        <f t="shared" si="117"/>
        <v>0</v>
      </c>
      <c r="CV430" s="15"/>
      <c r="CW430" s="15"/>
      <c r="CX430" s="14">
        <f t="shared" si="131"/>
        <v>0</v>
      </c>
      <c r="CY430" s="28">
        <f t="shared" si="130"/>
        <v>0</v>
      </c>
      <c r="CZ430" s="59"/>
      <c r="DA430" s="36">
        <f t="shared" si="118"/>
        <v>0</v>
      </c>
      <c r="ED430" s="15"/>
      <c r="EE430" s="15"/>
      <c r="EF430" s="14">
        <f t="shared" si="124"/>
        <v>0</v>
      </c>
      <c r="EG430" s="28">
        <f t="shared" si="125"/>
        <v>0</v>
      </c>
      <c r="EH430" s="59"/>
      <c r="EI430" s="36">
        <f t="shared" si="119"/>
        <v>0</v>
      </c>
      <c r="FM430" s="15"/>
      <c r="FN430" s="15"/>
      <c r="FO430" s="14">
        <f t="shared" si="126"/>
        <v>0</v>
      </c>
      <c r="FP430" s="28">
        <f t="shared" si="127"/>
        <v>0</v>
      </c>
      <c r="FQ430" s="59"/>
      <c r="FR430" s="36">
        <f t="shared" si="120"/>
        <v>0</v>
      </c>
      <c r="GT430" s="15"/>
      <c r="GU430" s="15"/>
      <c r="GV430" s="26"/>
      <c r="GW430" s="14">
        <f t="shared" si="128"/>
        <v>0</v>
      </c>
      <c r="GX430" s="28">
        <f t="shared" si="129"/>
        <v>0</v>
      </c>
      <c r="GY430" s="59"/>
      <c r="GZ430" s="36">
        <f t="shared" si="116"/>
        <v>0</v>
      </c>
    </row>
    <row r="431" spans="1:208" ht="30.2" hidden="1" customHeight="1">
      <c r="A431" s="10" t="s">
        <v>516</v>
      </c>
      <c r="B431" s="16" t="s">
        <v>59</v>
      </c>
      <c r="C431" s="18">
        <v>557</v>
      </c>
      <c r="D431" s="2" t="s">
        <v>131</v>
      </c>
      <c r="E431" s="57" t="s">
        <v>132</v>
      </c>
      <c r="AJ431" s="28">
        <f t="shared" si="121"/>
        <v>0</v>
      </c>
      <c r="AK431" s="13"/>
      <c r="AL431" s="36">
        <f t="shared" si="115"/>
        <v>0</v>
      </c>
      <c r="BN431" s="15"/>
      <c r="BO431" s="14">
        <f t="shared" si="122"/>
        <v>0</v>
      </c>
      <c r="BP431" s="28">
        <f t="shared" si="123"/>
        <v>0</v>
      </c>
      <c r="BQ431" s="13"/>
      <c r="BR431" s="36">
        <f t="shared" si="117"/>
        <v>0</v>
      </c>
      <c r="CV431" s="15"/>
      <c r="CW431" s="15"/>
      <c r="CX431" s="14">
        <f t="shared" si="131"/>
        <v>0</v>
      </c>
      <c r="CY431" s="28">
        <f t="shared" si="130"/>
        <v>0</v>
      </c>
      <c r="CZ431" s="59"/>
      <c r="DA431" s="36">
        <f t="shared" si="118"/>
        <v>0</v>
      </c>
      <c r="DK431" s="30"/>
      <c r="ED431" s="15"/>
      <c r="EE431" s="15"/>
      <c r="EF431" s="14">
        <f t="shared" si="124"/>
        <v>0</v>
      </c>
      <c r="EG431" s="28">
        <f t="shared" si="125"/>
        <v>0</v>
      </c>
      <c r="EH431" s="59"/>
      <c r="EI431" s="36">
        <f t="shared" si="119"/>
        <v>0</v>
      </c>
      <c r="FM431" s="15"/>
      <c r="FN431" s="15"/>
      <c r="FO431" s="14">
        <f t="shared" si="126"/>
        <v>0</v>
      </c>
      <c r="FP431" s="28">
        <f t="shared" si="127"/>
        <v>0</v>
      </c>
      <c r="FQ431" s="59"/>
      <c r="FR431" s="36">
        <f t="shared" si="120"/>
        <v>0</v>
      </c>
      <c r="GT431" s="15"/>
      <c r="GU431" s="15"/>
      <c r="GV431" s="26"/>
      <c r="GW431" s="14">
        <f t="shared" si="128"/>
        <v>0</v>
      </c>
      <c r="GX431" s="28">
        <f t="shared" si="129"/>
        <v>0</v>
      </c>
      <c r="GY431" s="59"/>
      <c r="GZ431" s="36">
        <f t="shared" si="116"/>
        <v>0</v>
      </c>
    </row>
    <row r="432" spans="1:208" ht="30.2" hidden="1" customHeight="1">
      <c r="A432" s="10" t="s">
        <v>516</v>
      </c>
      <c r="B432" s="16" t="s">
        <v>60</v>
      </c>
      <c r="C432" s="19">
        <v>558</v>
      </c>
      <c r="D432" s="2" t="s">
        <v>122</v>
      </c>
      <c r="E432" s="57" t="s">
        <v>123</v>
      </c>
      <c r="AJ432" s="28">
        <f t="shared" si="121"/>
        <v>0</v>
      </c>
      <c r="AK432" s="13"/>
      <c r="AL432" s="36">
        <f t="shared" si="115"/>
        <v>0</v>
      </c>
      <c r="BN432" s="15"/>
      <c r="BO432" s="14">
        <f t="shared" si="122"/>
        <v>0</v>
      </c>
      <c r="BP432" s="28">
        <f t="shared" si="123"/>
        <v>0</v>
      </c>
      <c r="BQ432" s="13"/>
      <c r="BR432" s="36">
        <f t="shared" si="117"/>
        <v>0</v>
      </c>
      <c r="CV432" s="15"/>
      <c r="CW432" s="15"/>
      <c r="CX432" s="14">
        <f t="shared" si="131"/>
        <v>0</v>
      </c>
      <c r="CY432" s="28">
        <f t="shared" si="130"/>
        <v>0</v>
      </c>
      <c r="CZ432" s="59"/>
      <c r="DA432" s="36">
        <f t="shared" si="118"/>
        <v>0</v>
      </c>
      <c r="ED432" s="15"/>
      <c r="EE432" s="15"/>
      <c r="EF432" s="14">
        <f t="shared" si="124"/>
        <v>0</v>
      </c>
      <c r="EG432" s="28">
        <f t="shared" si="125"/>
        <v>0</v>
      </c>
      <c r="EH432" s="59"/>
      <c r="EI432" s="36">
        <f t="shared" si="119"/>
        <v>0</v>
      </c>
      <c r="FM432" s="15"/>
      <c r="FN432" s="15"/>
      <c r="FO432" s="14">
        <f t="shared" si="126"/>
        <v>0</v>
      </c>
      <c r="FP432" s="28">
        <f t="shared" si="127"/>
        <v>0</v>
      </c>
      <c r="FQ432" s="59"/>
      <c r="FR432" s="36">
        <f t="shared" si="120"/>
        <v>0</v>
      </c>
      <c r="GT432" s="15"/>
      <c r="GU432" s="15"/>
      <c r="GV432" s="26"/>
      <c r="GW432" s="14">
        <f t="shared" si="128"/>
        <v>0</v>
      </c>
      <c r="GX432" s="28">
        <f t="shared" si="129"/>
        <v>0</v>
      </c>
      <c r="GY432" s="59"/>
      <c r="GZ432" s="36">
        <f t="shared" si="116"/>
        <v>0</v>
      </c>
    </row>
    <row r="433" spans="1:208" ht="30.2" hidden="1" customHeight="1">
      <c r="A433" s="10" t="s">
        <v>516</v>
      </c>
      <c r="B433" s="16" t="s">
        <v>60</v>
      </c>
      <c r="C433" s="19">
        <v>558</v>
      </c>
      <c r="D433" s="2" t="s">
        <v>122</v>
      </c>
      <c r="E433" s="57" t="s">
        <v>125</v>
      </c>
      <c r="AJ433" s="28">
        <f t="shared" si="121"/>
        <v>0</v>
      </c>
      <c r="AK433" s="13"/>
      <c r="AL433" s="36">
        <f t="shared" si="115"/>
        <v>0</v>
      </c>
      <c r="BN433" s="15"/>
      <c r="BO433" s="14">
        <f t="shared" si="122"/>
        <v>0</v>
      </c>
      <c r="BP433" s="28">
        <f t="shared" si="123"/>
        <v>0</v>
      </c>
      <c r="BQ433" s="13"/>
      <c r="BR433" s="36">
        <f t="shared" si="117"/>
        <v>0</v>
      </c>
      <c r="CV433" s="15"/>
      <c r="CW433" s="15"/>
      <c r="CX433" s="14">
        <f t="shared" si="131"/>
        <v>0</v>
      </c>
      <c r="CY433" s="28">
        <f t="shared" si="130"/>
        <v>0</v>
      </c>
      <c r="CZ433" s="59"/>
      <c r="DA433" s="36">
        <f t="shared" si="118"/>
        <v>0</v>
      </c>
      <c r="DH433" s="3">
        <v>140714</v>
      </c>
      <c r="ED433" s="15"/>
      <c r="EE433" s="15"/>
      <c r="EF433" s="14">
        <f t="shared" si="124"/>
        <v>140714</v>
      </c>
      <c r="EG433" s="28">
        <f t="shared" si="125"/>
        <v>140714</v>
      </c>
      <c r="EH433" s="59"/>
      <c r="EI433" s="36">
        <f t="shared" si="119"/>
        <v>140714</v>
      </c>
      <c r="FM433" s="15"/>
      <c r="FN433" s="15"/>
      <c r="FO433" s="14">
        <f t="shared" si="126"/>
        <v>0</v>
      </c>
      <c r="FP433" s="28">
        <f t="shared" si="127"/>
        <v>140714</v>
      </c>
      <c r="FQ433" s="59"/>
      <c r="FR433" s="36">
        <f t="shared" si="120"/>
        <v>140714</v>
      </c>
      <c r="GT433" s="15"/>
      <c r="GU433" s="15"/>
      <c r="GV433" s="26"/>
      <c r="GW433" s="14">
        <f t="shared" si="128"/>
        <v>0</v>
      </c>
      <c r="GX433" s="28">
        <f t="shared" si="129"/>
        <v>140714</v>
      </c>
      <c r="GY433" s="59"/>
      <c r="GZ433" s="36">
        <f t="shared" si="116"/>
        <v>140714</v>
      </c>
    </row>
    <row r="434" spans="1:208" ht="30.2" hidden="1" customHeight="1">
      <c r="A434" s="10" t="s">
        <v>516</v>
      </c>
      <c r="B434" s="16" t="s">
        <v>60</v>
      </c>
      <c r="C434" s="19">
        <v>558</v>
      </c>
      <c r="D434" s="2" t="s">
        <v>122</v>
      </c>
      <c r="E434" s="57" t="s">
        <v>126</v>
      </c>
      <c r="AJ434" s="28">
        <f t="shared" si="121"/>
        <v>0</v>
      </c>
      <c r="AK434" s="13"/>
      <c r="AL434" s="36">
        <f t="shared" si="115"/>
        <v>0</v>
      </c>
      <c r="BN434" s="15"/>
      <c r="BO434" s="14">
        <f t="shared" si="122"/>
        <v>0</v>
      </c>
      <c r="BP434" s="28">
        <f t="shared" si="123"/>
        <v>0</v>
      </c>
      <c r="BQ434" s="13"/>
      <c r="BR434" s="36">
        <f t="shared" si="117"/>
        <v>0</v>
      </c>
      <c r="CV434" s="15"/>
      <c r="CW434" s="15"/>
      <c r="CX434" s="14">
        <f t="shared" si="131"/>
        <v>0</v>
      </c>
      <c r="CY434" s="28">
        <f t="shared" si="130"/>
        <v>0</v>
      </c>
      <c r="CZ434" s="59"/>
      <c r="DA434" s="36">
        <f t="shared" si="118"/>
        <v>0</v>
      </c>
      <c r="ED434" s="15"/>
      <c r="EE434" s="15"/>
      <c r="EF434" s="14">
        <f t="shared" si="124"/>
        <v>0</v>
      </c>
      <c r="EG434" s="28">
        <f t="shared" si="125"/>
        <v>0</v>
      </c>
      <c r="EH434" s="59"/>
      <c r="EI434" s="36">
        <f t="shared" si="119"/>
        <v>0</v>
      </c>
      <c r="FM434" s="15"/>
      <c r="FN434" s="15"/>
      <c r="FO434" s="14">
        <f t="shared" si="126"/>
        <v>0</v>
      </c>
      <c r="FP434" s="28">
        <f t="shared" si="127"/>
        <v>0</v>
      </c>
      <c r="FQ434" s="59"/>
      <c r="FR434" s="36">
        <f t="shared" si="120"/>
        <v>0</v>
      </c>
      <c r="GT434" s="15"/>
      <c r="GU434" s="15"/>
      <c r="GV434" s="26"/>
      <c r="GW434" s="14">
        <f t="shared" si="128"/>
        <v>0</v>
      </c>
      <c r="GX434" s="28">
        <f t="shared" si="129"/>
        <v>0</v>
      </c>
      <c r="GY434" s="59"/>
      <c r="GZ434" s="36">
        <f t="shared" si="116"/>
        <v>0</v>
      </c>
    </row>
    <row r="435" spans="1:208" ht="30.2" hidden="1" customHeight="1">
      <c r="A435" s="10" t="s">
        <v>516</v>
      </c>
      <c r="B435" s="16" t="s">
        <v>60</v>
      </c>
      <c r="C435" s="19">
        <v>558</v>
      </c>
      <c r="D435" s="2" t="s">
        <v>4</v>
      </c>
      <c r="E435" s="57" t="s">
        <v>127</v>
      </c>
      <c r="AJ435" s="28">
        <f t="shared" si="121"/>
        <v>0</v>
      </c>
      <c r="AK435" s="13"/>
      <c r="AL435" s="36">
        <f t="shared" si="115"/>
        <v>0</v>
      </c>
      <c r="BN435" s="15"/>
      <c r="BO435" s="14">
        <f t="shared" si="122"/>
        <v>0</v>
      </c>
      <c r="BP435" s="28">
        <f t="shared" si="123"/>
        <v>0</v>
      </c>
      <c r="BQ435" s="13"/>
      <c r="BR435" s="36">
        <f t="shared" si="117"/>
        <v>0</v>
      </c>
      <c r="CV435" s="15"/>
      <c r="CW435" s="15"/>
      <c r="CX435" s="14">
        <f t="shared" si="131"/>
        <v>0</v>
      </c>
      <c r="CY435" s="28">
        <f t="shared" si="130"/>
        <v>0</v>
      </c>
      <c r="CZ435" s="59"/>
      <c r="DA435" s="36">
        <f t="shared" si="118"/>
        <v>0</v>
      </c>
      <c r="ED435" s="15"/>
      <c r="EE435" s="15"/>
      <c r="EF435" s="14">
        <f t="shared" si="124"/>
        <v>0</v>
      </c>
      <c r="EG435" s="28">
        <f t="shared" si="125"/>
        <v>0</v>
      </c>
      <c r="EH435" s="59"/>
      <c r="EI435" s="36">
        <f t="shared" si="119"/>
        <v>0</v>
      </c>
      <c r="FM435" s="15"/>
      <c r="FN435" s="15"/>
      <c r="FO435" s="14">
        <f t="shared" si="126"/>
        <v>0</v>
      </c>
      <c r="FP435" s="28">
        <f t="shared" si="127"/>
        <v>0</v>
      </c>
      <c r="FQ435" s="59"/>
      <c r="FR435" s="36">
        <f t="shared" si="120"/>
        <v>0</v>
      </c>
      <c r="GT435" s="15"/>
      <c r="GU435" s="15"/>
      <c r="GV435" s="26"/>
      <c r="GW435" s="14">
        <f t="shared" si="128"/>
        <v>0</v>
      </c>
      <c r="GX435" s="28">
        <f t="shared" si="129"/>
        <v>0</v>
      </c>
      <c r="GY435" s="59"/>
      <c r="GZ435" s="36">
        <f t="shared" si="116"/>
        <v>0</v>
      </c>
    </row>
    <row r="436" spans="1:208" ht="30.2" hidden="1" customHeight="1">
      <c r="A436" s="10" t="s">
        <v>516</v>
      </c>
      <c r="B436" s="16" t="s">
        <v>60</v>
      </c>
      <c r="C436" s="19">
        <v>558</v>
      </c>
      <c r="D436" s="2" t="s">
        <v>128</v>
      </c>
      <c r="E436" s="57" t="s">
        <v>505</v>
      </c>
      <c r="F436" s="3">
        <v>12311000</v>
      </c>
      <c r="Q436" s="3">
        <v>14777</v>
      </c>
      <c r="AG436" s="3">
        <v>14777</v>
      </c>
      <c r="AJ436" s="28">
        <f t="shared" si="121"/>
        <v>12340554</v>
      </c>
      <c r="AK436" s="13">
        <v>12340554</v>
      </c>
      <c r="AL436" s="36">
        <f t="shared" si="115"/>
        <v>0</v>
      </c>
      <c r="BN436" s="15"/>
      <c r="BO436" s="14">
        <f t="shared" si="122"/>
        <v>0</v>
      </c>
      <c r="BP436" s="28">
        <f t="shared" si="123"/>
        <v>12340554</v>
      </c>
      <c r="BQ436" s="13">
        <v>12340554</v>
      </c>
      <c r="BR436" s="36">
        <f t="shared" si="117"/>
        <v>0</v>
      </c>
      <c r="BT436" s="3">
        <v>76050</v>
      </c>
      <c r="CE436" s="3">
        <v>282993</v>
      </c>
      <c r="CV436" s="15">
        <v>6243000</v>
      </c>
      <c r="CW436" s="15"/>
      <c r="CX436" s="14">
        <f t="shared" si="131"/>
        <v>6602043</v>
      </c>
      <c r="CY436" s="28">
        <f t="shared" si="130"/>
        <v>18942597</v>
      </c>
      <c r="CZ436" s="59">
        <v>18942597</v>
      </c>
      <c r="DA436" s="36">
        <f t="shared" si="118"/>
        <v>0</v>
      </c>
      <c r="ED436" s="15"/>
      <c r="EE436" s="15"/>
      <c r="EF436" s="14">
        <f t="shared" si="124"/>
        <v>0</v>
      </c>
      <c r="EG436" s="28">
        <f t="shared" si="125"/>
        <v>18942597</v>
      </c>
      <c r="EH436" s="59"/>
      <c r="EI436" s="36">
        <f t="shared" si="119"/>
        <v>18942597</v>
      </c>
      <c r="FM436" s="15"/>
      <c r="FN436" s="15"/>
      <c r="FO436" s="14">
        <f t="shared" si="126"/>
        <v>0</v>
      </c>
      <c r="FP436" s="28">
        <f t="shared" si="127"/>
        <v>18942597</v>
      </c>
      <c r="FQ436" s="59"/>
      <c r="FR436" s="36">
        <f t="shared" si="120"/>
        <v>18942597</v>
      </c>
      <c r="GT436" s="15"/>
      <c r="GU436" s="15"/>
      <c r="GV436" s="26"/>
      <c r="GW436" s="14">
        <f t="shared" si="128"/>
        <v>0</v>
      </c>
      <c r="GX436" s="28">
        <f t="shared" si="129"/>
        <v>18942597</v>
      </c>
      <c r="GY436" s="59"/>
      <c r="GZ436" s="36">
        <f t="shared" si="116"/>
        <v>18942597</v>
      </c>
    </row>
    <row r="437" spans="1:208" s="62" customFormat="1" ht="30.2" hidden="1" customHeight="1">
      <c r="A437" s="10" t="s">
        <v>516</v>
      </c>
      <c r="B437" s="16" t="s">
        <v>60</v>
      </c>
      <c r="C437" s="19">
        <v>558</v>
      </c>
      <c r="D437" s="61" t="s">
        <v>128</v>
      </c>
      <c r="E437" s="61" t="s">
        <v>508</v>
      </c>
      <c r="AJ437" s="28">
        <f t="shared" si="121"/>
        <v>0</v>
      </c>
      <c r="AK437" s="13"/>
      <c r="AL437" s="36">
        <f t="shared" si="115"/>
        <v>0</v>
      </c>
      <c r="BO437" s="14">
        <f t="shared" si="122"/>
        <v>0</v>
      </c>
      <c r="BP437" s="28">
        <f t="shared" si="123"/>
        <v>0</v>
      </c>
      <c r="BQ437" s="13"/>
      <c r="BR437" s="36">
        <f t="shared" si="117"/>
        <v>0</v>
      </c>
      <c r="CX437" s="14">
        <f t="shared" si="131"/>
        <v>0</v>
      </c>
      <c r="CY437" s="28">
        <f t="shared" si="130"/>
        <v>0</v>
      </c>
      <c r="CZ437" s="59"/>
      <c r="DA437" s="36">
        <f t="shared" si="118"/>
        <v>0</v>
      </c>
      <c r="EF437" s="14">
        <f t="shared" si="124"/>
        <v>0</v>
      </c>
      <c r="EG437" s="28">
        <f t="shared" si="125"/>
        <v>0</v>
      </c>
      <c r="EH437" s="59"/>
      <c r="EI437" s="36">
        <f t="shared" si="119"/>
        <v>0</v>
      </c>
      <c r="FO437" s="14">
        <f t="shared" si="126"/>
        <v>0</v>
      </c>
      <c r="FP437" s="28">
        <f t="shared" si="127"/>
        <v>0</v>
      </c>
      <c r="FQ437" s="59"/>
      <c r="FR437" s="36">
        <f t="shared" si="120"/>
        <v>0</v>
      </c>
      <c r="GW437" s="14">
        <f t="shared" si="128"/>
        <v>0</v>
      </c>
      <c r="GX437" s="28">
        <f t="shared" si="129"/>
        <v>0</v>
      </c>
      <c r="GY437" s="59"/>
      <c r="GZ437" s="36">
        <f t="shared" si="116"/>
        <v>0</v>
      </c>
    </row>
    <row r="438" spans="1:208" ht="30.2" hidden="1" customHeight="1">
      <c r="A438" s="10" t="s">
        <v>516</v>
      </c>
      <c r="B438" s="16" t="s">
        <v>60</v>
      </c>
      <c r="C438" s="19">
        <v>558</v>
      </c>
      <c r="D438" s="2" t="s">
        <v>129</v>
      </c>
      <c r="E438" s="57" t="s">
        <v>130</v>
      </c>
      <c r="AJ438" s="28">
        <f t="shared" si="121"/>
        <v>0</v>
      </c>
      <c r="AK438" s="13"/>
      <c r="AL438" s="36">
        <f t="shared" si="115"/>
        <v>0</v>
      </c>
      <c r="BN438" s="15"/>
      <c r="BO438" s="14">
        <f t="shared" si="122"/>
        <v>0</v>
      </c>
      <c r="BP438" s="28">
        <f t="shared" si="123"/>
        <v>0</v>
      </c>
      <c r="BQ438" s="13"/>
      <c r="BR438" s="36">
        <f t="shared" si="117"/>
        <v>0</v>
      </c>
      <c r="CV438" s="15"/>
      <c r="CW438" s="15"/>
      <c r="CX438" s="14">
        <f t="shared" si="131"/>
        <v>0</v>
      </c>
      <c r="CY438" s="28">
        <f t="shared" si="130"/>
        <v>0</v>
      </c>
      <c r="CZ438" s="59"/>
      <c r="DA438" s="36">
        <f t="shared" si="118"/>
        <v>0</v>
      </c>
      <c r="ED438" s="15"/>
      <c r="EE438" s="15"/>
      <c r="EF438" s="14">
        <f t="shared" si="124"/>
        <v>0</v>
      </c>
      <c r="EG438" s="28">
        <f t="shared" si="125"/>
        <v>0</v>
      </c>
      <c r="EH438" s="59"/>
      <c r="EI438" s="36">
        <f t="shared" si="119"/>
        <v>0</v>
      </c>
      <c r="FM438" s="15"/>
      <c r="FN438" s="15"/>
      <c r="FO438" s="14">
        <f t="shared" si="126"/>
        <v>0</v>
      </c>
      <c r="FP438" s="28">
        <f t="shared" si="127"/>
        <v>0</v>
      </c>
      <c r="FQ438" s="59"/>
      <c r="FR438" s="36">
        <f t="shared" si="120"/>
        <v>0</v>
      </c>
      <c r="GT438" s="15"/>
      <c r="GU438" s="15"/>
      <c r="GV438" s="26"/>
      <c r="GW438" s="14">
        <f t="shared" si="128"/>
        <v>0</v>
      </c>
      <c r="GX438" s="28">
        <f t="shared" si="129"/>
        <v>0</v>
      </c>
      <c r="GY438" s="59"/>
      <c r="GZ438" s="36">
        <f t="shared" si="116"/>
        <v>0</v>
      </c>
    </row>
    <row r="439" spans="1:208" ht="30.2" hidden="1" customHeight="1">
      <c r="A439" s="10" t="s">
        <v>516</v>
      </c>
      <c r="B439" s="16" t="s">
        <v>60</v>
      </c>
      <c r="C439" s="19">
        <v>558</v>
      </c>
      <c r="D439" s="2" t="s">
        <v>131</v>
      </c>
      <c r="E439" s="57" t="s">
        <v>132</v>
      </c>
      <c r="AJ439" s="28">
        <f t="shared" si="121"/>
        <v>0</v>
      </c>
      <c r="AK439" s="13"/>
      <c r="AL439" s="36">
        <f t="shared" si="115"/>
        <v>0</v>
      </c>
      <c r="BN439" s="15"/>
      <c r="BO439" s="14">
        <f t="shared" si="122"/>
        <v>0</v>
      </c>
      <c r="BP439" s="28">
        <f t="shared" si="123"/>
        <v>0</v>
      </c>
      <c r="BQ439" s="13"/>
      <c r="BR439" s="36">
        <f t="shared" si="117"/>
        <v>0</v>
      </c>
      <c r="CV439" s="15"/>
      <c r="CW439" s="15"/>
      <c r="CX439" s="14">
        <f t="shared" si="131"/>
        <v>0</v>
      </c>
      <c r="CY439" s="28">
        <f t="shared" si="130"/>
        <v>0</v>
      </c>
      <c r="CZ439" s="59"/>
      <c r="DA439" s="36">
        <f t="shared" si="118"/>
        <v>0</v>
      </c>
      <c r="ED439" s="15"/>
      <c r="EE439" s="15"/>
      <c r="EF439" s="14">
        <f t="shared" si="124"/>
        <v>0</v>
      </c>
      <c r="EG439" s="28">
        <f t="shared" si="125"/>
        <v>0</v>
      </c>
      <c r="EH439" s="59"/>
      <c r="EI439" s="36">
        <f t="shared" si="119"/>
        <v>0</v>
      </c>
      <c r="FM439" s="15"/>
      <c r="FN439" s="15"/>
      <c r="FO439" s="14">
        <f t="shared" si="126"/>
        <v>0</v>
      </c>
      <c r="FP439" s="28">
        <f t="shared" si="127"/>
        <v>0</v>
      </c>
      <c r="FQ439" s="59"/>
      <c r="FR439" s="36">
        <f t="shared" si="120"/>
        <v>0</v>
      </c>
      <c r="GT439" s="15"/>
      <c r="GU439" s="15"/>
      <c r="GV439" s="26"/>
      <c r="GW439" s="14">
        <f t="shared" si="128"/>
        <v>0</v>
      </c>
      <c r="GX439" s="28">
        <f t="shared" si="129"/>
        <v>0</v>
      </c>
      <c r="GY439" s="59"/>
      <c r="GZ439" s="36">
        <f t="shared" si="116"/>
        <v>0</v>
      </c>
    </row>
    <row r="440" spans="1:208" ht="30.2" hidden="1" customHeight="1">
      <c r="A440" s="10" t="s">
        <v>516</v>
      </c>
      <c r="B440" s="16" t="s">
        <v>61</v>
      </c>
      <c r="C440" s="19">
        <v>560</v>
      </c>
      <c r="D440" s="2" t="s">
        <v>122</v>
      </c>
      <c r="E440" s="57" t="s">
        <v>123</v>
      </c>
      <c r="AJ440" s="28">
        <f t="shared" si="121"/>
        <v>0</v>
      </c>
      <c r="AK440" s="13"/>
      <c r="AL440" s="36">
        <f t="shared" si="115"/>
        <v>0</v>
      </c>
      <c r="BN440" s="15"/>
      <c r="BO440" s="14">
        <f t="shared" si="122"/>
        <v>0</v>
      </c>
      <c r="BP440" s="28">
        <f t="shared" si="123"/>
        <v>0</v>
      </c>
      <c r="BQ440" s="13"/>
      <c r="BR440" s="36">
        <f t="shared" si="117"/>
        <v>0</v>
      </c>
      <c r="CV440" s="15"/>
      <c r="CW440" s="15"/>
      <c r="CX440" s="14">
        <f t="shared" si="131"/>
        <v>0</v>
      </c>
      <c r="CY440" s="28">
        <f t="shared" si="130"/>
        <v>0</v>
      </c>
      <c r="CZ440" s="59"/>
      <c r="DA440" s="36">
        <f t="shared" si="118"/>
        <v>0</v>
      </c>
      <c r="ED440" s="15"/>
      <c r="EE440" s="15"/>
      <c r="EF440" s="14">
        <f t="shared" si="124"/>
        <v>0</v>
      </c>
      <c r="EG440" s="28">
        <f t="shared" si="125"/>
        <v>0</v>
      </c>
      <c r="EH440" s="59"/>
      <c r="EI440" s="36">
        <f t="shared" si="119"/>
        <v>0</v>
      </c>
      <c r="FM440" s="15"/>
      <c r="FN440" s="15"/>
      <c r="FO440" s="14">
        <f t="shared" si="126"/>
        <v>0</v>
      </c>
      <c r="FP440" s="28">
        <f t="shared" si="127"/>
        <v>0</v>
      </c>
      <c r="FQ440" s="59"/>
      <c r="FR440" s="36">
        <f t="shared" si="120"/>
        <v>0</v>
      </c>
      <c r="GT440" s="15"/>
      <c r="GU440" s="15"/>
      <c r="GV440" s="26"/>
      <c r="GW440" s="14">
        <f t="shared" si="128"/>
        <v>0</v>
      </c>
      <c r="GX440" s="28">
        <f t="shared" si="129"/>
        <v>0</v>
      </c>
      <c r="GY440" s="59"/>
      <c r="GZ440" s="36">
        <f t="shared" si="116"/>
        <v>0</v>
      </c>
    </row>
    <row r="441" spans="1:208" ht="30.2" hidden="1" customHeight="1">
      <c r="A441" s="10" t="s">
        <v>516</v>
      </c>
      <c r="B441" s="16" t="s">
        <v>61</v>
      </c>
      <c r="C441" s="19">
        <v>560</v>
      </c>
      <c r="D441" s="2" t="s">
        <v>122</v>
      </c>
      <c r="E441" s="57" t="s">
        <v>125</v>
      </c>
      <c r="AJ441" s="28">
        <f t="shared" si="121"/>
        <v>0</v>
      </c>
      <c r="AK441" s="13"/>
      <c r="AL441" s="36">
        <f t="shared" si="115"/>
        <v>0</v>
      </c>
      <c r="BN441" s="15"/>
      <c r="BO441" s="14">
        <f t="shared" si="122"/>
        <v>0</v>
      </c>
      <c r="BP441" s="28">
        <f t="shared" si="123"/>
        <v>0</v>
      </c>
      <c r="BQ441" s="13"/>
      <c r="BR441" s="36">
        <f t="shared" si="117"/>
        <v>0</v>
      </c>
      <c r="CV441" s="15"/>
      <c r="CW441" s="15"/>
      <c r="CX441" s="14">
        <f t="shared" si="131"/>
        <v>0</v>
      </c>
      <c r="CY441" s="28">
        <f t="shared" si="130"/>
        <v>0</v>
      </c>
      <c r="CZ441" s="59"/>
      <c r="DA441" s="36">
        <f t="shared" si="118"/>
        <v>0</v>
      </c>
      <c r="DH441" s="3">
        <v>75265</v>
      </c>
      <c r="ED441" s="15"/>
      <c r="EE441" s="15"/>
      <c r="EF441" s="14">
        <f t="shared" si="124"/>
        <v>75265</v>
      </c>
      <c r="EG441" s="28">
        <f t="shared" si="125"/>
        <v>75265</v>
      </c>
      <c r="EH441" s="59"/>
      <c r="EI441" s="36">
        <f t="shared" si="119"/>
        <v>75265</v>
      </c>
      <c r="FM441" s="15"/>
      <c r="FN441" s="15"/>
      <c r="FO441" s="14">
        <f t="shared" si="126"/>
        <v>0</v>
      </c>
      <c r="FP441" s="28">
        <f t="shared" si="127"/>
        <v>75265</v>
      </c>
      <c r="FQ441" s="59"/>
      <c r="FR441" s="36">
        <f t="shared" si="120"/>
        <v>75265</v>
      </c>
      <c r="GT441" s="15"/>
      <c r="GU441" s="15"/>
      <c r="GV441" s="26"/>
      <c r="GW441" s="14">
        <f t="shared" si="128"/>
        <v>0</v>
      </c>
      <c r="GX441" s="28">
        <f t="shared" si="129"/>
        <v>75265</v>
      </c>
      <c r="GY441" s="59"/>
      <c r="GZ441" s="36">
        <f t="shared" si="116"/>
        <v>75265</v>
      </c>
    </row>
    <row r="442" spans="1:208" ht="30.2" hidden="1" customHeight="1">
      <c r="A442" s="10" t="s">
        <v>516</v>
      </c>
      <c r="B442" s="16" t="s">
        <v>61</v>
      </c>
      <c r="C442" s="19">
        <v>560</v>
      </c>
      <c r="D442" s="2" t="s">
        <v>122</v>
      </c>
      <c r="E442" s="57" t="s">
        <v>126</v>
      </c>
      <c r="AJ442" s="28">
        <f t="shared" si="121"/>
        <v>0</v>
      </c>
      <c r="AK442" s="13"/>
      <c r="AL442" s="36">
        <f t="shared" si="115"/>
        <v>0</v>
      </c>
      <c r="BN442" s="15"/>
      <c r="BO442" s="14">
        <f t="shared" si="122"/>
        <v>0</v>
      </c>
      <c r="BP442" s="28">
        <f t="shared" si="123"/>
        <v>0</v>
      </c>
      <c r="BQ442" s="13"/>
      <c r="BR442" s="36">
        <f t="shared" si="117"/>
        <v>0</v>
      </c>
      <c r="CV442" s="15"/>
      <c r="CW442" s="15"/>
      <c r="CX442" s="14">
        <f t="shared" si="131"/>
        <v>0</v>
      </c>
      <c r="CY442" s="28">
        <f t="shared" si="130"/>
        <v>0</v>
      </c>
      <c r="CZ442" s="59"/>
      <c r="DA442" s="36">
        <f t="shared" si="118"/>
        <v>0</v>
      </c>
      <c r="ED442" s="15"/>
      <c r="EE442" s="15"/>
      <c r="EF442" s="14">
        <f t="shared" si="124"/>
        <v>0</v>
      </c>
      <c r="EG442" s="28">
        <f t="shared" si="125"/>
        <v>0</v>
      </c>
      <c r="EH442" s="59"/>
      <c r="EI442" s="36">
        <f t="shared" si="119"/>
        <v>0</v>
      </c>
      <c r="FM442" s="15"/>
      <c r="FN442" s="15"/>
      <c r="FO442" s="14">
        <f t="shared" si="126"/>
        <v>0</v>
      </c>
      <c r="FP442" s="28">
        <f t="shared" si="127"/>
        <v>0</v>
      </c>
      <c r="FQ442" s="59"/>
      <c r="FR442" s="36">
        <f t="shared" si="120"/>
        <v>0</v>
      </c>
      <c r="GT442" s="15"/>
      <c r="GU442" s="15"/>
      <c r="GV442" s="26"/>
      <c r="GW442" s="14">
        <f t="shared" si="128"/>
        <v>0</v>
      </c>
      <c r="GX442" s="28">
        <f t="shared" si="129"/>
        <v>0</v>
      </c>
      <c r="GY442" s="59"/>
      <c r="GZ442" s="36">
        <f t="shared" si="116"/>
        <v>0</v>
      </c>
    </row>
    <row r="443" spans="1:208" ht="30.2" hidden="1" customHeight="1">
      <c r="A443" s="10" t="s">
        <v>516</v>
      </c>
      <c r="B443" s="16" t="s">
        <v>61</v>
      </c>
      <c r="C443" s="19">
        <v>560</v>
      </c>
      <c r="D443" s="2" t="s">
        <v>4</v>
      </c>
      <c r="E443" s="57" t="s">
        <v>127</v>
      </c>
      <c r="AJ443" s="28">
        <f t="shared" si="121"/>
        <v>0</v>
      </c>
      <c r="AK443" s="13"/>
      <c r="AL443" s="36">
        <f t="shared" si="115"/>
        <v>0</v>
      </c>
      <c r="BN443" s="15"/>
      <c r="BO443" s="14">
        <f t="shared" si="122"/>
        <v>0</v>
      </c>
      <c r="BP443" s="28">
        <f t="shared" si="123"/>
        <v>0</v>
      </c>
      <c r="BQ443" s="13"/>
      <c r="BR443" s="36">
        <f t="shared" si="117"/>
        <v>0</v>
      </c>
      <c r="CV443" s="15"/>
      <c r="CW443" s="15"/>
      <c r="CX443" s="14">
        <f t="shared" si="131"/>
        <v>0</v>
      </c>
      <c r="CY443" s="28">
        <f t="shared" si="130"/>
        <v>0</v>
      </c>
      <c r="CZ443" s="59"/>
      <c r="DA443" s="36">
        <f t="shared" si="118"/>
        <v>0</v>
      </c>
      <c r="ED443" s="15"/>
      <c r="EE443" s="15"/>
      <c r="EF443" s="14">
        <f t="shared" si="124"/>
        <v>0</v>
      </c>
      <c r="EG443" s="28">
        <f t="shared" si="125"/>
        <v>0</v>
      </c>
      <c r="EH443" s="59"/>
      <c r="EI443" s="36">
        <f t="shared" si="119"/>
        <v>0</v>
      </c>
      <c r="FM443" s="15"/>
      <c r="FN443" s="15"/>
      <c r="FO443" s="14">
        <f t="shared" si="126"/>
        <v>0</v>
      </c>
      <c r="FP443" s="28">
        <f t="shared" si="127"/>
        <v>0</v>
      </c>
      <c r="FQ443" s="59"/>
      <c r="FR443" s="36">
        <f t="shared" si="120"/>
        <v>0</v>
      </c>
      <c r="GT443" s="15"/>
      <c r="GU443" s="15"/>
      <c r="GV443" s="26"/>
      <c r="GW443" s="14">
        <f t="shared" si="128"/>
        <v>0</v>
      </c>
      <c r="GX443" s="28">
        <f t="shared" si="129"/>
        <v>0</v>
      </c>
      <c r="GY443" s="59"/>
      <c r="GZ443" s="36">
        <f t="shared" si="116"/>
        <v>0</v>
      </c>
    </row>
    <row r="444" spans="1:208" ht="30.2" hidden="1" customHeight="1">
      <c r="A444" s="10" t="s">
        <v>516</v>
      </c>
      <c r="B444" s="16" t="s">
        <v>61</v>
      </c>
      <c r="C444" s="19">
        <v>560</v>
      </c>
      <c r="D444" s="2" t="s">
        <v>128</v>
      </c>
      <c r="E444" s="57" t="s">
        <v>505</v>
      </c>
      <c r="F444" s="3">
        <v>8667000</v>
      </c>
      <c r="Q444" s="3">
        <v>12313</v>
      </c>
      <c r="AG444" s="3">
        <v>12313</v>
      </c>
      <c r="AJ444" s="28">
        <f t="shared" si="121"/>
        <v>8691626</v>
      </c>
      <c r="AK444" s="13">
        <v>8691626</v>
      </c>
      <c r="AL444" s="36">
        <f t="shared" si="115"/>
        <v>0</v>
      </c>
      <c r="BN444" s="15"/>
      <c r="BO444" s="14">
        <f t="shared" si="122"/>
        <v>0</v>
      </c>
      <c r="BP444" s="28">
        <f t="shared" si="123"/>
        <v>8691626</v>
      </c>
      <c r="BQ444" s="13">
        <v>8691626</v>
      </c>
      <c r="BR444" s="36">
        <f t="shared" si="117"/>
        <v>0</v>
      </c>
      <c r="BT444" s="3">
        <v>88315</v>
      </c>
      <c r="CV444" s="15">
        <v>5135000</v>
      </c>
      <c r="CW444" s="15"/>
      <c r="CX444" s="14">
        <f t="shared" si="131"/>
        <v>5223315</v>
      </c>
      <c r="CY444" s="28">
        <f t="shared" si="130"/>
        <v>13914941</v>
      </c>
      <c r="CZ444" s="59">
        <v>13914941</v>
      </c>
      <c r="DA444" s="36">
        <f t="shared" si="118"/>
        <v>0</v>
      </c>
      <c r="DH444" s="3">
        <v>100000</v>
      </c>
      <c r="ED444" s="15"/>
      <c r="EE444" s="15"/>
      <c r="EF444" s="14">
        <f t="shared" si="124"/>
        <v>100000</v>
      </c>
      <c r="EG444" s="28">
        <f t="shared" si="125"/>
        <v>14014941</v>
      </c>
      <c r="EH444" s="59"/>
      <c r="EI444" s="36">
        <f t="shared" si="119"/>
        <v>14014941</v>
      </c>
      <c r="FM444" s="15"/>
      <c r="FN444" s="15"/>
      <c r="FO444" s="14">
        <f t="shared" si="126"/>
        <v>0</v>
      </c>
      <c r="FP444" s="28">
        <f t="shared" si="127"/>
        <v>14014941</v>
      </c>
      <c r="FQ444" s="59"/>
      <c r="FR444" s="36">
        <f t="shared" si="120"/>
        <v>14014941</v>
      </c>
      <c r="GT444" s="15"/>
      <c r="GU444" s="15"/>
      <c r="GV444" s="26"/>
      <c r="GW444" s="14">
        <f t="shared" si="128"/>
        <v>0</v>
      </c>
      <c r="GX444" s="28">
        <f t="shared" si="129"/>
        <v>14014941</v>
      </c>
      <c r="GY444" s="59"/>
      <c r="GZ444" s="36">
        <f t="shared" si="116"/>
        <v>14014941</v>
      </c>
    </row>
    <row r="445" spans="1:208" s="62" customFormat="1" ht="30.2" hidden="1" customHeight="1">
      <c r="A445" s="10" t="s">
        <v>516</v>
      </c>
      <c r="B445" s="16" t="s">
        <v>61</v>
      </c>
      <c r="C445" s="19">
        <v>560</v>
      </c>
      <c r="D445" s="61" t="s">
        <v>128</v>
      </c>
      <c r="E445" s="61" t="s">
        <v>508</v>
      </c>
      <c r="AJ445" s="28">
        <f t="shared" si="121"/>
        <v>0</v>
      </c>
      <c r="AK445" s="13"/>
      <c r="AL445" s="36">
        <f t="shared" si="115"/>
        <v>0</v>
      </c>
      <c r="BO445" s="14">
        <f t="shared" si="122"/>
        <v>0</v>
      </c>
      <c r="BP445" s="28">
        <f t="shared" si="123"/>
        <v>0</v>
      </c>
      <c r="BQ445" s="13"/>
      <c r="BR445" s="36">
        <f t="shared" si="117"/>
        <v>0</v>
      </c>
      <c r="CX445" s="14">
        <f t="shared" si="131"/>
        <v>0</v>
      </c>
      <c r="CY445" s="28">
        <f t="shared" si="130"/>
        <v>0</v>
      </c>
      <c r="CZ445" s="59"/>
      <c r="DA445" s="36">
        <f t="shared" si="118"/>
        <v>0</v>
      </c>
      <c r="EF445" s="14">
        <f t="shared" si="124"/>
        <v>0</v>
      </c>
      <c r="EG445" s="28">
        <f t="shared" si="125"/>
        <v>0</v>
      </c>
      <c r="EH445" s="59"/>
      <c r="EI445" s="36">
        <f t="shared" si="119"/>
        <v>0</v>
      </c>
      <c r="FO445" s="14">
        <f t="shared" si="126"/>
        <v>0</v>
      </c>
      <c r="FP445" s="28">
        <f t="shared" si="127"/>
        <v>0</v>
      </c>
      <c r="FQ445" s="59"/>
      <c r="FR445" s="36">
        <f t="shared" si="120"/>
        <v>0</v>
      </c>
      <c r="GW445" s="14">
        <f t="shared" si="128"/>
        <v>0</v>
      </c>
      <c r="GX445" s="28">
        <f t="shared" si="129"/>
        <v>0</v>
      </c>
      <c r="GY445" s="59"/>
      <c r="GZ445" s="36">
        <f t="shared" si="116"/>
        <v>0</v>
      </c>
    </row>
    <row r="446" spans="1:208" ht="30.2" hidden="1" customHeight="1">
      <c r="A446" s="10" t="s">
        <v>516</v>
      </c>
      <c r="B446" s="16" t="s">
        <v>61</v>
      </c>
      <c r="C446" s="19">
        <v>560</v>
      </c>
      <c r="D446" s="2" t="s">
        <v>129</v>
      </c>
      <c r="E446" s="57" t="s">
        <v>130</v>
      </c>
      <c r="AJ446" s="28">
        <f t="shared" si="121"/>
        <v>0</v>
      </c>
      <c r="AK446" s="13"/>
      <c r="AL446" s="36">
        <f t="shared" si="115"/>
        <v>0</v>
      </c>
      <c r="BN446" s="15"/>
      <c r="BO446" s="14">
        <f t="shared" si="122"/>
        <v>0</v>
      </c>
      <c r="BP446" s="28">
        <f t="shared" si="123"/>
        <v>0</v>
      </c>
      <c r="BQ446" s="13"/>
      <c r="BR446" s="36">
        <f t="shared" si="117"/>
        <v>0</v>
      </c>
      <c r="CV446" s="15"/>
      <c r="CW446" s="15"/>
      <c r="CX446" s="14">
        <f t="shared" si="131"/>
        <v>0</v>
      </c>
      <c r="CY446" s="28">
        <f t="shared" si="130"/>
        <v>0</v>
      </c>
      <c r="CZ446" s="59"/>
      <c r="DA446" s="36">
        <f t="shared" si="118"/>
        <v>0</v>
      </c>
      <c r="ED446" s="15"/>
      <c r="EE446" s="15"/>
      <c r="EF446" s="14">
        <f t="shared" si="124"/>
        <v>0</v>
      </c>
      <c r="EG446" s="28">
        <f t="shared" si="125"/>
        <v>0</v>
      </c>
      <c r="EH446" s="59"/>
      <c r="EI446" s="36">
        <f t="shared" si="119"/>
        <v>0</v>
      </c>
      <c r="FM446" s="15"/>
      <c r="FN446" s="15"/>
      <c r="FO446" s="14">
        <f t="shared" si="126"/>
        <v>0</v>
      </c>
      <c r="FP446" s="28">
        <f t="shared" si="127"/>
        <v>0</v>
      </c>
      <c r="FQ446" s="59"/>
      <c r="FR446" s="36">
        <f t="shared" si="120"/>
        <v>0</v>
      </c>
      <c r="GT446" s="15"/>
      <c r="GU446" s="15"/>
      <c r="GV446" s="26"/>
      <c r="GW446" s="14">
        <f t="shared" si="128"/>
        <v>0</v>
      </c>
      <c r="GX446" s="28">
        <f t="shared" si="129"/>
        <v>0</v>
      </c>
      <c r="GY446" s="59"/>
      <c r="GZ446" s="36">
        <f t="shared" si="116"/>
        <v>0</v>
      </c>
    </row>
    <row r="447" spans="1:208" ht="30.2" hidden="1" customHeight="1">
      <c r="A447" s="10" t="s">
        <v>516</v>
      </c>
      <c r="B447" s="16" t="s">
        <v>61</v>
      </c>
      <c r="C447" s="19">
        <v>560</v>
      </c>
      <c r="D447" s="2" t="s">
        <v>131</v>
      </c>
      <c r="E447" s="57" t="s">
        <v>132</v>
      </c>
      <c r="AJ447" s="28">
        <f t="shared" si="121"/>
        <v>0</v>
      </c>
      <c r="AK447" s="13"/>
      <c r="AL447" s="36">
        <f t="shared" si="115"/>
        <v>0</v>
      </c>
      <c r="BN447" s="15"/>
      <c r="BO447" s="14">
        <f t="shared" si="122"/>
        <v>0</v>
      </c>
      <c r="BP447" s="28">
        <f t="shared" si="123"/>
        <v>0</v>
      </c>
      <c r="BQ447" s="13"/>
      <c r="BR447" s="36">
        <f t="shared" si="117"/>
        <v>0</v>
      </c>
      <c r="CV447" s="15"/>
      <c r="CW447" s="15"/>
      <c r="CX447" s="14">
        <f t="shared" si="131"/>
        <v>0</v>
      </c>
      <c r="CY447" s="28">
        <f t="shared" si="130"/>
        <v>0</v>
      </c>
      <c r="CZ447" s="59"/>
      <c r="DA447" s="36">
        <f t="shared" si="118"/>
        <v>0</v>
      </c>
      <c r="ED447" s="15"/>
      <c r="EE447" s="15"/>
      <c r="EF447" s="14">
        <f t="shared" si="124"/>
        <v>0</v>
      </c>
      <c r="EG447" s="28">
        <f t="shared" si="125"/>
        <v>0</v>
      </c>
      <c r="EH447" s="59"/>
      <c r="EI447" s="36">
        <f t="shared" si="119"/>
        <v>0</v>
      </c>
      <c r="FM447" s="15"/>
      <c r="FN447" s="15"/>
      <c r="FO447" s="14">
        <f t="shared" si="126"/>
        <v>0</v>
      </c>
      <c r="FP447" s="28">
        <f t="shared" si="127"/>
        <v>0</v>
      </c>
      <c r="FQ447" s="59"/>
      <c r="FR447" s="36">
        <f t="shared" si="120"/>
        <v>0</v>
      </c>
      <c r="GT447" s="15"/>
      <c r="GU447" s="15"/>
      <c r="GV447" s="26"/>
      <c r="GW447" s="14">
        <f t="shared" si="128"/>
        <v>0</v>
      </c>
      <c r="GX447" s="28">
        <f t="shared" si="129"/>
        <v>0</v>
      </c>
      <c r="GY447" s="59"/>
      <c r="GZ447" s="36">
        <f t="shared" si="116"/>
        <v>0</v>
      </c>
    </row>
    <row r="448" spans="1:208" ht="30.2" hidden="1" customHeight="1">
      <c r="A448" s="10" t="s">
        <v>516</v>
      </c>
      <c r="B448" s="16" t="s">
        <v>62</v>
      </c>
      <c r="C448" s="19">
        <v>561</v>
      </c>
      <c r="D448" s="2" t="s">
        <v>122</v>
      </c>
      <c r="E448" s="57" t="s">
        <v>123</v>
      </c>
      <c r="AJ448" s="28">
        <f t="shared" si="121"/>
        <v>0</v>
      </c>
      <c r="AK448" s="13"/>
      <c r="AL448" s="36">
        <f t="shared" si="115"/>
        <v>0</v>
      </c>
      <c r="BN448" s="15"/>
      <c r="BO448" s="14">
        <f t="shared" si="122"/>
        <v>0</v>
      </c>
      <c r="BP448" s="28">
        <f t="shared" si="123"/>
        <v>0</v>
      </c>
      <c r="BQ448" s="13"/>
      <c r="BR448" s="36">
        <f t="shared" si="117"/>
        <v>0</v>
      </c>
      <c r="CV448" s="15"/>
      <c r="CW448" s="15"/>
      <c r="CX448" s="14">
        <f t="shared" si="131"/>
        <v>0</v>
      </c>
      <c r="CY448" s="28">
        <f t="shared" si="130"/>
        <v>0</v>
      </c>
      <c r="CZ448" s="59"/>
      <c r="DA448" s="36">
        <f t="shared" si="118"/>
        <v>0</v>
      </c>
      <c r="ED448" s="15"/>
      <c r="EE448" s="15"/>
      <c r="EF448" s="14">
        <f t="shared" si="124"/>
        <v>0</v>
      </c>
      <c r="EG448" s="28">
        <f t="shared" si="125"/>
        <v>0</v>
      </c>
      <c r="EH448" s="59"/>
      <c r="EI448" s="36">
        <f t="shared" si="119"/>
        <v>0</v>
      </c>
      <c r="FM448" s="15"/>
      <c r="FN448" s="15"/>
      <c r="FO448" s="14">
        <f t="shared" si="126"/>
        <v>0</v>
      </c>
      <c r="FP448" s="28">
        <f t="shared" si="127"/>
        <v>0</v>
      </c>
      <c r="FQ448" s="59"/>
      <c r="FR448" s="36">
        <f t="shared" si="120"/>
        <v>0</v>
      </c>
      <c r="GT448" s="15"/>
      <c r="GU448" s="15"/>
      <c r="GV448" s="26"/>
      <c r="GW448" s="14">
        <f t="shared" si="128"/>
        <v>0</v>
      </c>
      <c r="GX448" s="28">
        <f t="shared" si="129"/>
        <v>0</v>
      </c>
      <c r="GY448" s="59"/>
      <c r="GZ448" s="36">
        <f t="shared" si="116"/>
        <v>0</v>
      </c>
    </row>
    <row r="449" spans="1:208" ht="30.2" hidden="1" customHeight="1">
      <c r="A449" s="10" t="s">
        <v>516</v>
      </c>
      <c r="B449" s="16" t="s">
        <v>62</v>
      </c>
      <c r="C449" s="19">
        <v>561</v>
      </c>
      <c r="D449" s="2" t="s">
        <v>122</v>
      </c>
      <c r="E449" s="57" t="s">
        <v>125</v>
      </c>
      <c r="AJ449" s="28">
        <f t="shared" si="121"/>
        <v>0</v>
      </c>
      <c r="AK449" s="13"/>
      <c r="AL449" s="36">
        <f t="shared" si="115"/>
        <v>0</v>
      </c>
      <c r="BN449" s="15"/>
      <c r="BO449" s="14">
        <f t="shared" si="122"/>
        <v>0</v>
      </c>
      <c r="BP449" s="28">
        <f t="shared" si="123"/>
        <v>0</v>
      </c>
      <c r="BQ449" s="13"/>
      <c r="BR449" s="36">
        <f t="shared" si="117"/>
        <v>0</v>
      </c>
      <c r="CV449" s="15"/>
      <c r="CW449" s="15"/>
      <c r="CX449" s="14">
        <f t="shared" si="131"/>
        <v>0</v>
      </c>
      <c r="CY449" s="28">
        <f t="shared" si="130"/>
        <v>0</v>
      </c>
      <c r="CZ449" s="59"/>
      <c r="DA449" s="36">
        <f t="shared" si="118"/>
        <v>0</v>
      </c>
      <c r="DH449" s="3">
        <v>65902</v>
      </c>
      <c r="ED449" s="15"/>
      <c r="EE449" s="15"/>
      <c r="EF449" s="14">
        <f t="shared" si="124"/>
        <v>65902</v>
      </c>
      <c r="EG449" s="28">
        <f t="shared" si="125"/>
        <v>65902</v>
      </c>
      <c r="EH449" s="59"/>
      <c r="EI449" s="36">
        <f t="shared" si="119"/>
        <v>65902</v>
      </c>
      <c r="FM449" s="15"/>
      <c r="FN449" s="15"/>
      <c r="FO449" s="14">
        <f t="shared" si="126"/>
        <v>0</v>
      </c>
      <c r="FP449" s="28">
        <f t="shared" si="127"/>
        <v>65902</v>
      </c>
      <c r="FQ449" s="59"/>
      <c r="FR449" s="36">
        <f t="shared" si="120"/>
        <v>65902</v>
      </c>
      <c r="GT449" s="15"/>
      <c r="GU449" s="15"/>
      <c r="GV449" s="26"/>
      <c r="GW449" s="14">
        <f t="shared" si="128"/>
        <v>0</v>
      </c>
      <c r="GX449" s="28">
        <f t="shared" si="129"/>
        <v>65902</v>
      </c>
      <c r="GY449" s="59"/>
      <c r="GZ449" s="36">
        <f t="shared" si="116"/>
        <v>65902</v>
      </c>
    </row>
    <row r="450" spans="1:208" ht="30.2" hidden="1" customHeight="1">
      <c r="A450" s="10" t="s">
        <v>516</v>
      </c>
      <c r="B450" s="16" t="s">
        <v>62</v>
      </c>
      <c r="C450" s="19">
        <v>561</v>
      </c>
      <c r="D450" s="2" t="s">
        <v>122</v>
      </c>
      <c r="E450" s="57" t="s">
        <v>126</v>
      </c>
      <c r="AJ450" s="28">
        <f t="shared" si="121"/>
        <v>0</v>
      </c>
      <c r="AK450" s="13"/>
      <c r="AL450" s="36">
        <f t="shared" si="115"/>
        <v>0</v>
      </c>
      <c r="BN450" s="15"/>
      <c r="BO450" s="14">
        <f t="shared" si="122"/>
        <v>0</v>
      </c>
      <c r="BP450" s="28">
        <f t="shared" si="123"/>
        <v>0</v>
      </c>
      <c r="BQ450" s="13"/>
      <c r="BR450" s="36">
        <f t="shared" si="117"/>
        <v>0</v>
      </c>
      <c r="CV450" s="15"/>
      <c r="CW450" s="15"/>
      <c r="CX450" s="14">
        <f t="shared" si="131"/>
        <v>0</v>
      </c>
      <c r="CY450" s="28">
        <f t="shared" si="130"/>
        <v>0</v>
      </c>
      <c r="CZ450" s="59"/>
      <c r="DA450" s="36">
        <f t="shared" si="118"/>
        <v>0</v>
      </c>
      <c r="ED450" s="15"/>
      <c r="EE450" s="15"/>
      <c r="EF450" s="14">
        <f t="shared" si="124"/>
        <v>0</v>
      </c>
      <c r="EG450" s="28">
        <f t="shared" si="125"/>
        <v>0</v>
      </c>
      <c r="EH450" s="59"/>
      <c r="EI450" s="36">
        <f t="shared" si="119"/>
        <v>0</v>
      </c>
      <c r="FM450" s="15"/>
      <c r="FN450" s="15"/>
      <c r="FO450" s="14">
        <f t="shared" si="126"/>
        <v>0</v>
      </c>
      <c r="FP450" s="28">
        <f t="shared" si="127"/>
        <v>0</v>
      </c>
      <c r="FQ450" s="59"/>
      <c r="FR450" s="36">
        <f t="shared" si="120"/>
        <v>0</v>
      </c>
      <c r="GT450" s="15"/>
      <c r="GU450" s="15"/>
      <c r="GV450" s="26"/>
      <c r="GW450" s="14">
        <f t="shared" si="128"/>
        <v>0</v>
      </c>
      <c r="GX450" s="28">
        <f t="shared" si="129"/>
        <v>0</v>
      </c>
      <c r="GY450" s="59"/>
      <c r="GZ450" s="36">
        <f t="shared" si="116"/>
        <v>0</v>
      </c>
    </row>
    <row r="451" spans="1:208" ht="30.2" hidden="1" customHeight="1">
      <c r="A451" s="10" t="s">
        <v>516</v>
      </c>
      <c r="B451" s="16" t="s">
        <v>62</v>
      </c>
      <c r="C451" s="19">
        <v>561</v>
      </c>
      <c r="D451" s="2" t="s">
        <v>4</v>
      </c>
      <c r="E451" s="57" t="s">
        <v>127</v>
      </c>
      <c r="AJ451" s="28">
        <f t="shared" si="121"/>
        <v>0</v>
      </c>
      <c r="AK451" s="13"/>
      <c r="AL451" s="36">
        <f t="shared" si="115"/>
        <v>0</v>
      </c>
      <c r="BN451" s="15"/>
      <c r="BO451" s="14">
        <f t="shared" si="122"/>
        <v>0</v>
      </c>
      <c r="BP451" s="28">
        <f t="shared" si="123"/>
        <v>0</v>
      </c>
      <c r="BQ451" s="13"/>
      <c r="BR451" s="36">
        <f t="shared" si="117"/>
        <v>0</v>
      </c>
      <c r="CV451" s="15"/>
      <c r="CW451" s="15"/>
      <c r="CX451" s="14">
        <f t="shared" si="131"/>
        <v>0</v>
      </c>
      <c r="CY451" s="28">
        <f t="shared" si="130"/>
        <v>0</v>
      </c>
      <c r="CZ451" s="59"/>
      <c r="DA451" s="36">
        <f t="shared" si="118"/>
        <v>0</v>
      </c>
      <c r="ED451" s="15"/>
      <c r="EE451" s="15"/>
      <c r="EF451" s="14">
        <f t="shared" si="124"/>
        <v>0</v>
      </c>
      <c r="EG451" s="28">
        <f t="shared" si="125"/>
        <v>0</v>
      </c>
      <c r="EH451" s="59"/>
      <c r="EI451" s="36">
        <f t="shared" si="119"/>
        <v>0</v>
      </c>
      <c r="FM451" s="15"/>
      <c r="FN451" s="15"/>
      <c r="FO451" s="14">
        <f t="shared" si="126"/>
        <v>0</v>
      </c>
      <c r="FP451" s="28">
        <f t="shared" si="127"/>
        <v>0</v>
      </c>
      <c r="FQ451" s="59"/>
      <c r="FR451" s="36">
        <f t="shared" si="120"/>
        <v>0</v>
      </c>
      <c r="GT451" s="15"/>
      <c r="GU451" s="15"/>
      <c r="GV451" s="26"/>
      <c r="GW451" s="14">
        <f t="shared" si="128"/>
        <v>0</v>
      </c>
      <c r="GX451" s="28">
        <f t="shared" si="129"/>
        <v>0</v>
      </c>
      <c r="GY451" s="59"/>
      <c r="GZ451" s="36">
        <f t="shared" si="116"/>
        <v>0</v>
      </c>
    </row>
    <row r="452" spans="1:208" ht="30.2" hidden="1" customHeight="1">
      <c r="A452" s="10" t="s">
        <v>516</v>
      </c>
      <c r="B452" s="16" t="s">
        <v>62</v>
      </c>
      <c r="C452" s="19">
        <v>561</v>
      </c>
      <c r="D452" s="2" t="s">
        <v>128</v>
      </c>
      <c r="E452" s="57" t="s">
        <v>505</v>
      </c>
      <c r="F452" s="3">
        <v>8674000</v>
      </c>
      <c r="Q452" s="3">
        <v>14777</v>
      </c>
      <c r="AG452" s="3">
        <v>14777</v>
      </c>
      <c r="AJ452" s="28">
        <f t="shared" si="121"/>
        <v>8703554</v>
      </c>
      <c r="AK452" s="13">
        <v>8703554</v>
      </c>
      <c r="AL452" s="36">
        <f t="shared" si="115"/>
        <v>0</v>
      </c>
      <c r="BN452" s="15"/>
      <c r="BO452" s="14">
        <f t="shared" si="122"/>
        <v>0</v>
      </c>
      <c r="BP452" s="28">
        <f t="shared" si="123"/>
        <v>8703554</v>
      </c>
      <c r="BQ452" s="13">
        <v>8703554</v>
      </c>
      <c r="BR452" s="36">
        <f t="shared" si="117"/>
        <v>0</v>
      </c>
      <c r="BT452" s="3">
        <v>152099</v>
      </c>
      <c r="CE452" s="3">
        <v>306699</v>
      </c>
      <c r="CI452" s="55"/>
      <c r="CV452" s="15">
        <v>4759000</v>
      </c>
      <c r="CW452" s="15"/>
      <c r="CX452" s="14">
        <f t="shared" si="131"/>
        <v>5217798</v>
      </c>
      <c r="CY452" s="28">
        <f t="shared" si="130"/>
        <v>13921352</v>
      </c>
      <c r="CZ452" s="59">
        <v>13921352</v>
      </c>
      <c r="DA452" s="36">
        <f t="shared" si="118"/>
        <v>0</v>
      </c>
      <c r="ED452" s="15"/>
      <c r="EE452" s="15"/>
      <c r="EF452" s="14">
        <f t="shared" si="124"/>
        <v>0</v>
      </c>
      <c r="EG452" s="28">
        <f t="shared" si="125"/>
        <v>13921352</v>
      </c>
      <c r="EH452" s="59"/>
      <c r="EI452" s="36">
        <f t="shared" si="119"/>
        <v>13921352</v>
      </c>
      <c r="FM452" s="15"/>
      <c r="FN452" s="15"/>
      <c r="FO452" s="14">
        <f t="shared" si="126"/>
        <v>0</v>
      </c>
      <c r="FP452" s="28">
        <f t="shared" si="127"/>
        <v>13921352</v>
      </c>
      <c r="FQ452" s="59"/>
      <c r="FR452" s="36">
        <f t="shared" si="120"/>
        <v>13921352</v>
      </c>
      <c r="GT452" s="15"/>
      <c r="GU452" s="15"/>
      <c r="GV452" s="26"/>
      <c r="GW452" s="14">
        <f t="shared" si="128"/>
        <v>0</v>
      </c>
      <c r="GX452" s="28">
        <f t="shared" si="129"/>
        <v>13921352</v>
      </c>
      <c r="GY452" s="59"/>
      <c r="GZ452" s="36">
        <f t="shared" si="116"/>
        <v>13921352</v>
      </c>
    </row>
    <row r="453" spans="1:208" s="62" customFormat="1" ht="30.2" hidden="1" customHeight="1">
      <c r="A453" s="10" t="s">
        <v>516</v>
      </c>
      <c r="B453" s="16" t="s">
        <v>62</v>
      </c>
      <c r="C453" s="19">
        <v>561</v>
      </c>
      <c r="D453" s="61" t="s">
        <v>128</v>
      </c>
      <c r="E453" s="61" t="s">
        <v>508</v>
      </c>
      <c r="AJ453" s="28">
        <f t="shared" si="121"/>
        <v>0</v>
      </c>
      <c r="AK453" s="13"/>
      <c r="AL453" s="36">
        <f t="shared" si="115"/>
        <v>0</v>
      </c>
      <c r="BO453" s="14">
        <f t="shared" si="122"/>
        <v>0</v>
      </c>
      <c r="BP453" s="28">
        <f t="shared" si="123"/>
        <v>0</v>
      </c>
      <c r="BQ453" s="13"/>
      <c r="BR453" s="36">
        <f t="shared" si="117"/>
        <v>0</v>
      </c>
      <c r="CX453" s="14">
        <f t="shared" si="131"/>
        <v>0</v>
      </c>
      <c r="CY453" s="28">
        <f t="shared" si="130"/>
        <v>0</v>
      </c>
      <c r="CZ453" s="59"/>
      <c r="DA453" s="36">
        <f t="shared" si="118"/>
        <v>0</v>
      </c>
      <c r="EF453" s="14">
        <f t="shared" si="124"/>
        <v>0</v>
      </c>
      <c r="EG453" s="28">
        <f t="shared" si="125"/>
        <v>0</v>
      </c>
      <c r="EH453" s="59"/>
      <c r="EI453" s="36">
        <f t="shared" si="119"/>
        <v>0</v>
      </c>
      <c r="FO453" s="14">
        <f t="shared" si="126"/>
        <v>0</v>
      </c>
      <c r="FP453" s="28">
        <f t="shared" si="127"/>
        <v>0</v>
      </c>
      <c r="FQ453" s="59"/>
      <c r="FR453" s="36">
        <f t="shared" si="120"/>
        <v>0</v>
      </c>
      <c r="GW453" s="14">
        <f t="shared" si="128"/>
        <v>0</v>
      </c>
      <c r="GX453" s="28">
        <f t="shared" si="129"/>
        <v>0</v>
      </c>
      <c r="GY453" s="59"/>
      <c r="GZ453" s="36">
        <f t="shared" si="116"/>
        <v>0</v>
      </c>
    </row>
    <row r="454" spans="1:208" ht="30.2" hidden="1" customHeight="1">
      <c r="A454" s="10" t="s">
        <v>516</v>
      </c>
      <c r="B454" s="16" t="s">
        <v>62</v>
      </c>
      <c r="C454" s="19">
        <v>561</v>
      </c>
      <c r="D454" s="2" t="s">
        <v>129</v>
      </c>
      <c r="E454" s="57" t="s">
        <v>130</v>
      </c>
      <c r="AJ454" s="28">
        <f t="shared" si="121"/>
        <v>0</v>
      </c>
      <c r="AK454" s="13"/>
      <c r="AL454" s="36">
        <f t="shared" ref="AL454:AL517" si="132">AJ454-AK454</f>
        <v>0</v>
      </c>
      <c r="BN454" s="15"/>
      <c r="BO454" s="14">
        <f t="shared" si="122"/>
        <v>0</v>
      </c>
      <c r="BP454" s="28">
        <f t="shared" si="123"/>
        <v>0</v>
      </c>
      <c r="BQ454" s="13"/>
      <c r="BR454" s="36">
        <f t="shared" si="117"/>
        <v>0</v>
      </c>
      <c r="CV454" s="15"/>
      <c r="CW454" s="15"/>
      <c r="CX454" s="14">
        <f t="shared" si="131"/>
        <v>0</v>
      </c>
      <c r="CY454" s="28">
        <f t="shared" si="130"/>
        <v>0</v>
      </c>
      <c r="CZ454" s="59"/>
      <c r="DA454" s="36">
        <f t="shared" si="118"/>
        <v>0</v>
      </c>
      <c r="ED454" s="15"/>
      <c r="EE454" s="15"/>
      <c r="EF454" s="14">
        <f t="shared" si="124"/>
        <v>0</v>
      </c>
      <c r="EG454" s="28">
        <f t="shared" si="125"/>
        <v>0</v>
      </c>
      <c r="EH454" s="59"/>
      <c r="EI454" s="36">
        <f t="shared" si="119"/>
        <v>0</v>
      </c>
      <c r="FM454" s="15"/>
      <c r="FN454" s="15"/>
      <c r="FO454" s="14">
        <f t="shared" si="126"/>
        <v>0</v>
      </c>
      <c r="FP454" s="28">
        <f t="shared" si="127"/>
        <v>0</v>
      </c>
      <c r="FQ454" s="59"/>
      <c r="FR454" s="36">
        <f t="shared" si="120"/>
        <v>0</v>
      </c>
      <c r="GT454" s="15"/>
      <c r="GU454" s="15"/>
      <c r="GV454" s="26"/>
      <c r="GW454" s="14">
        <f t="shared" si="128"/>
        <v>0</v>
      </c>
      <c r="GX454" s="28">
        <f t="shared" si="129"/>
        <v>0</v>
      </c>
      <c r="GY454" s="59"/>
      <c r="GZ454" s="36">
        <f t="shared" si="116"/>
        <v>0</v>
      </c>
    </row>
    <row r="455" spans="1:208" ht="30.2" hidden="1" customHeight="1">
      <c r="A455" s="10" t="s">
        <v>516</v>
      </c>
      <c r="B455" s="16" t="s">
        <v>62</v>
      </c>
      <c r="C455" s="19">
        <v>561</v>
      </c>
      <c r="D455" s="2" t="s">
        <v>131</v>
      </c>
      <c r="E455" s="57" t="s">
        <v>132</v>
      </c>
      <c r="AJ455" s="28">
        <f t="shared" si="121"/>
        <v>0</v>
      </c>
      <c r="AK455" s="13"/>
      <c r="AL455" s="36">
        <f t="shared" si="132"/>
        <v>0</v>
      </c>
      <c r="BN455" s="15"/>
      <c r="BO455" s="14">
        <f t="shared" si="122"/>
        <v>0</v>
      </c>
      <c r="BP455" s="28">
        <f t="shared" si="123"/>
        <v>0</v>
      </c>
      <c r="BQ455" s="13"/>
      <c r="BR455" s="36">
        <f t="shared" si="117"/>
        <v>0</v>
      </c>
      <c r="CI455" s="3">
        <f>33000+24192</f>
        <v>57192</v>
      </c>
      <c r="CV455" s="15"/>
      <c r="CW455" s="15"/>
      <c r="CX455" s="14">
        <f t="shared" si="131"/>
        <v>57192</v>
      </c>
      <c r="CY455" s="28">
        <f t="shared" si="130"/>
        <v>57192</v>
      </c>
      <c r="CZ455" s="59">
        <v>57192</v>
      </c>
      <c r="DA455" s="36">
        <f t="shared" si="118"/>
        <v>0</v>
      </c>
      <c r="ED455" s="15"/>
      <c r="EE455" s="15"/>
      <c r="EF455" s="14">
        <f t="shared" si="124"/>
        <v>0</v>
      </c>
      <c r="EG455" s="28">
        <f t="shared" si="125"/>
        <v>57192</v>
      </c>
      <c r="EH455" s="59"/>
      <c r="EI455" s="36">
        <f t="shared" si="119"/>
        <v>57192</v>
      </c>
      <c r="FM455" s="15"/>
      <c r="FN455" s="15"/>
      <c r="FO455" s="14">
        <f t="shared" si="126"/>
        <v>0</v>
      </c>
      <c r="FP455" s="28">
        <f t="shared" si="127"/>
        <v>57192</v>
      </c>
      <c r="FQ455" s="59"/>
      <c r="FR455" s="36">
        <f t="shared" si="120"/>
        <v>57192</v>
      </c>
      <c r="GT455" s="15"/>
      <c r="GU455" s="15"/>
      <c r="GV455" s="26"/>
      <c r="GW455" s="14">
        <f t="shared" si="128"/>
        <v>0</v>
      </c>
      <c r="GX455" s="28">
        <f t="shared" si="129"/>
        <v>57192</v>
      </c>
      <c r="GY455" s="59"/>
      <c r="GZ455" s="36">
        <f t="shared" ref="GZ455:GZ518" si="133">GX455-GY455</f>
        <v>57192</v>
      </c>
    </row>
    <row r="456" spans="1:208" ht="30.2" hidden="1" customHeight="1">
      <c r="A456" s="10" t="s">
        <v>516</v>
      </c>
      <c r="B456" s="16" t="s">
        <v>63</v>
      </c>
      <c r="C456" s="20">
        <v>562</v>
      </c>
      <c r="D456" s="2" t="s">
        <v>122</v>
      </c>
      <c r="E456" s="57" t="s">
        <v>123</v>
      </c>
      <c r="AJ456" s="28">
        <f t="shared" si="121"/>
        <v>0</v>
      </c>
      <c r="AK456" s="13"/>
      <c r="AL456" s="36">
        <f t="shared" si="132"/>
        <v>0</v>
      </c>
      <c r="BN456" s="15"/>
      <c r="BO456" s="14">
        <f t="shared" si="122"/>
        <v>0</v>
      </c>
      <c r="BP456" s="28">
        <f t="shared" si="123"/>
        <v>0</v>
      </c>
      <c r="BQ456" s="13"/>
      <c r="BR456" s="36">
        <f t="shared" ref="BR456:BR519" si="134">BP456-BQ456</f>
        <v>0</v>
      </c>
      <c r="CV456" s="15"/>
      <c r="CW456" s="15"/>
      <c r="CX456" s="14">
        <f t="shared" si="131"/>
        <v>0</v>
      </c>
      <c r="CY456" s="28">
        <f t="shared" si="130"/>
        <v>0</v>
      </c>
      <c r="CZ456" s="59"/>
      <c r="DA456" s="36">
        <f t="shared" ref="DA456:DA519" si="135">CY456-CZ456</f>
        <v>0</v>
      </c>
      <c r="ED456" s="15"/>
      <c r="EE456" s="15"/>
      <c r="EF456" s="14">
        <f t="shared" si="124"/>
        <v>0</v>
      </c>
      <c r="EG456" s="28">
        <f t="shared" si="125"/>
        <v>0</v>
      </c>
      <c r="EH456" s="59"/>
      <c r="EI456" s="36">
        <f t="shared" ref="EI456:EI519" si="136">EG456-EH456</f>
        <v>0</v>
      </c>
      <c r="FM456" s="15"/>
      <c r="FN456" s="15"/>
      <c r="FO456" s="14">
        <f t="shared" si="126"/>
        <v>0</v>
      </c>
      <c r="FP456" s="28">
        <f t="shared" si="127"/>
        <v>0</v>
      </c>
      <c r="FQ456" s="59"/>
      <c r="FR456" s="36">
        <f t="shared" ref="FR456:FR519" si="137">FP456-FQ456</f>
        <v>0</v>
      </c>
      <c r="GT456" s="15"/>
      <c r="GU456" s="15"/>
      <c r="GV456" s="26"/>
      <c r="GW456" s="14">
        <f t="shared" si="128"/>
        <v>0</v>
      </c>
      <c r="GX456" s="28">
        <f t="shared" si="129"/>
        <v>0</v>
      </c>
      <c r="GY456" s="59"/>
      <c r="GZ456" s="36">
        <f t="shared" si="133"/>
        <v>0</v>
      </c>
    </row>
    <row r="457" spans="1:208" ht="30.2" hidden="1" customHeight="1">
      <c r="A457" s="10" t="s">
        <v>516</v>
      </c>
      <c r="B457" s="16" t="s">
        <v>63</v>
      </c>
      <c r="C457" s="20">
        <v>562</v>
      </c>
      <c r="D457" s="2" t="s">
        <v>122</v>
      </c>
      <c r="E457" s="57" t="s">
        <v>125</v>
      </c>
      <c r="AJ457" s="28">
        <f t="shared" ref="AJ457:AJ520" si="138">SUM(F457:AI457)</f>
        <v>0</v>
      </c>
      <c r="AK457" s="13"/>
      <c r="AL457" s="36">
        <f t="shared" si="132"/>
        <v>0</v>
      </c>
      <c r="BN457" s="15"/>
      <c r="BO457" s="14">
        <f t="shared" ref="BO457:BO520" si="139">SUM(AM457:BN457)</f>
        <v>0</v>
      </c>
      <c r="BP457" s="28">
        <f t="shared" ref="BP457:BP520" si="140">BO457+AJ457</f>
        <v>0</v>
      </c>
      <c r="BQ457" s="13"/>
      <c r="BR457" s="36">
        <f t="shared" si="134"/>
        <v>0</v>
      </c>
      <c r="CV457" s="15"/>
      <c r="CW457" s="15"/>
      <c r="CX457" s="14">
        <f t="shared" si="131"/>
        <v>0</v>
      </c>
      <c r="CY457" s="28">
        <f t="shared" si="130"/>
        <v>0</v>
      </c>
      <c r="CZ457" s="59"/>
      <c r="DA457" s="36">
        <f t="shared" si="135"/>
        <v>0</v>
      </c>
      <c r="DH457" s="3">
        <v>121796</v>
      </c>
      <c r="ED457" s="15"/>
      <c r="EE457" s="15"/>
      <c r="EF457" s="14">
        <f t="shared" ref="EF457:EF520" si="141">SUM(DB457:EE457)</f>
        <v>121796</v>
      </c>
      <c r="EG457" s="28">
        <f t="shared" ref="EG457:EG520" si="142">EF457+CY457</f>
        <v>121796</v>
      </c>
      <c r="EH457" s="59"/>
      <c r="EI457" s="36">
        <f t="shared" si="136"/>
        <v>121796</v>
      </c>
      <c r="FM457" s="15"/>
      <c r="FN457" s="15"/>
      <c r="FO457" s="14">
        <f t="shared" ref="FO457:FO520" si="143">SUM(EJ457:FN457)</f>
        <v>0</v>
      </c>
      <c r="FP457" s="28">
        <f t="shared" ref="FP457:FP520" si="144">FO457+EG457</f>
        <v>121796</v>
      </c>
      <c r="FQ457" s="59"/>
      <c r="FR457" s="36">
        <f t="shared" si="137"/>
        <v>121796</v>
      </c>
      <c r="GT457" s="15"/>
      <c r="GU457" s="15"/>
      <c r="GV457" s="26"/>
      <c r="GW457" s="14">
        <f t="shared" ref="GW457:GW520" si="145">SUM(FS457:GV457)</f>
        <v>0</v>
      </c>
      <c r="GX457" s="28">
        <f t="shared" ref="GX457:GX520" si="146">GW457+FP457</f>
        <v>121796</v>
      </c>
      <c r="GY457" s="59"/>
      <c r="GZ457" s="36">
        <f t="shared" si="133"/>
        <v>121796</v>
      </c>
    </row>
    <row r="458" spans="1:208" ht="30.2" hidden="1" customHeight="1">
      <c r="A458" s="10" t="s">
        <v>516</v>
      </c>
      <c r="B458" s="16" t="s">
        <v>63</v>
      </c>
      <c r="C458" s="20">
        <v>562</v>
      </c>
      <c r="D458" s="2" t="s">
        <v>122</v>
      </c>
      <c r="E458" s="57" t="s">
        <v>126</v>
      </c>
      <c r="AJ458" s="28">
        <f t="shared" si="138"/>
        <v>0</v>
      </c>
      <c r="AK458" s="13"/>
      <c r="AL458" s="36">
        <f t="shared" si="132"/>
        <v>0</v>
      </c>
      <c r="BN458" s="15"/>
      <c r="BO458" s="14">
        <f t="shared" si="139"/>
        <v>0</v>
      </c>
      <c r="BP458" s="28">
        <f t="shared" si="140"/>
        <v>0</v>
      </c>
      <c r="BQ458" s="13"/>
      <c r="BR458" s="36">
        <f t="shared" si="134"/>
        <v>0</v>
      </c>
      <c r="CV458" s="15"/>
      <c r="CW458" s="15"/>
      <c r="CX458" s="14">
        <f t="shared" si="131"/>
        <v>0</v>
      </c>
      <c r="CY458" s="28">
        <f t="shared" si="130"/>
        <v>0</v>
      </c>
      <c r="CZ458" s="59"/>
      <c r="DA458" s="36">
        <f t="shared" si="135"/>
        <v>0</v>
      </c>
      <c r="ED458" s="15"/>
      <c r="EE458" s="15"/>
      <c r="EF458" s="14">
        <f t="shared" si="141"/>
        <v>0</v>
      </c>
      <c r="EG458" s="28">
        <f t="shared" si="142"/>
        <v>0</v>
      </c>
      <c r="EH458" s="59"/>
      <c r="EI458" s="36">
        <f t="shared" si="136"/>
        <v>0</v>
      </c>
      <c r="FM458" s="15"/>
      <c r="FN458" s="15"/>
      <c r="FO458" s="14">
        <f t="shared" si="143"/>
        <v>0</v>
      </c>
      <c r="FP458" s="28">
        <f t="shared" si="144"/>
        <v>0</v>
      </c>
      <c r="FQ458" s="59"/>
      <c r="FR458" s="36">
        <f t="shared" si="137"/>
        <v>0</v>
      </c>
      <c r="GT458" s="15"/>
      <c r="GU458" s="15"/>
      <c r="GV458" s="26"/>
      <c r="GW458" s="14">
        <f t="shared" si="145"/>
        <v>0</v>
      </c>
      <c r="GX458" s="28">
        <f t="shared" si="146"/>
        <v>0</v>
      </c>
      <c r="GY458" s="59"/>
      <c r="GZ458" s="36">
        <f t="shared" si="133"/>
        <v>0</v>
      </c>
    </row>
    <row r="459" spans="1:208" ht="30.2" hidden="1" customHeight="1">
      <c r="A459" s="10" t="s">
        <v>516</v>
      </c>
      <c r="B459" s="16" t="s">
        <v>63</v>
      </c>
      <c r="C459" s="20">
        <v>562</v>
      </c>
      <c r="D459" s="2" t="s">
        <v>4</v>
      </c>
      <c r="E459" s="57" t="s">
        <v>127</v>
      </c>
      <c r="AJ459" s="28">
        <f t="shared" si="138"/>
        <v>0</v>
      </c>
      <c r="AK459" s="13"/>
      <c r="AL459" s="36">
        <f t="shared" si="132"/>
        <v>0</v>
      </c>
      <c r="BN459" s="15"/>
      <c r="BO459" s="14">
        <f t="shared" si="139"/>
        <v>0</v>
      </c>
      <c r="BP459" s="28">
        <f t="shared" si="140"/>
        <v>0</v>
      </c>
      <c r="BQ459" s="13"/>
      <c r="BR459" s="36">
        <f t="shared" si="134"/>
        <v>0</v>
      </c>
      <c r="CV459" s="15"/>
      <c r="CW459" s="15"/>
      <c r="CX459" s="14">
        <f t="shared" si="131"/>
        <v>0</v>
      </c>
      <c r="CY459" s="28">
        <f t="shared" si="130"/>
        <v>0</v>
      </c>
      <c r="CZ459" s="59"/>
      <c r="DA459" s="36">
        <f t="shared" si="135"/>
        <v>0</v>
      </c>
      <c r="ED459" s="15"/>
      <c r="EE459" s="15"/>
      <c r="EF459" s="14">
        <f t="shared" si="141"/>
        <v>0</v>
      </c>
      <c r="EG459" s="28">
        <f t="shared" si="142"/>
        <v>0</v>
      </c>
      <c r="EH459" s="59"/>
      <c r="EI459" s="36">
        <f t="shared" si="136"/>
        <v>0</v>
      </c>
      <c r="FM459" s="15"/>
      <c r="FN459" s="15"/>
      <c r="FO459" s="14">
        <f t="shared" si="143"/>
        <v>0</v>
      </c>
      <c r="FP459" s="28">
        <f t="shared" si="144"/>
        <v>0</v>
      </c>
      <c r="FQ459" s="59"/>
      <c r="FR459" s="36">
        <f t="shared" si="137"/>
        <v>0</v>
      </c>
      <c r="GT459" s="15"/>
      <c r="GU459" s="15"/>
      <c r="GV459" s="26"/>
      <c r="GW459" s="14">
        <f t="shared" si="145"/>
        <v>0</v>
      </c>
      <c r="GX459" s="28">
        <f t="shared" si="146"/>
        <v>0</v>
      </c>
      <c r="GY459" s="59"/>
      <c r="GZ459" s="36">
        <f t="shared" si="133"/>
        <v>0</v>
      </c>
    </row>
    <row r="460" spans="1:208" ht="30.2" hidden="1" customHeight="1">
      <c r="A460" s="10" t="s">
        <v>516</v>
      </c>
      <c r="B460" s="16" t="s">
        <v>63</v>
      </c>
      <c r="C460" s="20">
        <v>562</v>
      </c>
      <c r="D460" s="2" t="s">
        <v>128</v>
      </c>
      <c r="E460" s="57" t="s">
        <v>505</v>
      </c>
      <c r="F460" s="3">
        <v>25479000</v>
      </c>
      <c r="Q460" s="3">
        <v>81730</v>
      </c>
      <c r="AG460" s="3">
        <v>81730</v>
      </c>
      <c r="AJ460" s="28">
        <f t="shared" si="138"/>
        <v>25642460</v>
      </c>
      <c r="AK460" s="13">
        <v>25642460</v>
      </c>
      <c r="AL460" s="36">
        <f t="shared" si="132"/>
        <v>0</v>
      </c>
      <c r="BN460" s="15"/>
      <c r="BO460" s="14">
        <f t="shared" si="139"/>
        <v>0</v>
      </c>
      <c r="BP460" s="28">
        <f t="shared" si="140"/>
        <v>25642460</v>
      </c>
      <c r="BQ460" s="13">
        <v>25642460</v>
      </c>
      <c r="BR460" s="36">
        <f t="shared" si="134"/>
        <v>0</v>
      </c>
      <c r="BT460" s="3">
        <v>151281</v>
      </c>
      <c r="CE460" s="3">
        <v>306699</v>
      </c>
      <c r="CV460" s="15">
        <v>15151000</v>
      </c>
      <c r="CW460" s="15"/>
      <c r="CX460" s="14">
        <f t="shared" si="131"/>
        <v>15608980</v>
      </c>
      <c r="CY460" s="28">
        <f t="shared" si="130"/>
        <v>41251440</v>
      </c>
      <c r="CZ460" s="59">
        <v>41251440</v>
      </c>
      <c r="DA460" s="36">
        <f t="shared" si="135"/>
        <v>0</v>
      </c>
      <c r="DH460" s="3">
        <f>145000+15480</f>
        <v>160480</v>
      </c>
      <c r="DR460" s="3">
        <v>260000</v>
      </c>
      <c r="ED460" s="15"/>
      <c r="EE460" s="15"/>
      <c r="EF460" s="14">
        <f t="shared" si="141"/>
        <v>420480</v>
      </c>
      <c r="EG460" s="28">
        <f t="shared" si="142"/>
        <v>41671920</v>
      </c>
      <c r="EH460" s="59"/>
      <c r="EI460" s="36">
        <f t="shared" si="136"/>
        <v>41671920</v>
      </c>
      <c r="FM460" s="15"/>
      <c r="FN460" s="15"/>
      <c r="FO460" s="14">
        <f t="shared" si="143"/>
        <v>0</v>
      </c>
      <c r="FP460" s="28">
        <f t="shared" si="144"/>
        <v>41671920</v>
      </c>
      <c r="FQ460" s="59"/>
      <c r="FR460" s="36">
        <f t="shared" si="137"/>
        <v>41671920</v>
      </c>
      <c r="GT460" s="15"/>
      <c r="GU460" s="15"/>
      <c r="GV460" s="26"/>
      <c r="GW460" s="14">
        <f t="shared" si="145"/>
        <v>0</v>
      </c>
      <c r="GX460" s="28">
        <f t="shared" si="146"/>
        <v>41671920</v>
      </c>
      <c r="GY460" s="59"/>
      <c r="GZ460" s="36">
        <f t="shared" si="133"/>
        <v>41671920</v>
      </c>
    </row>
    <row r="461" spans="1:208" s="62" customFormat="1" ht="30.2" hidden="1" customHeight="1">
      <c r="A461" s="10" t="s">
        <v>516</v>
      </c>
      <c r="B461" s="16" t="s">
        <v>63</v>
      </c>
      <c r="C461" s="20">
        <v>562</v>
      </c>
      <c r="D461" s="61" t="s">
        <v>128</v>
      </c>
      <c r="E461" s="61" t="s">
        <v>508</v>
      </c>
      <c r="AJ461" s="28">
        <f t="shared" si="138"/>
        <v>0</v>
      </c>
      <c r="AK461" s="13"/>
      <c r="AL461" s="36">
        <f t="shared" si="132"/>
        <v>0</v>
      </c>
      <c r="BO461" s="14">
        <f t="shared" si="139"/>
        <v>0</v>
      </c>
      <c r="BP461" s="28">
        <f t="shared" si="140"/>
        <v>0</v>
      </c>
      <c r="BQ461" s="13"/>
      <c r="BR461" s="36">
        <f t="shared" si="134"/>
        <v>0</v>
      </c>
      <c r="CX461" s="14">
        <f t="shared" si="131"/>
        <v>0</v>
      </c>
      <c r="CY461" s="28">
        <f t="shared" ref="CY461:CY524" si="147">CX461+BP461</f>
        <v>0</v>
      </c>
      <c r="CZ461" s="59"/>
      <c r="DA461" s="36">
        <f t="shared" si="135"/>
        <v>0</v>
      </c>
      <c r="EF461" s="14">
        <f t="shared" si="141"/>
        <v>0</v>
      </c>
      <c r="EG461" s="28">
        <f t="shared" si="142"/>
        <v>0</v>
      </c>
      <c r="EH461" s="59"/>
      <c r="EI461" s="36">
        <f t="shared" si="136"/>
        <v>0</v>
      </c>
      <c r="FO461" s="14">
        <f t="shared" si="143"/>
        <v>0</v>
      </c>
      <c r="FP461" s="28">
        <f t="shared" si="144"/>
        <v>0</v>
      </c>
      <c r="FQ461" s="59"/>
      <c r="FR461" s="36">
        <f t="shared" si="137"/>
        <v>0</v>
      </c>
      <c r="GW461" s="14">
        <f t="shared" si="145"/>
        <v>0</v>
      </c>
      <c r="GX461" s="28">
        <f t="shared" si="146"/>
        <v>0</v>
      </c>
      <c r="GY461" s="59"/>
      <c r="GZ461" s="36">
        <f t="shared" si="133"/>
        <v>0</v>
      </c>
    </row>
    <row r="462" spans="1:208" ht="30.2" hidden="1" customHeight="1">
      <c r="A462" s="10" t="s">
        <v>516</v>
      </c>
      <c r="B462" s="16" t="s">
        <v>63</v>
      </c>
      <c r="C462" s="20">
        <v>562</v>
      </c>
      <c r="D462" s="2" t="s">
        <v>129</v>
      </c>
      <c r="E462" s="57" t="s">
        <v>130</v>
      </c>
      <c r="AJ462" s="28">
        <f t="shared" si="138"/>
        <v>0</v>
      </c>
      <c r="AK462" s="13"/>
      <c r="AL462" s="36">
        <f t="shared" si="132"/>
        <v>0</v>
      </c>
      <c r="BN462" s="15"/>
      <c r="BO462" s="14">
        <f t="shared" si="139"/>
        <v>0</v>
      </c>
      <c r="BP462" s="28">
        <f t="shared" si="140"/>
        <v>0</v>
      </c>
      <c r="BQ462" s="13"/>
      <c r="BR462" s="36">
        <f t="shared" si="134"/>
        <v>0</v>
      </c>
      <c r="CV462" s="15"/>
      <c r="CW462" s="15"/>
      <c r="CX462" s="14">
        <f t="shared" si="131"/>
        <v>0</v>
      </c>
      <c r="CY462" s="28">
        <f t="shared" si="147"/>
        <v>0</v>
      </c>
      <c r="CZ462" s="59"/>
      <c r="DA462" s="36">
        <f t="shared" si="135"/>
        <v>0</v>
      </c>
      <c r="ED462" s="15"/>
      <c r="EE462" s="15"/>
      <c r="EF462" s="14">
        <f t="shared" si="141"/>
        <v>0</v>
      </c>
      <c r="EG462" s="28">
        <f t="shared" si="142"/>
        <v>0</v>
      </c>
      <c r="EH462" s="59"/>
      <c r="EI462" s="36">
        <f t="shared" si="136"/>
        <v>0</v>
      </c>
      <c r="FM462" s="15"/>
      <c r="FN462" s="15"/>
      <c r="FO462" s="14">
        <f t="shared" si="143"/>
        <v>0</v>
      </c>
      <c r="FP462" s="28">
        <f t="shared" si="144"/>
        <v>0</v>
      </c>
      <c r="FQ462" s="59"/>
      <c r="FR462" s="36">
        <f t="shared" si="137"/>
        <v>0</v>
      </c>
      <c r="GT462" s="15"/>
      <c r="GU462" s="15"/>
      <c r="GV462" s="26"/>
      <c r="GW462" s="14">
        <f t="shared" si="145"/>
        <v>0</v>
      </c>
      <c r="GX462" s="28">
        <f t="shared" si="146"/>
        <v>0</v>
      </c>
      <c r="GY462" s="59"/>
      <c r="GZ462" s="36">
        <f t="shared" si="133"/>
        <v>0</v>
      </c>
    </row>
    <row r="463" spans="1:208" ht="30.2" hidden="1" customHeight="1">
      <c r="A463" s="10" t="s">
        <v>516</v>
      </c>
      <c r="B463" s="16" t="s">
        <v>63</v>
      </c>
      <c r="C463" s="20">
        <v>562</v>
      </c>
      <c r="D463" s="2" t="s">
        <v>131</v>
      </c>
      <c r="E463" s="57" t="s">
        <v>132</v>
      </c>
      <c r="AI463" s="55"/>
      <c r="AJ463" s="28">
        <f t="shared" si="138"/>
        <v>0</v>
      </c>
      <c r="AK463" s="89"/>
      <c r="AL463" s="79">
        <f t="shared" si="132"/>
        <v>0</v>
      </c>
      <c r="BN463" s="15"/>
      <c r="BO463" s="14">
        <f t="shared" si="139"/>
        <v>0</v>
      </c>
      <c r="BP463" s="28">
        <f t="shared" si="140"/>
        <v>0</v>
      </c>
      <c r="BQ463" s="13"/>
      <c r="BR463" s="36">
        <f t="shared" si="134"/>
        <v>0</v>
      </c>
      <c r="CV463" s="15"/>
      <c r="CW463" s="15"/>
      <c r="CX463" s="14">
        <f t="shared" si="131"/>
        <v>0</v>
      </c>
      <c r="CY463" s="28">
        <f t="shared" si="147"/>
        <v>0</v>
      </c>
      <c r="CZ463" s="59"/>
      <c r="DA463" s="36">
        <f t="shared" si="135"/>
        <v>0</v>
      </c>
      <c r="ED463" s="15"/>
      <c r="EE463" s="15"/>
      <c r="EF463" s="14">
        <f t="shared" si="141"/>
        <v>0</v>
      </c>
      <c r="EG463" s="28">
        <f t="shared" si="142"/>
        <v>0</v>
      </c>
      <c r="EH463" s="59"/>
      <c r="EI463" s="36">
        <f t="shared" si="136"/>
        <v>0</v>
      </c>
      <c r="FM463" s="15"/>
      <c r="FN463" s="15"/>
      <c r="FO463" s="14">
        <f t="shared" si="143"/>
        <v>0</v>
      </c>
      <c r="FP463" s="28">
        <f t="shared" si="144"/>
        <v>0</v>
      </c>
      <c r="FQ463" s="59"/>
      <c r="FR463" s="36">
        <f t="shared" si="137"/>
        <v>0</v>
      </c>
      <c r="GT463" s="15"/>
      <c r="GU463" s="15"/>
      <c r="GV463" s="26"/>
      <c r="GW463" s="14">
        <f t="shared" si="145"/>
        <v>0</v>
      </c>
      <c r="GX463" s="28">
        <f t="shared" si="146"/>
        <v>0</v>
      </c>
      <c r="GY463" s="59"/>
      <c r="GZ463" s="36">
        <f t="shared" si="133"/>
        <v>0</v>
      </c>
    </row>
    <row r="464" spans="1:208" ht="30.2" hidden="1" customHeight="1">
      <c r="A464" s="10" t="s">
        <v>516</v>
      </c>
      <c r="B464" s="16" t="s">
        <v>64</v>
      </c>
      <c r="C464" s="20">
        <v>564</v>
      </c>
      <c r="D464" s="2" t="s">
        <v>122</v>
      </c>
      <c r="E464" s="57" t="s">
        <v>123</v>
      </c>
      <c r="AJ464" s="28">
        <f t="shared" si="138"/>
        <v>0</v>
      </c>
      <c r="AK464" s="13"/>
      <c r="AL464" s="36">
        <f t="shared" si="132"/>
        <v>0</v>
      </c>
      <c r="BN464" s="15"/>
      <c r="BO464" s="14">
        <f t="shared" si="139"/>
        <v>0</v>
      </c>
      <c r="BP464" s="28">
        <f t="shared" si="140"/>
        <v>0</v>
      </c>
      <c r="BQ464" s="13"/>
      <c r="BR464" s="36">
        <f t="shared" si="134"/>
        <v>0</v>
      </c>
      <c r="CV464" s="15"/>
      <c r="CW464" s="15"/>
      <c r="CX464" s="14">
        <f t="shared" si="131"/>
        <v>0</v>
      </c>
      <c r="CY464" s="28">
        <f t="shared" si="147"/>
        <v>0</v>
      </c>
      <c r="CZ464" s="59"/>
      <c r="DA464" s="36">
        <f t="shared" si="135"/>
        <v>0</v>
      </c>
      <c r="ED464" s="15"/>
      <c r="EE464" s="15"/>
      <c r="EF464" s="14">
        <f t="shared" si="141"/>
        <v>0</v>
      </c>
      <c r="EG464" s="28">
        <f t="shared" si="142"/>
        <v>0</v>
      </c>
      <c r="EH464" s="59"/>
      <c r="EI464" s="36">
        <f t="shared" si="136"/>
        <v>0</v>
      </c>
      <c r="FM464" s="15"/>
      <c r="FN464" s="15"/>
      <c r="FO464" s="14">
        <f t="shared" si="143"/>
        <v>0</v>
      </c>
      <c r="FP464" s="28">
        <f t="shared" si="144"/>
        <v>0</v>
      </c>
      <c r="FQ464" s="59"/>
      <c r="FR464" s="36">
        <f t="shared" si="137"/>
        <v>0</v>
      </c>
      <c r="GT464" s="15"/>
      <c r="GU464" s="15"/>
      <c r="GV464" s="26"/>
      <c r="GW464" s="14">
        <f t="shared" si="145"/>
        <v>0</v>
      </c>
      <c r="GX464" s="28">
        <f t="shared" si="146"/>
        <v>0</v>
      </c>
      <c r="GY464" s="59"/>
      <c r="GZ464" s="36">
        <f t="shared" si="133"/>
        <v>0</v>
      </c>
    </row>
    <row r="465" spans="1:208" ht="30.2" hidden="1" customHeight="1">
      <c r="A465" s="10" t="s">
        <v>516</v>
      </c>
      <c r="B465" s="16" t="s">
        <v>64</v>
      </c>
      <c r="C465" s="20">
        <v>564</v>
      </c>
      <c r="D465" s="2" t="s">
        <v>122</v>
      </c>
      <c r="E465" s="57" t="s">
        <v>125</v>
      </c>
      <c r="AJ465" s="28">
        <f t="shared" si="138"/>
        <v>0</v>
      </c>
      <c r="AK465" s="13"/>
      <c r="AL465" s="36">
        <f t="shared" si="132"/>
        <v>0</v>
      </c>
      <c r="BN465" s="15"/>
      <c r="BO465" s="14">
        <f t="shared" si="139"/>
        <v>0</v>
      </c>
      <c r="BP465" s="28">
        <f t="shared" si="140"/>
        <v>0</v>
      </c>
      <c r="BQ465" s="13"/>
      <c r="BR465" s="36">
        <f t="shared" si="134"/>
        <v>0</v>
      </c>
      <c r="CV465" s="15"/>
      <c r="CW465" s="15"/>
      <c r="CX465" s="14">
        <f t="shared" ref="CX465:CX528" si="148">SUM(BS465:CW465)</f>
        <v>0</v>
      </c>
      <c r="CY465" s="28">
        <f t="shared" si="147"/>
        <v>0</v>
      </c>
      <c r="CZ465" s="59"/>
      <c r="DA465" s="36">
        <f t="shared" si="135"/>
        <v>0</v>
      </c>
      <c r="DH465" s="3">
        <v>41455</v>
      </c>
      <c r="ED465" s="15"/>
      <c r="EE465" s="15"/>
      <c r="EF465" s="14">
        <f t="shared" si="141"/>
        <v>41455</v>
      </c>
      <c r="EG465" s="28">
        <f t="shared" si="142"/>
        <v>41455</v>
      </c>
      <c r="EH465" s="59"/>
      <c r="EI465" s="36">
        <f t="shared" si="136"/>
        <v>41455</v>
      </c>
      <c r="FM465" s="15"/>
      <c r="FN465" s="15"/>
      <c r="FO465" s="14">
        <f t="shared" si="143"/>
        <v>0</v>
      </c>
      <c r="FP465" s="28">
        <f t="shared" si="144"/>
        <v>41455</v>
      </c>
      <c r="FQ465" s="59"/>
      <c r="FR465" s="36">
        <f t="shared" si="137"/>
        <v>41455</v>
      </c>
      <c r="GT465" s="15"/>
      <c r="GU465" s="15"/>
      <c r="GV465" s="26"/>
      <c r="GW465" s="14">
        <f t="shared" si="145"/>
        <v>0</v>
      </c>
      <c r="GX465" s="28">
        <f t="shared" si="146"/>
        <v>41455</v>
      </c>
      <c r="GY465" s="59"/>
      <c r="GZ465" s="36">
        <f t="shared" si="133"/>
        <v>41455</v>
      </c>
    </row>
    <row r="466" spans="1:208" ht="30.2" hidden="1" customHeight="1">
      <c r="A466" s="10" t="s">
        <v>516</v>
      </c>
      <c r="B466" s="16" t="s">
        <v>64</v>
      </c>
      <c r="C466" s="20">
        <v>564</v>
      </c>
      <c r="D466" s="2" t="s">
        <v>122</v>
      </c>
      <c r="E466" s="57" t="s">
        <v>126</v>
      </c>
      <c r="Q466" s="3">
        <v>399</v>
      </c>
      <c r="AJ466" s="28">
        <f t="shared" si="138"/>
        <v>399</v>
      </c>
      <c r="AK466" s="13">
        <v>399</v>
      </c>
      <c r="AL466" s="36">
        <f t="shared" si="132"/>
        <v>0</v>
      </c>
      <c r="BN466" s="15"/>
      <c r="BO466" s="14">
        <f t="shared" si="139"/>
        <v>0</v>
      </c>
      <c r="BP466" s="28">
        <f t="shared" si="140"/>
        <v>399</v>
      </c>
      <c r="BQ466" s="13">
        <v>399</v>
      </c>
      <c r="BR466" s="36">
        <f t="shared" si="134"/>
        <v>0</v>
      </c>
      <c r="CV466" s="15"/>
      <c r="CW466" s="15"/>
      <c r="CX466" s="14">
        <f t="shared" si="148"/>
        <v>0</v>
      </c>
      <c r="CY466" s="28">
        <f t="shared" si="147"/>
        <v>399</v>
      </c>
      <c r="CZ466" s="59">
        <v>399</v>
      </c>
      <c r="DA466" s="36">
        <f t="shared" si="135"/>
        <v>0</v>
      </c>
      <c r="ED466" s="15"/>
      <c r="EE466" s="15"/>
      <c r="EF466" s="14">
        <f t="shared" si="141"/>
        <v>0</v>
      </c>
      <c r="EG466" s="28">
        <f t="shared" si="142"/>
        <v>399</v>
      </c>
      <c r="EH466" s="59"/>
      <c r="EI466" s="36">
        <f t="shared" si="136"/>
        <v>399</v>
      </c>
      <c r="FM466" s="15"/>
      <c r="FN466" s="15"/>
      <c r="FO466" s="14">
        <f t="shared" si="143"/>
        <v>0</v>
      </c>
      <c r="FP466" s="28">
        <f t="shared" si="144"/>
        <v>399</v>
      </c>
      <c r="FQ466" s="59"/>
      <c r="FR466" s="36">
        <f t="shared" si="137"/>
        <v>399</v>
      </c>
      <c r="GT466" s="15"/>
      <c r="GU466" s="15"/>
      <c r="GV466" s="26"/>
      <c r="GW466" s="14">
        <f t="shared" si="145"/>
        <v>0</v>
      </c>
      <c r="GX466" s="28">
        <f t="shared" si="146"/>
        <v>399</v>
      </c>
      <c r="GY466" s="59"/>
      <c r="GZ466" s="36">
        <f t="shared" si="133"/>
        <v>399</v>
      </c>
    </row>
    <row r="467" spans="1:208" ht="30.2" hidden="1" customHeight="1">
      <c r="A467" s="10" t="s">
        <v>516</v>
      </c>
      <c r="B467" s="16" t="s">
        <v>64</v>
      </c>
      <c r="C467" s="20">
        <v>564</v>
      </c>
      <c r="D467" s="2" t="s">
        <v>4</v>
      </c>
      <c r="E467" s="57" t="s">
        <v>127</v>
      </c>
      <c r="AJ467" s="28">
        <f t="shared" si="138"/>
        <v>0</v>
      </c>
      <c r="AK467" s="13"/>
      <c r="AL467" s="36">
        <f t="shared" si="132"/>
        <v>0</v>
      </c>
      <c r="BN467" s="15"/>
      <c r="BO467" s="14">
        <f t="shared" si="139"/>
        <v>0</v>
      </c>
      <c r="BP467" s="28">
        <f t="shared" si="140"/>
        <v>0</v>
      </c>
      <c r="BQ467" s="13"/>
      <c r="BR467" s="36">
        <f t="shared" si="134"/>
        <v>0</v>
      </c>
      <c r="CV467" s="15"/>
      <c r="CW467" s="15"/>
      <c r="CX467" s="14">
        <f t="shared" si="148"/>
        <v>0</v>
      </c>
      <c r="CY467" s="28">
        <f t="shared" si="147"/>
        <v>0</v>
      </c>
      <c r="CZ467" s="59"/>
      <c r="DA467" s="36">
        <f t="shared" si="135"/>
        <v>0</v>
      </c>
      <c r="ED467" s="15"/>
      <c r="EE467" s="15"/>
      <c r="EF467" s="14">
        <f t="shared" si="141"/>
        <v>0</v>
      </c>
      <c r="EG467" s="28">
        <f t="shared" si="142"/>
        <v>0</v>
      </c>
      <c r="EH467" s="59"/>
      <c r="EI467" s="36">
        <f t="shared" si="136"/>
        <v>0</v>
      </c>
      <c r="FM467" s="15"/>
      <c r="FN467" s="15"/>
      <c r="FO467" s="14">
        <f t="shared" si="143"/>
        <v>0</v>
      </c>
      <c r="FP467" s="28">
        <f t="shared" si="144"/>
        <v>0</v>
      </c>
      <c r="FQ467" s="59"/>
      <c r="FR467" s="36">
        <f t="shared" si="137"/>
        <v>0</v>
      </c>
      <c r="GT467" s="15"/>
      <c r="GU467" s="15"/>
      <c r="GV467" s="26"/>
      <c r="GW467" s="14">
        <f t="shared" si="145"/>
        <v>0</v>
      </c>
      <c r="GX467" s="28">
        <f t="shared" si="146"/>
        <v>0</v>
      </c>
      <c r="GY467" s="59"/>
      <c r="GZ467" s="36">
        <f t="shared" si="133"/>
        <v>0</v>
      </c>
    </row>
    <row r="468" spans="1:208" ht="30.2" hidden="1" customHeight="1">
      <c r="A468" s="10" t="s">
        <v>516</v>
      </c>
      <c r="B468" s="16" t="s">
        <v>64</v>
      </c>
      <c r="C468" s="20">
        <v>564</v>
      </c>
      <c r="D468" s="2" t="s">
        <v>128</v>
      </c>
      <c r="E468" s="57" t="s">
        <v>505</v>
      </c>
      <c r="F468" s="3">
        <v>10528000</v>
      </c>
      <c r="Q468" s="3">
        <v>14777</v>
      </c>
      <c r="AG468" s="3">
        <v>14777</v>
      </c>
      <c r="AJ468" s="28">
        <f t="shared" si="138"/>
        <v>10557554</v>
      </c>
      <c r="AK468" s="13">
        <v>10557554</v>
      </c>
      <c r="AL468" s="36">
        <f t="shared" si="132"/>
        <v>0</v>
      </c>
      <c r="BN468" s="15"/>
      <c r="BO468" s="14">
        <f t="shared" si="139"/>
        <v>0</v>
      </c>
      <c r="BP468" s="28">
        <f t="shared" si="140"/>
        <v>10557554</v>
      </c>
      <c r="BQ468" s="13">
        <v>10557554</v>
      </c>
      <c r="BR468" s="36">
        <f t="shared" si="134"/>
        <v>0</v>
      </c>
      <c r="BT468" s="3">
        <v>76050</v>
      </c>
      <c r="CE468" s="3">
        <v>306699</v>
      </c>
      <c r="CV468" s="15">
        <v>6347000</v>
      </c>
      <c r="CW468" s="15"/>
      <c r="CX468" s="14">
        <f t="shared" si="148"/>
        <v>6729749</v>
      </c>
      <c r="CY468" s="28">
        <f t="shared" si="147"/>
        <v>17287303</v>
      </c>
      <c r="CZ468" s="59">
        <v>17287303</v>
      </c>
      <c r="DA468" s="36">
        <f t="shared" si="135"/>
        <v>0</v>
      </c>
      <c r="ED468" s="15"/>
      <c r="EE468" s="15"/>
      <c r="EF468" s="14">
        <f t="shared" si="141"/>
        <v>0</v>
      </c>
      <c r="EG468" s="28">
        <f t="shared" si="142"/>
        <v>17287303</v>
      </c>
      <c r="EH468" s="59"/>
      <c r="EI468" s="36">
        <f t="shared" si="136"/>
        <v>17287303</v>
      </c>
      <c r="FM468" s="15"/>
      <c r="FN468" s="15"/>
      <c r="FO468" s="14">
        <f t="shared" si="143"/>
        <v>0</v>
      </c>
      <c r="FP468" s="28">
        <f t="shared" si="144"/>
        <v>17287303</v>
      </c>
      <c r="FQ468" s="59"/>
      <c r="FR468" s="36">
        <f t="shared" si="137"/>
        <v>17287303</v>
      </c>
      <c r="GT468" s="15"/>
      <c r="GU468" s="15"/>
      <c r="GV468" s="26"/>
      <c r="GW468" s="14">
        <f t="shared" si="145"/>
        <v>0</v>
      </c>
      <c r="GX468" s="28">
        <f t="shared" si="146"/>
        <v>17287303</v>
      </c>
      <c r="GY468" s="59"/>
      <c r="GZ468" s="36">
        <f t="shared" si="133"/>
        <v>17287303</v>
      </c>
    </row>
    <row r="469" spans="1:208" s="62" customFormat="1" ht="30.2" hidden="1" customHeight="1">
      <c r="A469" s="10" t="s">
        <v>516</v>
      </c>
      <c r="B469" s="16" t="s">
        <v>64</v>
      </c>
      <c r="C469" s="20">
        <v>564</v>
      </c>
      <c r="D469" s="61" t="s">
        <v>128</v>
      </c>
      <c r="E469" s="61" t="s">
        <v>508</v>
      </c>
      <c r="AJ469" s="28">
        <f t="shared" si="138"/>
        <v>0</v>
      </c>
      <c r="AK469" s="13"/>
      <c r="AL469" s="36">
        <f t="shared" si="132"/>
        <v>0</v>
      </c>
      <c r="BO469" s="14">
        <f t="shared" si="139"/>
        <v>0</v>
      </c>
      <c r="BP469" s="28">
        <f t="shared" si="140"/>
        <v>0</v>
      </c>
      <c r="BQ469" s="13"/>
      <c r="BR469" s="36">
        <f t="shared" si="134"/>
        <v>0</v>
      </c>
      <c r="CX469" s="14">
        <f t="shared" si="148"/>
        <v>0</v>
      </c>
      <c r="CY469" s="28">
        <f t="shared" si="147"/>
        <v>0</v>
      </c>
      <c r="CZ469" s="59"/>
      <c r="DA469" s="36">
        <f t="shared" si="135"/>
        <v>0</v>
      </c>
      <c r="EF469" s="14">
        <f t="shared" si="141"/>
        <v>0</v>
      </c>
      <c r="EG469" s="28">
        <f t="shared" si="142"/>
        <v>0</v>
      </c>
      <c r="EH469" s="59"/>
      <c r="EI469" s="36">
        <f t="shared" si="136"/>
        <v>0</v>
      </c>
      <c r="FO469" s="14">
        <f t="shared" si="143"/>
        <v>0</v>
      </c>
      <c r="FP469" s="28">
        <f t="shared" si="144"/>
        <v>0</v>
      </c>
      <c r="FQ469" s="59"/>
      <c r="FR469" s="36">
        <f t="shared" si="137"/>
        <v>0</v>
      </c>
      <c r="GW469" s="14">
        <f t="shared" si="145"/>
        <v>0</v>
      </c>
      <c r="GX469" s="28">
        <f t="shared" si="146"/>
        <v>0</v>
      </c>
      <c r="GY469" s="59"/>
      <c r="GZ469" s="36">
        <f t="shared" si="133"/>
        <v>0</v>
      </c>
    </row>
    <row r="470" spans="1:208" ht="30.2" hidden="1" customHeight="1">
      <c r="A470" s="10" t="s">
        <v>516</v>
      </c>
      <c r="B470" s="16" t="s">
        <v>64</v>
      </c>
      <c r="C470" s="20">
        <v>564</v>
      </c>
      <c r="D470" s="2" t="s">
        <v>129</v>
      </c>
      <c r="E470" s="57" t="s">
        <v>130</v>
      </c>
      <c r="AJ470" s="28">
        <f t="shared" si="138"/>
        <v>0</v>
      </c>
      <c r="AK470" s="13"/>
      <c r="AL470" s="36">
        <f t="shared" si="132"/>
        <v>0</v>
      </c>
      <c r="BN470" s="15"/>
      <c r="BO470" s="14">
        <f t="shared" si="139"/>
        <v>0</v>
      </c>
      <c r="BP470" s="28">
        <f t="shared" si="140"/>
        <v>0</v>
      </c>
      <c r="BQ470" s="13"/>
      <c r="BR470" s="36">
        <f t="shared" si="134"/>
        <v>0</v>
      </c>
      <c r="CV470" s="15"/>
      <c r="CW470" s="15"/>
      <c r="CX470" s="14">
        <f t="shared" si="148"/>
        <v>0</v>
      </c>
      <c r="CY470" s="28">
        <f t="shared" si="147"/>
        <v>0</v>
      </c>
      <c r="CZ470" s="59"/>
      <c r="DA470" s="36">
        <f t="shared" si="135"/>
        <v>0</v>
      </c>
      <c r="ED470" s="15"/>
      <c r="EE470" s="15"/>
      <c r="EF470" s="14">
        <f t="shared" si="141"/>
        <v>0</v>
      </c>
      <c r="EG470" s="28">
        <f t="shared" si="142"/>
        <v>0</v>
      </c>
      <c r="EH470" s="59"/>
      <c r="EI470" s="36">
        <f t="shared" si="136"/>
        <v>0</v>
      </c>
      <c r="FM470" s="15"/>
      <c r="FN470" s="15"/>
      <c r="FO470" s="14">
        <f t="shared" si="143"/>
        <v>0</v>
      </c>
      <c r="FP470" s="28">
        <f t="shared" si="144"/>
        <v>0</v>
      </c>
      <c r="FQ470" s="59"/>
      <c r="FR470" s="36">
        <f t="shared" si="137"/>
        <v>0</v>
      </c>
      <c r="GT470" s="15"/>
      <c r="GU470" s="15"/>
      <c r="GV470" s="26"/>
      <c r="GW470" s="14">
        <f t="shared" si="145"/>
        <v>0</v>
      </c>
      <c r="GX470" s="28">
        <f t="shared" si="146"/>
        <v>0</v>
      </c>
      <c r="GY470" s="59"/>
      <c r="GZ470" s="36">
        <f t="shared" si="133"/>
        <v>0</v>
      </c>
    </row>
    <row r="471" spans="1:208" ht="30.2" hidden="1" customHeight="1">
      <c r="A471" s="10" t="s">
        <v>516</v>
      </c>
      <c r="B471" s="16" t="s">
        <v>64</v>
      </c>
      <c r="C471" s="20">
        <v>564</v>
      </c>
      <c r="D471" s="2" t="s">
        <v>131</v>
      </c>
      <c r="E471" s="57" t="s">
        <v>132</v>
      </c>
      <c r="AJ471" s="28">
        <f t="shared" si="138"/>
        <v>0</v>
      </c>
      <c r="AK471" s="13"/>
      <c r="AL471" s="36">
        <f t="shared" si="132"/>
        <v>0</v>
      </c>
      <c r="BN471" s="15"/>
      <c r="BO471" s="14">
        <f t="shared" si="139"/>
        <v>0</v>
      </c>
      <c r="BP471" s="28">
        <f t="shared" si="140"/>
        <v>0</v>
      </c>
      <c r="BQ471" s="13"/>
      <c r="BR471" s="36">
        <f t="shared" si="134"/>
        <v>0</v>
      </c>
      <c r="BZ471" s="3">
        <v>33000</v>
      </c>
      <c r="CV471" s="15"/>
      <c r="CW471" s="15"/>
      <c r="CX471" s="14">
        <f t="shared" si="148"/>
        <v>33000</v>
      </c>
      <c r="CY471" s="28">
        <f t="shared" si="147"/>
        <v>33000</v>
      </c>
      <c r="CZ471" s="59">
        <v>33000</v>
      </c>
      <c r="DA471" s="36">
        <f t="shared" si="135"/>
        <v>0</v>
      </c>
      <c r="ED471" s="15"/>
      <c r="EE471" s="15"/>
      <c r="EF471" s="14">
        <f t="shared" si="141"/>
        <v>0</v>
      </c>
      <c r="EG471" s="28">
        <f t="shared" si="142"/>
        <v>33000</v>
      </c>
      <c r="EH471" s="59"/>
      <c r="EI471" s="36">
        <f t="shared" si="136"/>
        <v>33000</v>
      </c>
      <c r="FM471" s="15"/>
      <c r="FN471" s="15"/>
      <c r="FO471" s="14">
        <f t="shared" si="143"/>
        <v>0</v>
      </c>
      <c r="FP471" s="28">
        <f t="shared" si="144"/>
        <v>33000</v>
      </c>
      <c r="FQ471" s="59"/>
      <c r="FR471" s="36">
        <f t="shared" si="137"/>
        <v>33000</v>
      </c>
      <c r="GT471" s="15"/>
      <c r="GU471" s="15"/>
      <c r="GV471" s="26"/>
      <c r="GW471" s="14">
        <f t="shared" si="145"/>
        <v>0</v>
      </c>
      <c r="GX471" s="28">
        <f t="shared" si="146"/>
        <v>33000</v>
      </c>
      <c r="GY471" s="59"/>
      <c r="GZ471" s="36">
        <f t="shared" si="133"/>
        <v>33000</v>
      </c>
    </row>
    <row r="472" spans="1:208" ht="30.2" hidden="1" customHeight="1">
      <c r="A472" s="10" t="s">
        <v>516</v>
      </c>
      <c r="B472" s="16" t="s">
        <v>65</v>
      </c>
      <c r="C472" s="20">
        <v>565</v>
      </c>
      <c r="D472" s="2" t="s">
        <v>122</v>
      </c>
      <c r="E472" s="57" t="s">
        <v>123</v>
      </c>
      <c r="Z472" s="26"/>
      <c r="AJ472" s="28">
        <f t="shared" si="138"/>
        <v>0</v>
      </c>
      <c r="AK472" s="13"/>
      <c r="AL472" s="36">
        <f t="shared" si="132"/>
        <v>0</v>
      </c>
      <c r="BN472" s="15"/>
      <c r="BO472" s="14">
        <f t="shared" si="139"/>
        <v>0</v>
      </c>
      <c r="BP472" s="28">
        <f t="shared" si="140"/>
        <v>0</v>
      </c>
      <c r="BQ472" s="13"/>
      <c r="BR472" s="36">
        <f t="shared" si="134"/>
        <v>0</v>
      </c>
      <c r="CV472" s="15"/>
      <c r="CW472" s="15"/>
      <c r="CX472" s="14">
        <f t="shared" si="148"/>
        <v>0</v>
      </c>
      <c r="CY472" s="28">
        <f t="shared" si="147"/>
        <v>0</v>
      </c>
      <c r="CZ472" s="59"/>
      <c r="DA472" s="36">
        <f t="shared" si="135"/>
        <v>0</v>
      </c>
      <c r="ED472" s="15"/>
      <c r="EE472" s="15"/>
      <c r="EF472" s="14">
        <f t="shared" si="141"/>
        <v>0</v>
      </c>
      <c r="EG472" s="28">
        <f t="shared" si="142"/>
        <v>0</v>
      </c>
      <c r="EH472" s="59"/>
      <c r="EI472" s="36">
        <f t="shared" si="136"/>
        <v>0</v>
      </c>
      <c r="FM472" s="15"/>
      <c r="FN472" s="15"/>
      <c r="FO472" s="14">
        <f t="shared" si="143"/>
        <v>0</v>
      </c>
      <c r="FP472" s="28">
        <f t="shared" si="144"/>
        <v>0</v>
      </c>
      <c r="FQ472" s="59"/>
      <c r="FR472" s="36">
        <f t="shared" si="137"/>
        <v>0</v>
      </c>
      <c r="GT472" s="15"/>
      <c r="GU472" s="15"/>
      <c r="GV472" s="26"/>
      <c r="GW472" s="14">
        <f t="shared" si="145"/>
        <v>0</v>
      </c>
      <c r="GX472" s="28">
        <f t="shared" si="146"/>
        <v>0</v>
      </c>
      <c r="GY472" s="59"/>
      <c r="GZ472" s="36">
        <f t="shared" si="133"/>
        <v>0</v>
      </c>
    </row>
    <row r="473" spans="1:208" ht="30.2" hidden="1" customHeight="1">
      <c r="A473" s="10" t="s">
        <v>516</v>
      </c>
      <c r="B473" s="16" t="s">
        <v>65</v>
      </c>
      <c r="C473" s="20">
        <v>565</v>
      </c>
      <c r="D473" s="2" t="s">
        <v>122</v>
      </c>
      <c r="E473" s="57" t="s">
        <v>125</v>
      </c>
      <c r="AJ473" s="28">
        <f t="shared" si="138"/>
        <v>0</v>
      </c>
      <c r="AK473" s="13"/>
      <c r="AL473" s="36">
        <f t="shared" si="132"/>
        <v>0</v>
      </c>
      <c r="BN473" s="15"/>
      <c r="BO473" s="14">
        <f t="shared" si="139"/>
        <v>0</v>
      </c>
      <c r="BP473" s="28">
        <f t="shared" si="140"/>
        <v>0</v>
      </c>
      <c r="BQ473" s="13"/>
      <c r="BR473" s="36">
        <f t="shared" si="134"/>
        <v>0</v>
      </c>
      <c r="CV473" s="15"/>
      <c r="CW473" s="15"/>
      <c r="CX473" s="14">
        <f t="shared" si="148"/>
        <v>0</v>
      </c>
      <c r="CY473" s="28">
        <f t="shared" si="147"/>
        <v>0</v>
      </c>
      <c r="CZ473" s="59"/>
      <c r="DA473" s="36">
        <f t="shared" si="135"/>
        <v>0</v>
      </c>
      <c r="DH473" s="3">
        <v>40013</v>
      </c>
      <c r="DU473" s="3">
        <f>4305+1167</f>
        <v>5472</v>
      </c>
      <c r="ED473" s="15"/>
      <c r="EE473" s="15"/>
      <c r="EF473" s="14">
        <f t="shared" si="141"/>
        <v>45485</v>
      </c>
      <c r="EG473" s="28">
        <f t="shared" si="142"/>
        <v>45485</v>
      </c>
      <c r="EH473" s="59"/>
      <c r="EI473" s="36">
        <f t="shared" si="136"/>
        <v>45485</v>
      </c>
      <c r="FM473" s="15"/>
      <c r="FN473" s="15"/>
      <c r="FO473" s="14">
        <f t="shared" si="143"/>
        <v>0</v>
      </c>
      <c r="FP473" s="28">
        <f t="shared" si="144"/>
        <v>45485</v>
      </c>
      <c r="FQ473" s="59"/>
      <c r="FR473" s="36">
        <f t="shared" si="137"/>
        <v>45485</v>
      </c>
      <c r="GT473" s="15"/>
      <c r="GU473" s="15"/>
      <c r="GV473" s="26"/>
      <c r="GW473" s="14">
        <f t="shared" si="145"/>
        <v>0</v>
      </c>
      <c r="GX473" s="28">
        <f t="shared" si="146"/>
        <v>45485</v>
      </c>
      <c r="GY473" s="59"/>
      <c r="GZ473" s="36">
        <f t="shared" si="133"/>
        <v>45485</v>
      </c>
    </row>
    <row r="474" spans="1:208" ht="30.2" hidden="1" customHeight="1">
      <c r="A474" s="10" t="s">
        <v>516</v>
      </c>
      <c r="B474" s="16" t="s">
        <v>65</v>
      </c>
      <c r="C474" s="20">
        <v>565</v>
      </c>
      <c r="D474" s="2" t="s">
        <v>122</v>
      </c>
      <c r="E474" s="57" t="s">
        <v>126</v>
      </c>
      <c r="AJ474" s="28">
        <f t="shared" si="138"/>
        <v>0</v>
      </c>
      <c r="AK474" s="13"/>
      <c r="AL474" s="36">
        <f t="shared" si="132"/>
        <v>0</v>
      </c>
      <c r="BN474" s="15"/>
      <c r="BO474" s="14">
        <f t="shared" si="139"/>
        <v>0</v>
      </c>
      <c r="BP474" s="28">
        <f t="shared" si="140"/>
        <v>0</v>
      </c>
      <c r="BQ474" s="13"/>
      <c r="BR474" s="36">
        <f t="shared" si="134"/>
        <v>0</v>
      </c>
      <c r="CV474" s="15"/>
      <c r="CW474" s="15"/>
      <c r="CX474" s="14">
        <f t="shared" si="148"/>
        <v>0</v>
      </c>
      <c r="CY474" s="28">
        <f t="shared" si="147"/>
        <v>0</v>
      </c>
      <c r="CZ474" s="59"/>
      <c r="DA474" s="36">
        <f t="shared" si="135"/>
        <v>0</v>
      </c>
      <c r="ED474" s="60"/>
      <c r="EE474" s="15"/>
      <c r="EF474" s="14">
        <f t="shared" si="141"/>
        <v>0</v>
      </c>
      <c r="EG474" s="28">
        <f t="shared" si="142"/>
        <v>0</v>
      </c>
      <c r="EH474" s="59"/>
      <c r="EI474" s="36">
        <f t="shared" si="136"/>
        <v>0</v>
      </c>
      <c r="FM474" s="15"/>
      <c r="FN474" s="15"/>
      <c r="FO474" s="14">
        <f t="shared" si="143"/>
        <v>0</v>
      </c>
      <c r="FP474" s="28">
        <f t="shared" si="144"/>
        <v>0</v>
      </c>
      <c r="FQ474" s="59"/>
      <c r="FR474" s="36">
        <f t="shared" si="137"/>
        <v>0</v>
      </c>
      <c r="GT474" s="15"/>
      <c r="GU474" s="15"/>
      <c r="GV474" s="26"/>
      <c r="GW474" s="14">
        <f t="shared" si="145"/>
        <v>0</v>
      </c>
      <c r="GX474" s="28">
        <f t="shared" si="146"/>
        <v>0</v>
      </c>
      <c r="GY474" s="59"/>
      <c r="GZ474" s="36">
        <f t="shared" si="133"/>
        <v>0</v>
      </c>
    </row>
    <row r="475" spans="1:208" ht="30.2" hidden="1" customHeight="1">
      <c r="A475" s="10" t="s">
        <v>516</v>
      </c>
      <c r="B475" s="16" t="s">
        <v>65</v>
      </c>
      <c r="C475" s="20">
        <v>565</v>
      </c>
      <c r="D475" s="2" t="s">
        <v>4</v>
      </c>
      <c r="E475" s="57" t="s">
        <v>127</v>
      </c>
      <c r="AJ475" s="28">
        <f t="shared" si="138"/>
        <v>0</v>
      </c>
      <c r="AK475" s="13"/>
      <c r="AL475" s="36">
        <f t="shared" si="132"/>
        <v>0</v>
      </c>
      <c r="BN475" s="15"/>
      <c r="BO475" s="14">
        <f t="shared" si="139"/>
        <v>0</v>
      </c>
      <c r="BP475" s="28">
        <f t="shared" si="140"/>
        <v>0</v>
      </c>
      <c r="BQ475" s="13"/>
      <c r="BR475" s="36">
        <f t="shared" si="134"/>
        <v>0</v>
      </c>
      <c r="CV475" s="15"/>
      <c r="CW475" s="15"/>
      <c r="CX475" s="14">
        <f t="shared" si="148"/>
        <v>0</v>
      </c>
      <c r="CY475" s="28">
        <f t="shared" si="147"/>
        <v>0</v>
      </c>
      <c r="CZ475" s="59"/>
      <c r="DA475" s="36">
        <f t="shared" si="135"/>
        <v>0</v>
      </c>
      <c r="ED475" s="60"/>
      <c r="EE475" s="15"/>
      <c r="EF475" s="14">
        <f t="shared" si="141"/>
        <v>0</v>
      </c>
      <c r="EG475" s="28">
        <f t="shared" si="142"/>
        <v>0</v>
      </c>
      <c r="EH475" s="59"/>
      <c r="EI475" s="36">
        <f t="shared" si="136"/>
        <v>0</v>
      </c>
      <c r="FM475" s="15"/>
      <c r="FN475" s="15"/>
      <c r="FO475" s="14">
        <f t="shared" si="143"/>
        <v>0</v>
      </c>
      <c r="FP475" s="28">
        <f t="shared" si="144"/>
        <v>0</v>
      </c>
      <c r="FQ475" s="59"/>
      <c r="FR475" s="36">
        <f t="shared" si="137"/>
        <v>0</v>
      </c>
      <c r="GT475" s="15"/>
      <c r="GU475" s="15"/>
      <c r="GV475" s="26"/>
      <c r="GW475" s="14">
        <f t="shared" si="145"/>
        <v>0</v>
      </c>
      <c r="GX475" s="28">
        <f t="shared" si="146"/>
        <v>0</v>
      </c>
      <c r="GY475" s="59"/>
      <c r="GZ475" s="36">
        <f t="shared" si="133"/>
        <v>0</v>
      </c>
    </row>
    <row r="476" spans="1:208" ht="30.2" hidden="1" customHeight="1">
      <c r="A476" s="10" t="s">
        <v>516</v>
      </c>
      <c r="B476" s="16" t="s">
        <v>65</v>
      </c>
      <c r="C476" s="20">
        <v>565</v>
      </c>
      <c r="D476" s="2" t="s">
        <v>128</v>
      </c>
      <c r="E476" s="57" t="s">
        <v>505</v>
      </c>
      <c r="F476" s="3">
        <v>12834000</v>
      </c>
      <c r="Q476" s="3">
        <v>14777</v>
      </c>
      <c r="AG476" s="3">
        <v>14777</v>
      </c>
      <c r="AJ476" s="28">
        <f t="shared" si="138"/>
        <v>12863554</v>
      </c>
      <c r="AK476" s="13">
        <v>12863554</v>
      </c>
      <c r="AL476" s="36">
        <f t="shared" si="132"/>
        <v>0</v>
      </c>
      <c r="BN476" s="15"/>
      <c r="BO476" s="14">
        <f t="shared" si="139"/>
        <v>0</v>
      </c>
      <c r="BP476" s="28">
        <f t="shared" si="140"/>
        <v>12863554</v>
      </c>
      <c r="BQ476" s="13">
        <v>12863554</v>
      </c>
      <c r="BR476" s="36">
        <f t="shared" si="134"/>
        <v>0</v>
      </c>
      <c r="BT476" s="3">
        <v>91041</v>
      </c>
      <c r="CE476" s="3">
        <v>306699</v>
      </c>
      <c r="CV476" s="15">
        <v>8869000</v>
      </c>
      <c r="CW476" s="15"/>
      <c r="CX476" s="14">
        <f t="shared" si="148"/>
        <v>9266740</v>
      </c>
      <c r="CY476" s="28">
        <f t="shared" si="147"/>
        <v>22130294</v>
      </c>
      <c r="CZ476" s="59">
        <v>22130294</v>
      </c>
      <c r="DA476" s="36">
        <f t="shared" si="135"/>
        <v>0</v>
      </c>
      <c r="ED476" s="15"/>
      <c r="EE476" s="15"/>
      <c r="EF476" s="14">
        <f t="shared" si="141"/>
        <v>0</v>
      </c>
      <c r="EG476" s="28">
        <f t="shared" si="142"/>
        <v>22130294</v>
      </c>
      <c r="EH476" s="59"/>
      <c r="EI476" s="36">
        <f t="shared" si="136"/>
        <v>22130294</v>
      </c>
      <c r="FM476" s="15"/>
      <c r="FN476" s="15"/>
      <c r="FO476" s="14">
        <f t="shared" si="143"/>
        <v>0</v>
      </c>
      <c r="FP476" s="28">
        <f t="shared" si="144"/>
        <v>22130294</v>
      </c>
      <c r="FQ476" s="59"/>
      <c r="FR476" s="36">
        <f t="shared" si="137"/>
        <v>22130294</v>
      </c>
      <c r="GT476" s="15"/>
      <c r="GU476" s="15"/>
      <c r="GV476" s="26"/>
      <c r="GW476" s="14">
        <f t="shared" si="145"/>
        <v>0</v>
      </c>
      <c r="GX476" s="28">
        <f t="shared" si="146"/>
        <v>22130294</v>
      </c>
      <c r="GY476" s="59"/>
      <c r="GZ476" s="36">
        <f t="shared" si="133"/>
        <v>22130294</v>
      </c>
    </row>
    <row r="477" spans="1:208" s="62" customFormat="1" ht="30.2" hidden="1" customHeight="1">
      <c r="A477" s="10" t="s">
        <v>516</v>
      </c>
      <c r="B477" s="16" t="s">
        <v>65</v>
      </c>
      <c r="C477" s="20">
        <v>565</v>
      </c>
      <c r="D477" s="61" t="s">
        <v>128</v>
      </c>
      <c r="E477" s="61" t="s">
        <v>508</v>
      </c>
      <c r="AJ477" s="28">
        <f t="shared" si="138"/>
        <v>0</v>
      </c>
      <c r="AK477" s="13"/>
      <c r="AL477" s="36">
        <f t="shared" si="132"/>
        <v>0</v>
      </c>
      <c r="BO477" s="14">
        <f t="shared" si="139"/>
        <v>0</v>
      </c>
      <c r="BP477" s="28">
        <f t="shared" si="140"/>
        <v>0</v>
      </c>
      <c r="BQ477" s="13"/>
      <c r="BR477" s="36">
        <f t="shared" si="134"/>
        <v>0</v>
      </c>
      <c r="CX477" s="14">
        <f t="shared" si="148"/>
        <v>0</v>
      </c>
      <c r="CY477" s="28">
        <f t="shared" si="147"/>
        <v>0</v>
      </c>
      <c r="CZ477" s="59"/>
      <c r="DA477" s="36">
        <f t="shared" si="135"/>
        <v>0</v>
      </c>
      <c r="EF477" s="14">
        <f t="shared" si="141"/>
        <v>0</v>
      </c>
      <c r="EG477" s="28">
        <f t="shared" si="142"/>
        <v>0</v>
      </c>
      <c r="EH477" s="59"/>
      <c r="EI477" s="36">
        <f t="shared" si="136"/>
        <v>0</v>
      </c>
      <c r="FO477" s="14">
        <f t="shared" si="143"/>
        <v>0</v>
      </c>
      <c r="FP477" s="28">
        <f t="shared" si="144"/>
        <v>0</v>
      </c>
      <c r="FQ477" s="59"/>
      <c r="FR477" s="36">
        <f t="shared" si="137"/>
        <v>0</v>
      </c>
      <c r="GW477" s="14">
        <f t="shared" si="145"/>
        <v>0</v>
      </c>
      <c r="GX477" s="28">
        <f t="shared" si="146"/>
        <v>0</v>
      </c>
      <c r="GY477" s="59"/>
      <c r="GZ477" s="36">
        <f t="shared" si="133"/>
        <v>0</v>
      </c>
    </row>
    <row r="478" spans="1:208" ht="30.2" hidden="1" customHeight="1">
      <c r="A478" s="10" t="s">
        <v>516</v>
      </c>
      <c r="B478" s="16" t="s">
        <v>65</v>
      </c>
      <c r="C478" s="20">
        <v>565</v>
      </c>
      <c r="D478" s="2" t="s">
        <v>129</v>
      </c>
      <c r="E478" s="57" t="s">
        <v>130</v>
      </c>
      <c r="AJ478" s="28">
        <f t="shared" si="138"/>
        <v>0</v>
      </c>
      <c r="AK478" s="13"/>
      <c r="AL478" s="36">
        <f t="shared" si="132"/>
        <v>0</v>
      </c>
      <c r="BN478" s="15"/>
      <c r="BO478" s="14">
        <f t="shared" si="139"/>
        <v>0</v>
      </c>
      <c r="BP478" s="28">
        <f t="shared" si="140"/>
        <v>0</v>
      </c>
      <c r="BQ478" s="13"/>
      <c r="BR478" s="36">
        <f t="shared" si="134"/>
        <v>0</v>
      </c>
      <c r="CV478" s="15"/>
      <c r="CW478" s="15"/>
      <c r="CX478" s="14">
        <f t="shared" si="148"/>
        <v>0</v>
      </c>
      <c r="CY478" s="28">
        <f t="shared" si="147"/>
        <v>0</v>
      </c>
      <c r="CZ478" s="59"/>
      <c r="DA478" s="36">
        <f t="shared" si="135"/>
        <v>0</v>
      </c>
      <c r="ED478" s="15"/>
      <c r="EE478" s="15"/>
      <c r="EF478" s="14">
        <f t="shared" si="141"/>
        <v>0</v>
      </c>
      <c r="EG478" s="28">
        <f t="shared" si="142"/>
        <v>0</v>
      </c>
      <c r="EH478" s="59"/>
      <c r="EI478" s="36">
        <f t="shared" si="136"/>
        <v>0</v>
      </c>
      <c r="FM478" s="15"/>
      <c r="FN478" s="15"/>
      <c r="FO478" s="14">
        <f t="shared" si="143"/>
        <v>0</v>
      </c>
      <c r="FP478" s="28">
        <f t="shared" si="144"/>
        <v>0</v>
      </c>
      <c r="FQ478" s="59"/>
      <c r="FR478" s="36">
        <f t="shared" si="137"/>
        <v>0</v>
      </c>
      <c r="GT478" s="15"/>
      <c r="GU478" s="15"/>
      <c r="GV478" s="26"/>
      <c r="GW478" s="14">
        <f t="shared" si="145"/>
        <v>0</v>
      </c>
      <c r="GX478" s="28">
        <f t="shared" si="146"/>
        <v>0</v>
      </c>
      <c r="GY478" s="59"/>
      <c r="GZ478" s="36">
        <f t="shared" si="133"/>
        <v>0</v>
      </c>
    </row>
    <row r="479" spans="1:208" ht="30.2" hidden="1" customHeight="1">
      <c r="A479" s="10" t="s">
        <v>516</v>
      </c>
      <c r="B479" s="16" t="s">
        <v>65</v>
      </c>
      <c r="C479" s="20">
        <v>565</v>
      </c>
      <c r="D479" s="2" t="s">
        <v>131</v>
      </c>
      <c r="E479" s="57" t="s">
        <v>132</v>
      </c>
      <c r="AJ479" s="28">
        <f t="shared" si="138"/>
        <v>0</v>
      </c>
      <c r="AK479" s="13"/>
      <c r="AL479" s="36">
        <f t="shared" si="132"/>
        <v>0</v>
      </c>
      <c r="BN479" s="15"/>
      <c r="BO479" s="14">
        <f t="shared" si="139"/>
        <v>0</v>
      </c>
      <c r="BP479" s="28">
        <f t="shared" si="140"/>
        <v>0</v>
      </c>
      <c r="BQ479" s="13"/>
      <c r="BR479" s="36">
        <f t="shared" si="134"/>
        <v>0</v>
      </c>
      <c r="BZ479" s="3">
        <v>100</v>
      </c>
      <c r="CV479" s="15"/>
      <c r="CW479" s="15"/>
      <c r="CX479" s="14">
        <f t="shared" si="148"/>
        <v>100</v>
      </c>
      <c r="CY479" s="28">
        <f t="shared" si="147"/>
        <v>100</v>
      </c>
      <c r="CZ479" s="59">
        <v>100</v>
      </c>
      <c r="DA479" s="36">
        <f t="shared" si="135"/>
        <v>0</v>
      </c>
      <c r="ED479" s="15"/>
      <c r="EE479" s="15"/>
      <c r="EF479" s="14">
        <f t="shared" si="141"/>
        <v>0</v>
      </c>
      <c r="EG479" s="28">
        <f t="shared" si="142"/>
        <v>100</v>
      </c>
      <c r="EH479" s="59"/>
      <c r="EI479" s="36">
        <f t="shared" si="136"/>
        <v>100</v>
      </c>
      <c r="FM479" s="15"/>
      <c r="FN479" s="15"/>
      <c r="FO479" s="14">
        <f t="shared" si="143"/>
        <v>0</v>
      </c>
      <c r="FP479" s="28">
        <f t="shared" si="144"/>
        <v>100</v>
      </c>
      <c r="FQ479" s="59"/>
      <c r="FR479" s="36">
        <f t="shared" si="137"/>
        <v>100</v>
      </c>
      <c r="GQ479" s="55"/>
      <c r="GT479" s="15"/>
      <c r="GU479" s="15"/>
      <c r="GV479" s="26"/>
      <c r="GW479" s="14">
        <f t="shared" si="145"/>
        <v>0</v>
      </c>
      <c r="GX479" s="28">
        <f t="shared" si="146"/>
        <v>100</v>
      </c>
      <c r="GY479" s="59"/>
      <c r="GZ479" s="36">
        <f t="shared" si="133"/>
        <v>100</v>
      </c>
    </row>
    <row r="480" spans="1:208" ht="30.2" hidden="1" customHeight="1">
      <c r="A480" s="10" t="s">
        <v>516</v>
      </c>
      <c r="B480" s="16" t="s">
        <v>66</v>
      </c>
      <c r="C480" s="21">
        <v>566</v>
      </c>
      <c r="D480" s="2" t="s">
        <v>122</v>
      </c>
      <c r="E480" s="57" t="s">
        <v>123</v>
      </c>
      <c r="AJ480" s="28">
        <f t="shared" si="138"/>
        <v>0</v>
      </c>
      <c r="AK480" s="13"/>
      <c r="AL480" s="36">
        <f t="shared" si="132"/>
        <v>0</v>
      </c>
      <c r="BN480" s="15"/>
      <c r="BO480" s="14">
        <f t="shared" si="139"/>
        <v>0</v>
      </c>
      <c r="BP480" s="28">
        <f t="shared" si="140"/>
        <v>0</v>
      </c>
      <c r="BQ480" s="13"/>
      <c r="BR480" s="36">
        <f t="shared" si="134"/>
        <v>0</v>
      </c>
      <c r="CV480" s="15"/>
      <c r="CW480" s="15"/>
      <c r="CX480" s="14">
        <f t="shared" si="148"/>
        <v>0</v>
      </c>
      <c r="CY480" s="28">
        <f t="shared" si="147"/>
        <v>0</v>
      </c>
      <c r="CZ480" s="59"/>
      <c r="DA480" s="36">
        <f t="shared" si="135"/>
        <v>0</v>
      </c>
      <c r="ED480" s="15"/>
      <c r="EE480" s="15"/>
      <c r="EF480" s="14">
        <f t="shared" si="141"/>
        <v>0</v>
      </c>
      <c r="EG480" s="28">
        <f t="shared" si="142"/>
        <v>0</v>
      </c>
      <c r="EH480" s="59"/>
      <c r="EI480" s="36">
        <f t="shared" si="136"/>
        <v>0</v>
      </c>
      <c r="FM480" s="15"/>
      <c r="FN480" s="15"/>
      <c r="FO480" s="14">
        <f t="shared" si="143"/>
        <v>0</v>
      </c>
      <c r="FP480" s="28">
        <f t="shared" si="144"/>
        <v>0</v>
      </c>
      <c r="FQ480" s="59"/>
      <c r="FR480" s="36">
        <f t="shared" si="137"/>
        <v>0</v>
      </c>
      <c r="GT480" s="15"/>
      <c r="GU480" s="15"/>
      <c r="GV480" s="26"/>
      <c r="GW480" s="14">
        <f t="shared" si="145"/>
        <v>0</v>
      </c>
      <c r="GX480" s="28">
        <f t="shared" si="146"/>
        <v>0</v>
      </c>
      <c r="GY480" s="59"/>
      <c r="GZ480" s="36">
        <f t="shared" si="133"/>
        <v>0</v>
      </c>
    </row>
    <row r="481" spans="1:208" ht="30.2" hidden="1" customHeight="1">
      <c r="A481" s="10" t="s">
        <v>516</v>
      </c>
      <c r="B481" s="16" t="s">
        <v>66</v>
      </c>
      <c r="C481" s="21">
        <v>566</v>
      </c>
      <c r="D481" s="2" t="s">
        <v>122</v>
      </c>
      <c r="E481" s="57" t="s">
        <v>125</v>
      </c>
      <c r="X481" s="3">
        <v>19438</v>
      </c>
      <c r="AJ481" s="28">
        <f t="shared" si="138"/>
        <v>19438</v>
      </c>
      <c r="AK481" s="13">
        <v>19438</v>
      </c>
      <c r="AL481" s="36">
        <f t="shared" si="132"/>
        <v>0</v>
      </c>
      <c r="BN481" s="15"/>
      <c r="BO481" s="14">
        <f t="shared" si="139"/>
        <v>0</v>
      </c>
      <c r="BP481" s="28">
        <f t="shared" si="140"/>
        <v>19438</v>
      </c>
      <c r="BQ481" s="13">
        <v>19438</v>
      </c>
      <c r="BR481" s="36">
        <f t="shared" si="134"/>
        <v>0</v>
      </c>
      <c r="CV481" s="15"/>
      <c r="CW481" s="15"/>
      <c r="CX481" s="14">
        <f t="shared" si="148"/>
        <v>0</v>
      </c>
      <c r="CY481" s="28">
        <f t="shared" si="147"/>
        <v>19438</v>
      </c>
      <c r="CZ481" s="59">
        <v>19438</v>
      </c>
      <c r="DA481" s="36">
        <f t="shared" si="135"/>
        <v>0</v>
      </c>
      <c r="ED481" s="15"/>
      <c r="EE481" s="15"/>
      <c r="EF481" s="14">
        <f t="shared" si="141"/>
        <v>0</v>
      </c>
      <c r="EG481" s="28">
        <f t="shared" si="142"/>
        <v>19438</v>
      </c>
      <c r="EH481" s="59"/>
      <c r="EI481" s="36">
        <f t="shared" si="136"/>
        <v>19438</v>
      </c>
      <c r="FM481" s="15"/>
      <c r="FN481" s="15"/>
      <c r="FO481" s="14">
        <f t="shared" si="143"/>
        <v>0</v>
      </c>
      <c r="FP481" s="28">
        <f t="shared" si="144"/>
        <v>19438</v>
      </c>
      <c r="FQ481" s="59"/>
      <c r="FR481" s="36">
        <f t="shared" si="137"/>
        <v>19438</v>
      </c>
      <c r="GT481" s="15"/>
      <c r="GU481" s="15"/>
      <c r="GV481" s="26"/>
      <c r="GW481" s="14">
        <f t="shared" si="145"/>
        <v>0</v>
      </c>
      <c r="GX481" s="28">
        <f t="shared" si="146"/>
        <v>19438</v>
      </c>
      <c r="GY481" s="59"/>
      <c r="GZ481" s="36">
        <f t="shared" si="133"/>
        <v>19438</v>
      </c>
    </row>
    <row r="482" spans="1:208" ht="30.2" hidden="1" customHeight="1">
      <c r="A482" s="10" t="s">
        <v>516</v>
      </c>
      <c r="B482" s="16" t="s">
        <v>66</v>
      </c>
      <c r="C482" s="21">
        <v>566</v>
      </c>
      <c r="D482" s="2" t="s">
        <v>122</v>
      </c>
      <c r="E482" s="57" t="s">
        <v>126</v>
      </c>
      <c r="AJ482" s="28">
        <f t="shared" si="138"/>
        <v>0</v>
      </c>
      <c r="AK482" s="13"/>
      <c r="AL482" s="36">
        <f t="shared" si="132"/>
        <v>0</v>
      </c>
      <c r="BN482" s="15"/>
      <c r="BO482" s="14">
        <f t="shared" si="139"/>
        <v>0</v>
      </c>
      <c r="BP482" s="28">
        <f t="shared" si="140"/>
        <v>0</v>
      </c>
      <c r="BQ482" s="13"/>
      <c r="BR482" s="36">
        <f t="shared" si="134"/>
        <v>0</v>
      </c>
      <c r="CV482" s="15"/>
      <c r="CW482" s="15"/>
      <c r="CX482" s="14">
        <f t="shared" si="148"/>
        <v>0</v>
      </c>
      <c r="CY482" s="28">
        <f t="shared" si="147"/>
        <v>0</v>
      </c>
      <c r="CZ482" s="59"/>
      <c r="DA482" s="36">
        <f t="shared" si="135"/>
        <v>0</v>
      </c>
      <c r="ED482" s="15"/>
      <c r="EE482" s="15"/>
      <c r="EF482" s="14">
        <f t="shared" si="141"/>
        <v>0</v>
      </c>
      <c r="EG482" s="28">
        <f t="shared" si="142"/>
        <v>0</v>
      </c>
      <c r="EH482" s="59"/>
      <c r="EI482" s="36">
        <f t="shared" si="136"/>
        <v>0</v>
      </c>
      <c r="FM482" s="15"/>
      <c r="FN482" s="15"/>
      <c r="FO482" s="14">
        <f t="shared" si="143"/>
        <v>0</v>
      </c>
      <c r="FP482" s="28">
        <f t="shared" si="144"/>
        <v>0</v>
      </c>
      <c r="FQ482" s="59"/>
      <c r="FR482" s="36">
        <f t="shared" si="137"/>
        <v>0</v>
      </c>
      <c r="GT482" s="15"/>
      <c r="GU482" s="15"/>
      <c r="GV482" s="26"/>
      <c r="GW482" s="14">
        <f t="shared" si="145"/>
        <v>0</v>
      </c>
      <c r="GX482" s="28">
        <f t="shared" si="146"/>
        <v>0</v>
      </c>
      <c r="GY482" s="59"/>
      <c r="GZ482" s="36">
        <f t="shared" si="133"/>
        <v>0</v>
      </c>
    </row>
    <row r="483" spans="1:208" ht="30.2" hidden="1" customHeight="1">
      <c r="A483" s="10" t="s">
        <v>516</v>
      </c>
      <c r="B483" s="16" t="s">
        <v>66</v>
      </c>
      <c r="C483" s="21">
        <v>566</v>
      </c>
      <c r="D483" s="2" t="s">
        <v>4</v>
      </c>
      <c r="E483" s="57" t="s">
        <v>127</v>
      </c>
      <c r="X483" s="3">
        <v>8247</v>
      </c>
      <c r="AJ483" s="28">
        <f t="shared" si="138"/>
        <v>8247</v>
      </c>
      <c r="AK483" s="13">
        <v>8247</v>
      </c>
      <c r="AL483" s="36">
        <f t="shared" si="132"/>
        <v>0</v>
      </c>
      <c r="BN483" s="15"/>
      <c r="BO483" s="14">
        <f t="shared" si="139"/>
        <v>0</v>
      </c>
      <c r="BP483" s="28">
        <f t="shared" si="140"/>
        <v>8247</v>
      </c>
      <c r="BQ483" s="13">
        <v>8247</v>
      </c>
      <c r="BR483" s="36">
        <f t="shared" si="134"/>
        <v>0</v>
      </c>
      <c r="CV483" s="15"/>
      <c r="CW483" s="15"/>
      <c r="CX483" s="14">
        <f t="shared" si="148"/>
        <v>0</v>
      </c>
      <c r="CY483" s="28">
        <f t="shared" si="147"/>
        <v>8247</v>
      </c>
      <c r="CZ483" s="59">
        <v>8247</v>
      </c>
      <c r="DA483" s="36">
        <f t="shared" si="135"/>
        <v>0</v>
      </c>
      <c r="ED483" s="15"/>
      <c r="EE483" s="15"/>
      <c r="EF483" s="14">
        <f t="shared" si="141"/>
        <v>0</v>
      </c>
      <c r="EG483" s="28">
        <f t="shared" si="142"/>
        <v>8247</v>
      </c>
      <c r="EH483" s="59"/>
      <c r="EI483" s="36">
        <f t="shared" si="136"/>
        <v>8247</v>
      </c>
      <c r="FM483" s="15"/>
      <c r="FN483" s="15"/>
      <c r="FO483" s="14">
        <f t="shared" si="143"/>
        <v>0</v>
      </c>
      <c r="FP483" s="28">
        <f t="shared" si="144"/>
        <v>8247</v>
      </c>
      <c r="FQ483" s="59"/>
      <c r="FR483" s="36">
        <f t="shared" si="137"/>
        <v>8247</v>
      </c>
      <c r="GT483" s="15"/>
      <c r="GU483" s="15"/>
      <c r="GV483" s="26"/>
      <c r="GW483" s="14">
        <f t="shared" si="145"/>
        <v>0</v>
      </c>
      <c r="GX483" s="28">
        <f t="shared" si="146"/>
        <v>8247</v>
      </c>
      <c r="GY483" s="59"/>
      <c r="GZ483" s="36">
        <f t="shared" si="133"/>
        <v>8247</v>
      </c>
    </row>
    <row r="484" spans="1:208" ht="30.2" hidden="1" customHeight="1">
      <c r="A484" s="10" t="s">
        <v>516</v>
      </c>
      <c r="B484" s="16" t="s">
        <v>66</v>
      </c>
      <c r="C484" s="21">
        <v>566</v>
      </c>
      <c r="D484" s="2" t="s">
        <v>128</v>
      </c>
      <c r="E484" s="57" t="s">
        <v>505</v>
      </c>
      <c r="F484" s="3">
        <v>8696000</v>
      </c>
      <c r="Q484" s="3">
        <v>14777</v>
      </c>
      <c r="AG484" s="3">
        <v>14777</v>
      </c>
      <c r="AJ484" s="28">
        <f t="shared" si="138"/>
        <v>8725554</v>
      </c>
      <c r="AK484" s="13">
        <v>8725554</v>
      </c>
      <c r="AL484" s="36">
        <f t="shared" si="132"/>
        <v>0</v>
      </c>
      <c r="BN484" s="15"/>
      <c r="BO484" s="14">
        <f t="shared" si="139"/>
        <v>0</v>
      </c>
      <c r="BP484" s="28">
        <f t="shared" si="140"/>
        <v>8725554</v>
      </c>
      <c r="BQ484" s="13">
        <v>8725554</v>
      </c>
      <c r="BR484" s="36">
        <f t="shared" si="134"/>
        <v>0</v>
      </c>
      <c r="BT484" s="3">
        <v>76050</v>
      </c>
      <c r="CE484" s="3">
        <v>306699</v>
      </c>
      <c r="CV484" s="15">
        <v>4610000</v>
      </c>
      <c r="CW484" s="15"/>
      <c r="CX484" s="14">
        <f t="shared" si="148"/>
        <v>4992749</v>
      </c>
      <c r="CY484" s="28">
        <f t="shared" si="147"/>
        <v>13718303</v>
      </c>
      <c r="CZ484" s="59">
        <v>13718303</v>
      </c>
      <c r="DA484" s="36">
        <f t="shared" si="135"/>
        <v>0</v>
      </c>
      <c r="ED484" s="15"/>
      <c r="EE484" s="15"/>
      <c r="EF484" s="14">
        <f t="shared" si="141"/>
        <v>0</v>
      </c>
      <c r="EG484" s="28">
        <f t="shared" si="142"/>
        <v>13718303</v>
      </c>
      <c r="EH484" s="59"/>
      <c r="EI484" s="36">
        <f t="shared" si="136"/>
        <v>13718303</v>
      </c>
      <c r="FM484" s="15"/>
      <c r="FN484" s="15"/>
      <c r="FO484" s="14">
        <f t="shared" si="143"/>
        <v>0</v>
      </c>
      <c r="FP484" s="28">
        <f t="shared" si="144"/>
        <v>13718303</v>
      </c>
      <c r="FQ484" s="59"/>
      <c r="FR484" s="36">
        <f t="shared" si="137"/>
        <v>13718303</v>
      </c>
      <c r="GT484" s="15"/>
      <c r="GU484" s="15"/>
      <c r="GV484" s="26"/>
      <c r="GW484" s="14">
        <f t="shared" si="145"/>
        <v>0</v>
      </c>
      <c r="GX484" s="28">
        <f t="shared" si="146"/>
        <v>13718303</v>
      </c>
      <c r="GY484" s="59"/>
      <c r="GZ484" s="36">
        <f t="shared" si="133"/>
        <v>13718303</v>
      </c>
    </row>
    <row r="485" spans="1:208" s="62" customFormat="1" ht="30.2" hidden="1" customHeight="1">
      <c r="A485" s="10" t="s">
        <v>516</v>
      </c>
      <c r="B485" s="16" t="s">
        <v>66</v>
      </c>
      <c r="C485" s="21">
        <v>566</v>
      </c>
      <c r="D485" s="61" t="s">
        <v>128</v>
      </c>
      <c r="E485" s="61" t="s">
        <v>508</v>
      </c>
      <c r="AJ485" s="28">
        <f t="shared" si="138"/>
        <v>0</v>
      </c>
      <c r="AK485" s="13"/>
      <c r="AL485" s="36">
        <f t="shared" si="132"/>
        <v>0</v>
      </c>
      <c r="BO485" s="14">
        <f t="shared" si="139"/>
        <v>0</v>
      </c>
      <c r="BP485" s="28">
        <f t="shared" si="140"/>
        <v>0</v>
      </c>
      <c r="BQ485" s="13"/>
      <c r="BR485" s="36">
        <f t="shared" si="134"/>
        <v>0</v>
      </c>
      <c r="CX485" s="14">
        <f t="shared" si="148"/>
        <v>0</v>
      </c>
      <c r="CY485" s="28">
        <f t="shared" si="147"/>
        <v>0</v>
      </c>
      <c r="CZ485" s="59"/>
      <c r="DA485" s="36">
        <f t="shared" si="135"/>
        <v>0</v>
      </c>
      <c r="EF485" s="14">
        <f t="shared" si="141"/>
        <v>0</v>
      </c>
      <c r="EG485" s="28">
        <f t="shared" si="142"/>
        <v>0</v>
      </c>
      <c r="EH485" s="59"/>
      <c r="EI485" s="36">
        <f t="shared" si="136"/>
        <v>0</v>
      </c>
      <c r="FO485" s="14">
        <f t="shared" si="143"/>
        <v>0</v>
      </c>
      <c r="FP485" s="28">
        <f t="shared" si="144"/>
        <v>0</v>
      </c>
      <c r="FQ485" s="59"/>
      <c r="FR485" s="36">
        <f t="shared" si="137"/>
        <v>0</v>
      </c>
      <c r="GW485" s="14">
        <f t="shared" si="145"/>
        <v>0</v>
      </c>
      <c r="GX485" s="28">
        <f t="shared" si="146"/>
        <v>0</v>
      </c>
      <c r="GY485" s="59"/>
      <c r="GZ485" s="36">
        <f t="shared" si="133"/>
        <v>0</v>
      </c>
    </row>
    <row r="486" spans="1:208" ht="30.2" hidden="1" customHeight="1">
      <c r="A486" s="10" t="s">
        <v>516</v>
      </c>
      <c r="B486" s="16" t="s">
        <v>66</v>
      </c>
      <c r="C486" s="21">
        <v>566</v>
      </c>
      <c r="D486" s="2" t="s">
        <v>129</v>
      </c>
      <c r="E486" s="57" t="s">
        <v>130</v>
      </c>
      <c r="AJ486" s="28">
        <f t="shared" si="138"/>
        <v>0</v>
      </c>
      <c r="AK486" s="13"/>
      <c r="AL486" s="36">
        <f t="shared" si="132"/>
        <v>0</v>
      </c>
      <c r="BN486" s="15"/>
      <c r="BO486" s="14">
        <f t="shared" si="139"/>
        <v>0</v>
      </c>
      <c r="BP486" s="28">
        <f t="shared" si="140"/>
        <v>0</v>
      </c>
      <c r="BQ486" s="13"/>
      <c r="BR486" s="36">
        <f t="shared" si="134"/>
        <v>0</v>
      </c>
      <c r="BZ486" s="3">
        <v>985</v>
      </c>
      <c r="CV486" s="15"/>
      <c r="CW486" s="15"/>
      <c r="CX486" s="14">
        <f t="shared" si="148"/>
        <v>985</v>
      </c>
      <c r="CY486" s="28">
        <f t="shared" si="147"/>
        <v>985</v>
      </c>
      <c r="CZ486" s="59">
        <v>985</v>
      </c>
      <c r="DA486" s="36">
        <f t="shared" si="135"/>
        <v>0</v>
      </c>
      <c r="ED486" s="15"/>
      <c r="EE486" s="15"/>
      <c r="EF486" s="14">
        <f t="shared" si="141"/>
        <v>0</v>
      </c>
      <c r="EG486" s="28">
        <f t="shared" si="142"/>
        <v>985</v>
      </c>
      <c r="EH486" s="59"/>
      <c r="EI486" s="36">
        <f t="shared" si="136"/>
        <v>985</v>
      </c>
      <c r="FM486" s="15"/>
      <c r="FN486" s="15"/>
      <c r="FO486" s="14">
        <f t="shared" si="143"/>
        <v>0</v>
      </c>
      <c r="FP486" s="28">
        <f t="shared" si="144"/>
        <v>985</v>
      </c>
      <c r="FQ486" s="59"/>
      <c r="FR486" s="36">
        <f t="shared" si="137"/>
        <v>985</v>
      </c>
      <c r="GT486" s="15"/>
      <c r="GU486" s="15"/>
      <c r="GV486" s="26"/>
      <c r="GW486" s="14">
        <f t="shared" si="145"/>
        <v>0</v>
      </c>
      <c r="GX486" s="28">
        <f t="shared" si="146"/>
        <v>985</v>
      </c>
      <c r="GY486" s="59"/>
      <c r="GZ486" s="36">
        <f t="shared" si="133"/>
        <v>985</v>
      </c>
    </row>
    <row r="487" spans="1:208" ht="30.2" hidden="1" customHeight="1">
      <c r="A487" s="10" t="s">
        <v>516</v>
      </c>
      <c r="B487" s="16" t="s">
        <v>66</v>
      </c>
      <c r="C487" s="21">
        <v>566</v>
      </c>
      <c r="D487" s="2" t="s">
        <v>131</v>
      </c>
      <c r="E487" s="57" t="s">
        <v>132</v>
      </c>
      <c r="AJ487" s="28">
        <f t="shared" si="138"/>
        <v>0</v>
      </c>
      <c r="AK487" s="13"/>
      <c r="AL487" s="36">
        <f t="shared" si="132"/>
        <v>0</v>
      </c>
      <c r="BN487" s="15"/>
      <c r="BO487" s="14">
        <f t="shared" si="139"/>
        <v>0</v>
      </c>
      <c r="BP487" s="28">
        <f t="shared" si="140"/>
        <v>0</v>
      </c>
      <c r="BQ487" s="13"/>
      <c r="BR487" s="36">
        <f t="shared" si="134"/>
        <v>0</v>
      </c>
      <c r="CV487" s="15"/>
      <c r="CW487" s="15"/>
      <c r="CX487" s="14">
        <f t="shared" si="148"/>
        <v>0</v>
      </c>
      <c r="CY487" s="28">
        <f t="shared" si="147"/>
        <v>0</v>
      </c>
      <c r="CZ487" s="59"/>
      <c r="DA487" s="36">
        <f t="shared" si="135"/>
        <v>0</v>
      </c>
      <c r="ED487" s="15"/>
      <c r="EE487" s="15"/>
      <c r="EF487" s="14">
        <f t="shared" si="141"/>
        <v>0</v>
      </c>
      <c r="EG487" s="28">
        <f t="shared" si="142"/>
        <v>0</v>
      </c>
      <c r="EH487" s="59"/>
      <c r="EI487" s="36">
        <f t="shared" si="136"/>
        <v>0</v>
      </c>
      <c r="FM487" s="15"/>
      <c r="FN487" s="15"/>
      <c r="FO487" s="14">
        <f t="shared" si="143"/>
        <v>0</v>
      </c>
      <c r="FP487" s="28">
        <f t="shared" si="144"/>
        <v>0</v>
      </c>
      <c r="FQ487" s="59"/>
      <c r="FR487" s="36">
        <f t="shared" si="137"/>
        <v>0</v>
      </c>
      <c r="GT487" s="15"/>
      <c r="GU487" s="15"/>
      <c r="GV487" s="26"/>
      <c r="GW487" s="14">
        <f t="shared" si="145"/>
        <v>0</v>
      </c>
      <c r="GX487" s="28">
        <f t="shared" si="146"/>
        <v>0</v>
      </c>
      <c r="GY487" s="59"/>
      <c r="GZ487" s="36">
        <f t="shared" si="133"/>
        <v>0</v>
      </c>
    </row>
    <row r="488" spans="1:208" ht="30.2" hidden="1" customHeight="1">
      <c r="A488" s="10" t="s">
        <v>516</v>
      </c>
      <c r="B488" s="16" t="s">
        <v>67</v>
      </c>
      <c r="C488" s="21">
        <v>568</v>
      </c>
      <c r="D488" s="2" t="s">
        <v>122</v>
      </c>
      <c r="E488" s="57" t="s">
        <v>123</v>
      </c>
      <c r="AJ488" s="28">
        <f t="shared" si="138"/>
        <v>0</v>
      </c>
      <c r="AK488" s="13"/>
      <c r="AL488" s="36">
        <f t="shared" si="132"/>
        <v>0</v>
      </c>
      <c r="BN488" s="15"/>
      <c r="BO488" s="14">
        <f t="shared" si="139"/>
        <v>0</v>
      </c>
      <c r="BP488" s="28">
        <f t="shared" si="140"/>
        <v>0</v>
      </c>
      <c r="BQ488" s="13"/>
      <c r="BR488" s="36">
        <f t="shared" si="134"/>
        <v>0</v>
      </c>
      <c r="CV488" s="15"/>
      <c r="CW488" s="15"/>
      <c r="CX488" s="14">
        <f t="shared" si="148"/>
        <v>0</v>
      </c>
      <c r="CY488" s="28">
        <f t="shared" si="147"/>
        <v>0</v>
      </c>
      <c r="CZ488" s="59"/>
      <c r="DA488" s="36">
        <f t="shared" si="135"/>
        <v>0</v>
      </c>
      <c r="ED488" s="15"/>
      <c r="EE488" s="15"/>
      <c r="EF488" s="14">
        <f t="shared" si="141"/>
        <v>0</v>
      </c>
      <c r="EG488" s="28">
        <f t="shared" si="142"/>
        <v>0</v>
      </c>
      <c r="EH488" s="59"/>
      <c r="EI488" s="36">
        <f t="shared" si="136"/>
        <v>0</v>
      </c>
      <c r="FM488" s="15"/>
      <c r="FN488" s="15"/>
      <c r="FO488" s="14">
        <f t="shared" si="143"/>
        <v>0</v>
      </c>
      <c r="FP488" s="28">
        <f t="shared" si="144"/>
        <v>0</v>
      </c>
      <c r="FQ488" s="59"/>
      <c r="FR488" s="36">
        <f t="shared" si="137"/>
        <v>0</v>
      </c>
      <c r="GT488" s="15"/>
      <c r="GU488" s="15"/>
      <c r="GV488" s="26"/>
      <c r="GW488" s="14">
        <f t="shared" si="145"/>
        <v>0</v>
      </c>
      <c r="GX488" s="28">
        <f t="shared" si="146"/>
        <v>0</v>
      </c>
      <c r="GY488" s="59"/>
      <c r="GZ488" s="36">
        <f t="shared" si="133"/>
        <v>0</v>
      </c>
    </row>
    <row r="489" spans="1:208" ht="30.2" hidden="1" customHeight="1">
      <c r="A489" s="10" t="s">
        <v>516</v>
      </c>
      <c r="B489" s="16" t="s">
        <v>67</v>
      </c>
      <c r="C489" s="21">
        <v>568</v>
      </c>
      <c r="D489" s="2" t="s">
        <v>122</v>
      </c>
      <c r="E489" s="57" t="s">
        <v>125</v>
      </c>
      <c r="AJ489" s="28">
        <f t="shared" si="138"/>
        <v>0</v>
      </c>
      <c r="AK489" s="13"/>
      <c r="AL489" s="36">
        <f t="shared" si="132"/>
        <v>0</v>
      </c>
      <c r="BN489" s="15"/>
      <c r="BO489" s="14">
        <f t="shared" si="139"/>
        <v>0</v>
      </c>
      <c r="BP489" s="28">
        <f t="shared" si="140"/>
        <v>0</v>
      </c>
      <c r="BQ489" s="13"/>
      <c r="BR489" s="36">
        <f t="shared" si="134"/>
        <v>0</v>
      </c>
      <c r="CV489" s="15"/>
      <c r="CW489" s="15"/>
      <c r="CX489" s="14">
        <f t="shared" si="148"/>
        <v>0</v>
      </c>
      <c r="CY489" s="28">
        <f t="shared" si="147"/>
        <v>0</v>
      </c>
      <c r="CZ489" s="59"/>
      <c r="DA489" s="36">
        <f t="shared" si="135"/>
        <v>0</v>
      </c>
      <c r="DH489" s="3">
        <v>68478</v>
      </c>
      <c r="ED489" s="15"/>
      <c r="EE489" s="15"/>
      <c r="EF489" s="14">
        <f t="shared" si="141"/>
        <v>68478</v>
      </c>
      <c r="EG489" s="28">
        <f t="shared" si="142"/>
        <v>68478</v>
      </c>
      <c r="EH489" s="59"/>
      <c r="EI489" s="36">
        <f t="shared" si="136"/>
        <v>68478</v>
      </c>
      <c r="FM489" s="15"/>
      <c r="FN489" s="15"/>
      <c r="FO489" s="14">
        <f t="shared" si="143"/>
        <v>0</v>
      </c>
      <c r="FP489" s="28">
        <f t="shared" si="144"/>
        <v>68478</v>
      </c>
      <c r="FQ489" s="59"/>
      <c r="FR489" s="36">
        <f t="shared" si="137"/>
        <v>68478</v>
      </c>
      <c r="GT489" s="15"/>
      <c r="GU489" s="15"/>
      <c r="GV489" s="26"/>
      <c r="GW489" s="14">
        <f t="shared" si="145"/>
        <v>0</v>
      </c>
      <c r="GX489" s="28">
        <f t="shared" si="146"/>
        <v>68478</v>
      </c>
      <c r="GY489" s="59"/>
      <c r="GZ489" s="36">
        <f t="shared" si="133"/>
        <v>68478</v>
      </c>
    </row>
    <row r="490" spans="1:208" ht="30.2" hidden="1" customHeight="1">
      <c r="A490" s="10" t="s">
        <v>516</v>
      </c>
      <c r="B490" s="16" t="s">
        <v>67</v>
      </c>
      <c r="C490" s="21">
        <v>568</v>
      </c>
      <c r="D490" s="2" t="s">
        <v>122</v>
      </c>
      <c r="E490" s="57" t="s">
        <v>126</v>
      </c>
      <c r="AJ490" s="28">
        <f t="shared" si="138"/>
        <v>0</v>
      </c>
      <c r="AK490" s="13"/>
      <c r="AL490" s="36">
        <f t="shared" si="132"/>
        <v>0</v>
      </c>
      <c r="AO490" s="3">
        <v>423</v>
      </c>
      <c r="BN490" s="15"/>
      <c r="BO490" s="14">
        <f t="shared" si="139"/>
        <v>423</v>
      </c>
      <c r="BP490" s="28">
        <f t="shared" si="140"/>
        <v>423</v>
      </c>
      <c r="BQ490" s="13">
        <v>423</v>
      </c>
      <c r="BR490" s="36">
        <f t="shared" si="134"/>
        <v>0</v>
      </c>
      <c r="CV490" s="15"/>
      <c r="CW490" s="15"/>
      <c r="CX490" s="14">
        <f t="shared" si="148"/>
        <v>0</v>
      </c>
      <c r="CY490" s="28">
        <f t="shared" si="147"/>
        <v>423</v>
      </c>
      <c r="CZ490" s="59">
        <v>423</v>
      </c>
      <c r="DA490" s="36">
        <f t="shared" si="135"/>
        <v>0</v>
      </c>
      <c r="ED490" s="15"/>
      <c r="EE490" s="15"/>
      <c r="EF490" s="14">
        <f t="shared" si="141"/>
        <v>0</v>
      </c>
      <c r="EG490" s="28">
        <f t="shared" si="142"/>
        <v>423</v>
      </c>
      <c r="EH490" s="59"/>
      <c r="EI490" s="36">
        <f t="shared" si="136"/>
        <v>423</v>
      </c>
      <c r="FM490" s="15"/>
      <c r="FN490" s="15"/>
      <c r="FO490" s="14">
        <f t="shared" si="143"/>
        <v>0</v>
      </c>
      <c r="FP490" s="28">
        <f t="shared" si="144"/>
        <v>423</v>
      </c>
      <c r="FQ490" s="59"/>
      <c r="FR490" s="36">
        <f t="shared" si="137"/>
        <v>423</v>
      </c>
      <c r="GT490" s="15"/>
      <c r="GU490" s="15"/>
      <c r="GV490" s="26"/>
      <c r="GW490" s="14">
        <f t="shared" si="145"/>
        <v>0</v>
      </c>
      <c r="GX490" s="28">
        <f t="shared" si="146"/>
        <v>423</v>
      </c>
      <c r="GY490" s="59"/>
      <c r="GZ490" s="36">
        <f t="shared" si="133"/>
        <v>423</v>
      </c>
    </row>
    <row r="491" spans="1:208" ht="30.2" hidden="1" customHeight="1">
      <c r="A491" s="10" t="s">
        <v>516</v>
      </c>
      <c r="B491" s="16" t="s">
        <v>67</v>
      </c>
      <c r="C491" s="21">
        <v>568</v>
      </c>
      <c r="D491" s="2" t="s">
        <v>4</v>
      </c>
      <c r="E491" s="57" t="s">
        <v>127</v>
      </c>
      <c r="AJ491" s="28">
        <f t="shared" si="138"/>
        <v>0</v>
      </c>
      <c r="AK491" s="13"/>
      <c r="AL491" s="36">
        <f t="shared" si="132"/>
        <v>0</v>
      </c>
      <c r="BN491" s="15"/>
      <c r="BO491" s="14">
        <f t="shared" si="139"/>
        <v>0</v>
      </c>
      <c r="BP491" s="28">
        <f t="shared" si="140"/>
        <v>0</v>
      </c>
      <c r="BQ491" s="13"/>
      <c r="BR491" s="36">
        <f t="shared" si="134"/>
        <v>0</v>
      </c>
      <c r="CV491" s="15"/>
      <c r="CW491" s="15"/>
      <c r="CX491" s="14">
        <f t="shared" si="148"/>
        <v>0</v>
      </c>
      <c r="CY491" s="28">
        <f t="shared" si="147"/>
        <v>0</v>
      </c>
      <c r="CZ491" s="59"/>
      <c r="DA491" s="36">
        <f t="shared" si="135"/>
        <v>0</v>
      </c>
      <c r="ED491" s="15"/>
      <c r="EE491" s="15"/>
      <c r="EF491" s="14">
        <f t="shared" si="141"/>
        <v>0</v>
      </c>
      <c r="EG491" s="28">
        <f t="shared" si="142"/>
        <v>0</v>
      </c>
      <c r="EH491" s="59"/>
      <c r="EI491" s="36">
        <f t="shared" si="136"/>
        <v>0</v>
      </c>
      <c r="FM491" s="15"/>
      <c r="FN491" s="15"/>
      <c r="FO491" s="14">
        <f t="shared" si="143"/>
        <v>0</v>
      </c>
      <c r="FP491" s="28">
        <f t="shared" si="144"/>
        <v>0</v>
      </c>
      <c r="FQ491" s="59"/>
      <c r="FR491" s="36">
        <f t="shared" si="137"/>
        <v>0</v>
      </c>
      <c r="GT491" s="15"/>
      <c r="GU491" s="15"/>
      <c r="GV491" s="26"/>
      <c r="GW491" s="14">
        <f t="shared" si="145"/>
        <v>0</v>
      </c>
      <c r="GX491" s="28">
        <f t="shared" si="146"/>
        <v>0</v>
      </c>
      <c r="GY491" s="59"/>
      <c r="GZ491" s="36">
        <f t="shared" si="133"/>
        <v>0</v>
      </c>
    </row>
    <row r="492" spans="1:208" ht="30.2" hidden="1" customHeight="1">
      <c r="A492" s="10" t="s">
        <v>516</v>
      </c>
      <c r="B492" s="16" t="s">
        <v>67</v>
      </c>
      <c r="C492" s="21">
        <v>568</v>
      </c>
      <c r="D492" s="2" t="s">
        <v>128</v>
      </c>
      <c r="E492" s="57" t="s">
        <v>505</v>
      </c>
      <c r="F492" s="3">
        <v>18667000</v>
      </c>
      <c r="Q492" s="3">
        <v>29551</v>
      </c>
      <c r="AG492" s="3">
        <v>29551</v>
      </c>
      <c r="AJ492" s="28">
        <f t="shared" si="138"/>
        <v>18726102</v>
      </c>
      <c r="AK492" s="13">
        <v>18726102</v>
      </c>
      <c r="AL492" s="36">
        <f t="shared" si="132"/>
        <v>0</v>
      </c>
      <c r="BN492" s="15"/>
      <c r="BO492" s="14">
        <f t="shared" si="139"/>
        <v>0</v>
      </c>
      <c r="BP492" s="28">
        <f t="shared" si="140"/>
        <v>18726102</v>
      </c>
      <c r="BQ492" s="13">
        <v>18726102</v>
      </c>
      <c r="BR492" s="36">
        <f t="shared" si="134"/>
        <v>0</v>
      </c>
      <c r="BT492" s="3">
        <v>228149</v>
      </c>
      <c r="CE492" s="3">
        <v>306699</v>
      </c>
      <c r="CV492" s="15">
        <v>10161000</v>
      </c>
      <c r="CW492" s="15"/>
      <c r="CX492" s="14">
        <f t="shared" si="148"/>
        <v>10695848</v>
      </c>
      <c r="CY492" s="28">
        <f t="shared" si="147"/>
        <v>29421950</v>
      </c>
      <c r="CZ492" s="59">
        <v>29421950</v>
      </c>
      <c r="DA492" s="36">
        <f t="shared" si="135"/>
        <v>0</v>
      </c>
      <c r="DR492" s="3">
        <v>260000</v>
      </c>
      <c r="ED492" s="15"/>
      <c r="EE492" s="15"/>
      <c r="EF492" s="14">
        <f t="shared" si="141"/>
        <v>260000</v>
      </c>
      <c r="EG492" s="28">
        <f t="shared" si="142"/>
        <v>29681950</v>
      </c>
      <c r="EH492" s="59"/>
      <c r="EI492" s="36">
        <f t="shared" si="136"/>
        <v>29681950</v>
      </c>
      <c r="FM492" s="15"/>
      <c r="FN492" s="15"/>
      <c r="FO492" s="14">
        <f t="shared" si="143"/>
        <v>0</v>
      </c>
      <c r="FP492" s="28">
        <f t="shared" si="144"/>
        <v>29681950</v>
      </c>
      <c r="FQ492" s="59"/>
      <c r="FR492" s="36">
        <f t="shared" si="137"/>
        <v>29681950</v>
      </c>
      <c r="GT492" s="15"/>
      <c r="GU492" s="15"/>
      <c r="GV492" s="26"/>
      <c r="GW492" s="14">
        <f t="shared" si="145"/>
        <v>0</v>
      </c>
      <c r="GX492" s="28">
        <f t="shared" si="146"/>
        <v>29681950</v>
      </c>
      <c r="GY492" s="59"/>
      <c r="GZ492" s="36">
        <f t="shared" si="133"/>
        <v>29681950</v>
      </c>
    </row>
    <row r="493" spans="1:208" s="62" customFormat="1" ht="30.2" hidden="1" customHeight="1">
      <c r="A493" s="10" t="s">
        <v>516</v>
      </c>
      <c r="B493" s="16" t="s">
        <v>67</v>
      </c>
      <c r="C493" s="21">
        <v>568</v>
      </c>
      <c r="D493" s="61" t="s">
        <v>128</v>
      </c>
      <c r="E493" s="61" t="s">
        <v>508</v>
      </c>
      <c r="AJ493" s="28">
        <f t="shared" si="138"/>
        <v>0</v>
      </c>
      <c r="AK493" s="13"/>
      <c r="AL493" s="36">
        <f t="shared" si="132"/>
        <v>0</v>
      </c>
      <c r="BO493" s="14">
        <f t="shared" si="139"/>
        <v>0</v>
      </c>
      <c r="BP493" s="28">
        <f t="shared" si="140"/>
        <v>0</v>
      </c>
      <c r="BQ493" s="13"/>
      <c r="BR493" s="36">
        <f t="shared" si="134"/>
        <v>0</v>
      </c>
      <c r="CX493" s="14">
        <f t="shared" si="148"/>
        <v>0</v>
      </c>
      <c r="CY493" s="28">
        <f t="shared" si="147"/>
        <v>0</v>
      </c>
      <c r="CZ493" s="59"/>
      <c r="DA493" s="36">
        <f t="shared" si="135"/>
        <v>0</v>
      </c>
      <c r="EF493" s="14">
        <f t="shared" si="141"/>
        <v>0</v>
      </c>
      <c r="EG493" s="28">
        <f t="shared" si="142"/>
        <v>0</v>
      </c>
      <c r="EH493" s="59"/>
      <c r="EI493" s="36">
        <f t="shared" si="136"/>
        <v>0</v>
      </c>
      <c r="FO493" s="14">
        <f t="shared" si="143"/>
        <v>0</v>
      </c>
      <c r="FP493" s="28">
        <f t="shared" si="144"/>
        <v>0</v>
      </c>
      <c r="FQ493" s="59"/>
      <c r="FR493" s="36">
        <f t="shared" si="137"/>
        <v>0</v>
      </c>
      <c r="GW493" s="14">
        <f t="shared" si="145"/>
        <v>0</v>
      </c>
      <c r="GX493" s="28">
        <f t="shared" si="146"/>
        <v>0</v>
      </c>
      <c r="GY493" s="59"/>
      <c r="GZ493" s="36">
        <f t="shared" si="133"/>
        <v>0</v>
      </c>
    </row>
    <row r="494" spans="1:208" ht="30.2" hidden="1" customHeight="1">
      <c r="A494" s="10" t="s">
        <v>516</v>
      </c>
      <c r="B494" s="16" t="s">
        <v>67</v>
      </c>
      <c r="C494" s="21">
        <v>568</v>
      </c>
      <c r="D494" s="2" t="s">
        <v>129</v>
      </c>
      <c r="E494" s="57" t="s">
        <v>130</v>
      </c>
      <c r="AJ494" s="28">
        <f t="shared" si="138"/>
        <v>0</v>
      </c>
      <c r="AK494" s="13"/>
      <c r="AL494" s="36">
        <f t="shared" si="132"/>
        <v>0</v>
      </c>
      <c r="BN494" s="15"/>
      <c r="BO494" s="14">
        <f t="shared" si="139"/>
        <v>0</v>
      </c>
      <c r="BP494" s="28">
        <f t="shared" si="140"/>
        <v>0</v>
      </c>
      <c r="BQ494" s="13"/>
      <c r="BR494" s="36">
        <f t="shared" si="134"/>
        <v>0</v>
      </c>
      <c r="CV494" s="15"/>
      <c r="CW494" s="15"/>
      <c r="CX494" s="14">
        <f t="shared" si="148"/>
        <v>0</v>
      </c>
      <c r="CY494" s="28">
        <f t="shared" si="147"/>
        <v>0</v>
      </c>
      <c r="CZ494" s="59"/>
      <c r="DA494" s="36">
        <f t="shared" si="135"/>
        <v>0</v>
      </c>
      <c r="ED494" s="15"/>
      <c r="EE494" s="15"/>
      <c r="EF494" s="14">
        <f t="shared" si="141"/>
        <v>0</v>
      </c>
      <c r="EG494" s="28">
        <f t="shared" si="142"/>
        <v>0</v>
      </c>
      <c r="EH494" s="59"/>
      <c r="EI494" s="36">
        <f t="shared" si="136"/>
        <v>0</v>
      </c>
      <c r="FM494" s="15"/>
      <c r="FN494" s="15"/>
      <c r="FO494" s="14">
        <f t="shared" si="143"/>
        <v>0</v>
      </c>
      <c r="FP494" s="28">
        <f t="shared" si="144"/>
        <v>0</v>
      </c>
      <c r="FQ494" s="59"/>
      <c r="FR494" s="36">
        <f t="shared" si="137"/>
        <v>0</v>
      </c>
      <c r="GT494" s="15"/>
      <c r="GU494" s="15"/>
      <c r="GV494" s="26"/>
      <c r="GW494" s="14">
        <f t="shared" si="145"/>
        <v>0</v>
      </c>
      <c r="GX494" s="28">
        <f t="shared" si="146"/>
        <v>0</v>
      </c>
      <c r="GY494" s="59"/>
      <c r="GZ494" s="36">
        <f t="shared" si="133"/>
        <v>0</v>
      </c>
    </row>
    <row r="495" spans="1:208" ht="30.2" hidden="1" customHeight="1">
      <c r="A495" s="10" t="s">
        <v>516</v>
      </c>
      <c r="B495" s="16" t="s">
        <v>67</v>
      </c>
      <c r="C495" s="21">
        <v>568</v>
      </c>
      <c r="D495" s="2" t="s">
        <v>131</v>
      </c>
      <c r="E495" s="57" t="s">
        <v>132</v>
      </c>
      <c r="AJ495" s="28">
        <f t="shared" si="138"/>
        <v>0</v>
      </c>
      <c r="AK495" s="13"/>
      <c r="AL495" s="36">
        <f t="shared" si="132"/>
        <v>0</v>
      </c>
      <c r="BN495" s="15"/>
      <c r="BO495" s="14">
        <f t="shared" si="139"/>
        <v>0</v>
      </c>
      <c r="BP495" s="28">
        <f t="shared" si="140"/>
        <v>0</v>
      </c>
      <c r="BQ495" s="13"/>
      <c r="BR495" s="36">
        <f t="shared" si="134"/>
        <v>0</v>
      </c>
      <c r="CV495" s="15"/>
      <c r="CW495" s="15"/>
      <c r="CX495" s="14">
        <f t="shared" si="148"/>
        <v>0</v>
      </c>
      <c r="CY495" s="28">
        <f t="shared" si="147"/>
        <v>0</v>
      </c>
      <c r="CZ495" s="59"/>
      <c r="DA495" s="36">
        <f t="shared" si="135"/>
        <v>0</v>
      </c>
      <c r="ED495" s="15"/>
      <c r="EE495" s="15"/>
      <c r="EF495" s="14">
        <f t="shared" si="141"/>
        <v>0</v>
      </c>
      <c r="EG495" s="28">
        <f t="shared" si="142"/>
        <v>0</v>
      </c>
      <c r="EH495" s="59"/>
      <c r="EI495" s="36">
        <f t="shared" si="136"/>
        <v>0</v>
      </c>
      <c r="FM495" s="15"/>
      <c r="FN495" s="15"/>
      <c r="FO495" s="14">
        <f t="shared" si="143"/>
        <v>0</v>
      </c>
      <c r="FP495" s="28">
        <f t="shared" si="144"/>
        <v>0</v>
      </c>
      <c r="FQ495" s="59"/>
      <c r="FR495" s="36">
        <f t="shared" si="137"/>
        <v>0</v>
      </c>
      <c r="GT495" s="15"/>
      <c r="GU495" s="15"/>
      <c r="GV495" s="26"/>
      <c r="GW495" s="14">
        <f t="shared" si="145"/>
        <v>0</v>
      </c>
      <c r="GX495" s="28">
        <f t="shared" si="146"/>
        <v>0</v>
      </c>
      <c r="GY495" s="59"/>
      <c r="GZ495" s="36">
        <f t="shared" si="133"/>
        <v>0</v>
      </c>
    </row>
    <row r="496" spans="1:208" ht="30.2" hidden="1" customHeight="1">
      <c r="A496" s="10" t="s">
        <v>516</v>
      </c>
      <c r="B496" s="16" t="s">
        <v>68</v>
      </c>
      <c r="C496" s="21">
        <v>569</v>
      </c>
      <c r="D496" s="2" t="s">
        <v>122</v>
      </c>
      <c r="E496" s="57" t="s">
        <v>123</v>
      </c>
      <c r="AJ496" s="28">
        <f t="shared" si="138"/>
        <v>0</v>
      </c>
      <c r="AK496" s="13"/>
      <c r="AL496" s="36">
        <f t="shared" si="132"/>
        <v>0</v>
      </c>
      <c r="BN496" s="15"/>
      <c r="BO496" s="14">
        <f t="shared" si="139"/>
        <v>0</v>
      </c>
      <c r="BP496" s="28">
        <f t="shared" si="140"/>
        <v>0</v>
      </c>
      <c r="BQ496" s="13"/>
      <c r="BR496" s="36">
        <f t="shared" si="134"/>
        <v>0</v>
      </c>
      <c r="CV496" s="15"/>
      <c r="CW496" s="15"/>
      <c r="CX496" s="14">
        <f t="shared" si="148"/>
        <v>0</v>
      </c>
      <c r="CY496" s="28">
        <f t="shared" si="147"/>
        <v>0</v>
      </c>
      <c r="CZ496" s="59"/>
      <c r="DA496" s="36">
        <f t="shared" si="135"/>
        <v>0</v>
      </c>
      <c r="ED496" s="15"/>
      <c r="EE496" s="15"/>
      <c r="EF496" s="14">
        <f t="shared" si="141"/>
        <v>0</v>
      </c>
      <c r="EG496" s="28">
        <f t="shared" si="142"/>
        <v>0</v>
      </c>
      <c r="EH496" s="59"/>
      <c r="EI496" s="36">
        <f t="shared" si="136"/>
        <v>0</v>
      </c>
      <c r="FM496" s="15"/>
      <c r="FN496" s="15"/>
      <c r="FO496" s="14">
        <f t="shared" si="143"/>
        <v>0</v>
      </c>
      <c r="FP496" s="28">
        <f t="shared" si="144"/>
        <v>0</v>
      </c>
      <c r="FQ496" s="59"/>
      <c r="FR496" s="36">
        <f t="shared" si="137"/>
        <v>0</v>
      </c>
      <c r="GT496" s="15"/>
      <c r="GU496" s="15"/>
      <c r="GV496" s="26"/>
      <c r="GW496" s="14">
        <f t="shared" si="145"/>
        <v>0</v>
      </c>
      <c r="GX496" s="28">
        <f t="shared" si="146"/>
        <v>0</v>
      </c>
      <c r="GY496" s="59"/>
      <c r="GZ496" s="36">
        <f t="shared" si="133"/>
        <v>0</v>
      </c>
    </row>
    <row r="497" spans="1:208" ht="30.2" hidden="1" customHeight="1">
      <c r="A497" s="10" t="s">
        <v>516</v>
      </c>
      <c r="B497" s="16" t="s">
        <v>68</v>
      </c>
      <c r="C497" s="21">
        <v>569</v>
      </c>
      <c r="D497" s="2" t="s">
        <v>122</v>
      </c>
      <c r="E497" s="57" t="s">
        <v>125</v>
      </c>
      <c r="AJ497" s="28">
        <f t="shared" si="138"/>
        <v>0</v>
      </c>
      <c r="AK497" s="13"/>
      <c r="AL497" s="36">
        <f t="shared" si="132"/>
        <v>0</v>
      </c>
      <c r="BN497" s="15"/>
      <c r="BO497" s="14">
        <f t="shared" si="139"/>
        <v>0</v>
      </c>
      <c r="BP497" s="28">
        <f t="shared" si="140"/>
        <v>0</v>
      </c>
      <c r="BQ497" s="13"/>
      <c r="BR497" s="36">
        <f t="shared" si="134"/>
        <v>0</v>
      </c>
      <c r="CV497" s="15"/>
      <c r="CW497" s="15"/>
      <c r="CX497" s="14">
        <f t="shared" si="148"/>
        <v>0</v>
      </c>
      <c r="CY497" s="28">
        <f t="shared" si="147"/>
        <v>0</v>
      </c>
      <c r="CZ497" s="59"/>
      <c r="DA497" s="36">
        <f t="shared" si="135"/>
        <v>0</v>
      </c>
      <c r="DH497" s="3">
        <v>160819</v>
      </c>
      <c r="ED497" s="15"/>
      <c r="EE497" s="15"/>
      <c r="EF497" s="14">
        <f t="shared" si="141"/>
        <v>160819</v>
      </c>
      <c r="EG497" s="28">
        <f t="shared" si="142"/>
        <v>160819</v>
      </c>
      <c r="EH497" s="59"/>
      <c r="EI497" s="36">
        <f t="shared" si="136"/>
        <v>160819</v>
      </c>
      <c r="FM497" s="15"/>
      <c r="FN497" s="15"/>
      <c r="FO497" s="14">
        <f t="shared" si="143"/>
        <v>0</v>
      </c>
      <c r="FP497" s="28">
        <f t="shared" si="144"/>
        <v>160819</v>
      </c>
      <c r="FQ497" s="59"/>
      <c r="FR497" s="36">
        <f t="shared" si="137"/>
        <v>160819</v>
      </c>
      <c r="GT497" s="15"/>
      <c r="GU497" s="15"/>
      <c r="GV497" s="26"/>
      <c r="GW497" s="14">
        <f t="shared" si="145"/>
        <v>0</v>
      </c>
      <c r="GX497" s="28">
        <f t="shared" si="146"/>
        <v>160819</v>
      </c>
      <c r="GY497" s="59"/>
      <c r="GZ497" s="36">
        <f t="shared" si="133"/>
        <v>160819</v>
      </c>
    </row>
    <row r="498" spans="1:208" ht="30.2" hidden="1" customHeight="1">
      <c r="A498" s="10" t="s">
        <v>516</v>
      </c>
      <c r="B498" s="16" t="s">
        <v>68</v>
      </c>
      <c r="C498" s="21">
        <v>569</v>
      </c>
      <c r="D498" s="2" t="s">
        <v>122</v>
      </c>
      <c r="E498" s="57" t="s">
        <v>126</v>
      </c>
      <c r="AJ498" s="28">
        <f t="shared" si="138"/>
        <v>0</v>
      </c>
      <c r="AK498" s="13"/>
      <c r="AL498" s="36">
        <f t="shared" si="132"/>
        <v>0</v>
      </c>
      <c r="BN498" s="15"/>
      <c r="BO498" s="14">
        <f t="shared" si="139"/>
        <v>0</v>
      </c>
      <c r="BP498" s="28">
        <f t="shared" si="140"/>
        <v>0</v>
      </c>
      <c r="BQ498" s="13"/>
      <c r="BR498" s="36">
        <f t="shared" si="134"/>
        <v>0</v>
      </c>
      <c r="CV498" s="15"/>
      <c r="CW498" s="15"/>
      <c r="CX498" s="14">
        <f t="shared" si="148"/>
        <v>0</v>
      </c>
      <c r="CY498" s="28">
        <f t="shared" si="147"/>
        <v>0</v>
      </c>
      <c r="CZ498" s="59"/>
      <c r="DA498" s="36">
        <f t="shared" si="135"/>
        <v>0</v>
      </c>
      <c r="ED498" s="15"/>
      <c r="EE498" s="15"/>
      <c r="EF498" s="14">
        <f t="shared" si="141"/>
        <v>0</v>
      </c>
      <c r="EG498" s="28">
        <f t="shared" si="142"/>
        <v>0</v>
      </c>
      <c r="EH498" s="59"/>
      <c r="EI498" s="36">
        <f t="shared" si="136"/>
        <v>0</v>
      </c>
      <c r="FM498" s="15"/>
      <c r="FN498" s="15"/>
      <c r="FO498" s="14">
        <f t="shared" si="143"/>
        <v>0</v>
      </c>
      <c r="FP498" s="28">
        <f t="shared" si="144"/>
        <v>0</v>
      </c>
      <c r="FQ498" s="59"/>
      <c r="FR498" s="36">
        <f t="shared" si="137"/>
        <v>0</v>
      </c>
      <c r="GT498" s="15"/>
      <c r="GU498" s="15"/>
      <c r="GV498" s="26"/>
      <c r="GW498" s="14">
        <f t="shared" si="145"/>
        <v>0</v>
      </c>
      <c r="GX498" s="28">
        <f t="shared" si="146"/>
        <v>0</v>
      </c>
      <c r="GY498" s="59"/>
      <c r="GZ498" s="36">
        <f t="shared" si="133"/>
        <v>0</v>
      </c>
    </row>
    <row r="499" spans="1:208" ht="30.2" hidden="1" customHeight="1">
      <c r="A499" s="10" t="s">
        <v>516</v>
      </c>
      <c r="B499" s="16" t="s">
        <v>68</v>
      </c>
      <c r="C499" s="21">
        <v>569</v>
      </c>
      <c r="D499" s="2" t="s">
        <v>4</v>
      </c>
      <c r="E499" s="57" t="s">
        <v>127</v>
      </c>
      <c r="AJ499" s="28">
        <f t="shared" si="138"/>
        <v>0</v>
      </c>
      <c r="AK499" s="13"/>
      <c r="AL499" s="36">
        <f t="shared" si="132"/>
        <v>0</v>
      </c>
      <c r="BN499" s="15"/>
      <c r="BO499" s="14">
        <f t="shared" si="139"/>
        <v>0</v>
      </c>
      <c r="BP499" s="28">
        <f t="shared" si="140"/>
        <v>0</v>
      </c>
      <c r="BQ499" s="13"/>
      <c r="BR499" s="36">
        <f t="shared" si="134"/>
        <v>0</v>
      </c>
      <c r="CV499" s="15"/>
      <c r="CW499" s="15"/>
      <c r="CX499" s="14">
        <f t="shared" si="148"/>
        <v>0</v>
      </c>
      <c r="CY499" s="28">
        <f t="shared" si="147"/>
        <v>0</v>
      </c>
      <c r="CZ499" s="59"/>
      <c r="DA499" s="36">
        <f t="shared" si="135"/>
        <v>0</v>
      </c>
      <c r="ED499" s="15"/>
      <c r="EE499" s="15"/>
      <c r="EF499" s="14">
        <f t="shared" si="141"/>
        <v>0</v>
      </c>
      <c r="EG499" s="28">
        <f t="shared" si="142"/>
        <v>0</v>
      </c>
      <c r="EH499" s="59"/>
      <c r="EI499" s="36">
        <f t="shared" si="136"/>
        <v>0</v>
      </c>
      <c r="FM499" s="15"/>
      <c r="FN499" s="15"/>
      <c r="FO499" s="14">
        <f t="shared" si="143"/>
        <v>0</v>
      </c>
      <c r="FP499" s="28">
        <f t="shared" si="144"/>
        <v>0</v>
      </c>
      <c r="FQ499" s="59"/>
      <c r="FR499" s="36">
        <f t="shared" si="137"/>
        <v>0</v>
      </c>
      <c r="GT499" s="15"/>
      <c r="GU499" s="15"/>
      <c r="GV499" s="26"/>
      <c r="GW499" s="14">
        <f t="shared" si="145"/>
        <v>0</v>
      </c>
      <c r="GX499" s="28">
        <f t="shared" si="146"/>
        <v>0</v>
      </c>
      <c r="GY499" s="59"/>
      <c r="GZ499" s="36">
        <f t="shared" si="133"/>
        <v>0</v>
      </c>
    </row>
    <row r="500" spans="1:208" ht="30.2" hidden="1" customHeight="1">
      <c r="A500" s="10" t="s">
        <v>516</v>
      </c>
      <c r="B500" s="16" t="s">
        <v>68</v>
      </c>
      <c r="C500" s="21">
        <v>569</v>
      </c>
      <c r="D500" s="2" t="s">
        <v>128</v>
      </c>
      <c r="E500" s="57" t="s">
        <v>505</v>
      </c>
      <c r="F500" s="3">
        <v>30947000</v>
      </c>
      <c r="Q500" s="3">
        <v>71724</v>
      </c>
      <c r="AG500" s="3">
        <v>71724</v>
      </c>
      <c r="AJ500" s="28">
        <f t="shared" si="138"/>
        <v>31090448</v>
      </c>
      <c r="AK500" s="13">
        <v>31090448</v>
      </c>
      <c r="AL500" s="36">
        <f t="shared" si="132"/>
        <v>0</v>
      </c>
      <c r="BN500" s="15"/>
      <c r="BO500" s="14">
        <f t="shared" si="139"/>
        <v>0</v>
      </c>
      <c r="BP500" s="28">
        <f t="shared" si="140"/>
        <v>31090448</v>
      </c>
      <c r="BQ500" s="13">
        <v>31090448</v>
      </c>
      <c r="BR500" s="36">
        <f t="shared" si="134"/>
        <v>0</v>
      </c>
      <c r="BT500" s="3">
        <v>162864</v>
      </c>
      <c r="CE500" s="3">
        <v>306699</v>
      </c>
      <c r="CV500" s="15">
        <v>20348000</v>
      </c>
      <c r="CW500" s="15"/>
      <c r="CX500" s="14">
        <f t="shared" si="148"/>
        <v>20817563</v>
      </c>
      <c r="CY500" s="28">
        <f t="shared" si="147"/>
        <v>51908011</v>
      </c>
      <c r="CZ500" s="59">
        <v>51908011</v>
      </c>
      <c r="DA500" s="36">
        <f t="shared" si="135"/>
        <v>0</v>
      </c>
      <c r="DH500" s="3">
        <f>100000+10330</f>
        <v>110330</v>
      </c>
      <c r="DR500" s="3">
        <v>260000</v>
      </c>
      <c r="ED500" s="15"/>
      <c r="EE500" s="15"/>
      <c r="EF500" s="14">
        <f t="shared" si="141"/>
        <v>370330</v>
      </c>
      <c r="EG500" s="28">
        <f t="shared" si="142"/>
        <v>52278341</v>
      </c>
      <c r="EH500" s="59"/>
      <c r="EI500" s="36">
        <f t="shared" si="136"/>
        <v>52278341</v>
      </c>
      <c r="FM500" s="15"/>
      <c r="FN500" s="15"/>
      <c r="FO500" s="14">
        <f t="shared" si="143"/>
        <v>0</v>
      </c>
      <c r="FP500" s="28">
        <f t="shared" si="144"/>
        <v>52278341</v>
      </c>
      <c r="FQ500" s="59"/>
      <c r="FR500" s="36">
        <f t="shared" si="137"/>
        <v>52278341</v>
      </c>
      <c r="GT500" s="15"/>
      <c r="GU500" s="15"/>
      <c r="GV500" s="26"/>
      <c r="GW500" s="14">
        <f t="shared" si="145"/>
        <v>0</v>
      </c>
      <c r="GX500" s="28">
        <f t="shared" si="146"/>
        <v>52278341</v>
      </c>
      <c r="GY500" s="59"/>
      <c r="GZ500" s="36">
        <f t="shared" si="133"/>
        <v>52278341</v>
      </c>
    </row>
    <row r="501" spans="1:208" s="62" customFormat="1" ht="30.2" hidden="1" customHeight="1">
      <c r="A501" s="10" t="s">
        <v>516</v>
      </c>
      <c r="B501" s="16" t="s">
        <v>68</v>
      </c>
      <c r="C501" s="21">
        <v>569</v>
      </c>
      <c r="D501" s="61" t="s">
        <v>128</v>
      </c>
      <c r="E501" s="61" t="s">
        <v>508</v>
      </c>
      <c r="AJ501" s="28">
        <f t="shared" si="138"/>
        <v>0</v>
      </c>
      <c r="AK501" s="13"/>
      <c r="AL501" s="36">
        <f t="shared" si="132"/>
        <v>0</v>
      </c>
      <c r="BO501" s="14">
        <f t="shared" si="139"/>
        <v>0</v>
      </c>
      <c r="BP501" s="28">
        <f t="shared" si="140"/>
        <v>0</v>
      </c>
      <c r="BQ501" s="13"/>
      <c r="BR501" s="36">
        <f t="shared" si="134"/>
        <v>0</v>
      </c>
      <c r="CX501" s="14">
        <f t="shared" si="148"/>
        <v>0</v>
      </c>
      <c r="CY501" s="28">
        <f t="shared" si="147"/>
        <v>0</v>
      </c>
      <c r="CZ501" s="59"/>
      <c r="DA501" s="36">
        <f t="shared" si="135"/>
        <v>0</v>
      </c>
      <c r="EF501" s="14">
        <f t="shared" si="141"/>
        <v>0</v>
      </c>
      <c r="EG501" s="28">
        <f t="shared" si="142"/>
        <v>0</v>
      </c>
      <c r="EH501" s="59"/>
      <c r="EI501" s="36">
        <f t="shared" si="136"/>
        <v>0</v>
      </c>
      <c r="FO501" s="14">
        <f t="shared" si="143"/>
        <v>0</v>
      </c>
      <c r="FP501" s="28">
        <f t="shared" si="144"/>
        <v>0</v>
      </c>
      <c r="FQ501" s="59"/>
      <c r="FR501" s="36">
        <f t="shared" si="137"/>
        <v>0</v>
      </c>
      <c r="GW501" s="14">
        <f t="shared" si="145"/>
        <v>0</v>
      </c>
      <c r="GX501" s="28">
        <f t="shared" si="146"/>
        <v>0</v>
      </c>
      <c r="GY501" s="59"/>
      <c r="GZ501" s="36">
        <f t="shared" si="133"/>
        <v>0</v>
      </c>
    </row>
    <row r="502" spans="1:208" ht="30.2" hidden="1" customHeight="1">
      <c r="A502" s="10" t="s">
        <v>516</v>
      </c>
      <c r="B502" s="16" t="s">
        <v>68</v>
      </c>
      <c r="C502" s="21">
        <v>569</v>
      </c>
      <c r="D502" s="2" t="s">
        <v>129</v>
      </c>
      <c r="E502" s="57" t="s">
        <v>130</v>
      </c>
      <c r="AJ502" s="28">
        <f t="shared" si="138"/>
        <v>0</v>
      </c>
      <c r="AK502" s="13"/>
      <c r="AL502" s="36">
        <f t="shared" si="132"/>
        <v>0</v>
      </c>
      <c r="BN502" s="15"/>
      <c r="BO502" s="14">
        <f t="shared" si="139"/>
        <v>0</v>
      </c>
      <c r="BP502" s="28">
        <f t="shared" si="140"/>
        <v>0</v>
      </c>
      <c r="BQ502" s="13"/>
      <c r="BR502" s="36">
        <f t="shared" si="134"/>
        <v>0</v>
      </c>
      <c r="CV502" s="15"/>
      <c r="CW502" s="15"/>
      <c r="CX502" s="14">
        <f t="shared" si="148"/>
        <v>0</v>
      </c>
      <c r="CY502" s="28">
        <f t="shared" si="147"/>
        <v>0</v>
      </c>
      <c r="CZ502" s="59"/>
      <c r="DA502" s="36">
        <f t="shared" si="135"/>
        <v>0</v>
      </c>
      <c r="ED502" s="15"/>
      <c r="EE502" s="15"/>
      <c r="EF502" s="14">
        <f t="shared" si="141"/>
        <v>0</v>
      </c>
      <c r="EG502" s="28">
        <f t="shared" si="142"/>
        <v>0</v>
      </c>
      <c r="EH502" s="59"/>
      <c r="EI502" s="36">
        <f t="shared" si="136"/>
        <v>0</v>
      </c>
      <c r="FM502" s="15"/>
      <c r="FN502" s="15"/>
      <c r="FO502" s="14">
        <f t="shared" si="143"/>
        <v>0</v>
      </c>
      <c r="FP502" s="28">
        <f t="shared" si="144"/>
        <v>0</v>
      </c>
      <c r="FQ502" s="59"/>
      <c r="FR502" s="36">
        <f t="shared" si="137"/>
        <v>0</v>
      </c>
      <c r="GT502" s="15"/>
      <c r="GU502" s="15"/>
      <c r="GV502" s="26"/>
      <c r="GW502" s="14">
        <f t="shared" si="145"/>
        <v>0</v>
      </c>
      <c r="GX502" s="28">
        <f t="shared" si="146"/>
        <v>0</v>
      </c>
      <c r="GY502" s="59"/>
      <c r="GZ502" s="36">
        <f t="shared" si="133"/>
        <v>0</v>
      </c>
    </row>
    <row r="503" spans="1:208" ht="30.2" hidden="1" customHeight="1">
      <c r="A503" s="10" t="s">
        <v>516</v>
      </c>
      <c r="B503" s="16" t="s">
        <v>68</v>
      </c>
      <c r="C503" s="21">
        <v>569</v>
      </c>
      <c r="D503" s="2" t="s">
        <v>131</v>
      </c>
      <c r="E503" s="57" t="s">
        <v>132</v>
      </c>
      <c r="AJ503" s="28">
        <f t="shared" si="138"/>
        <v>0</v>
      </c>
      <c r="AK503" s="13"/>
      <c r="AL503" s="36">
        <f t="shared" si="132"/>
        <v>0</v>
      </c>
      <c r="BN503" s="15"/>
      <c r="BO503" s="14">
        <f t="shared" si="139"/>
        <v>0</v>
      </c>
      <c r="BP503" s="28">
        <f t="shared" si="140"/>
        <v>0</v>
      </c>
      <c r="BQ503" s="13"/>
      <c r="BR503" s="36">
        <f t="shared" si="134"/>
        <v>0</v>
      </c>
      <c r="CP503" s="3">
        <f>7288+24343</f>
        <v>31631</v>
      </c>
      <c r="CV503" s="15"/>
      <c r="CW503" s="15"/>
      <c r="CX503" s="14">
        <f t="shared" si="148"/>
        <v>31631</v>
      </c>
      <c r="CY503" s="28">
        <f t="shared" si="147"/>
        <v>31631</v>
      </c>
      <c r="CZ503" s="59">
        <v>31631</v>
      </c>
      <c r="DA503" s="36">
        <f t="shared" si="135"/>
        <v>0</v>
      </c>
      <c r="ED503" s="15"/>
      <c r="EE503" s="15"/>
      <c r="EF503" s="14">
        <f t="shared" si="141"/>
        <v>0</v>
      </c>
      <c r="EG503" s="28">
        <f t="shared" si="142"/>
        <v>31631</v>
      </c>
      <c r="EH503" s="59"/>
      <c r="EI503" s="36">
        <f t="shared" si="136"/>
        <v>31631</v>
      </c>
      <c r="FM503" s="15"/>
      <c r="FN503" s="15"/>
      <c r="FO503" s="14">
        <f t="shared" si="143"/>
        <v>0</v>
      </c>
      <c r="FP503" s="28">
        <f t="shared" si="144"/>
        <v>31631</v>
      </c>
      <c r="FQ503" s="59"/>
      <c r="FR503" s="36">
        <f t="shared" si="137"/>
        <v>31631</v>
      </c>
      <c r="GT503" s="15"/>
      <c r="GU503" s="15"/>
      <c r="GV503" s="26"/>
      <c r="GW503" s="14">
        <f t="shared" si="145"/>
        <v>0</v>
      </c>
      <c r="GX503" s="28">
        <f t="shared" si="146"/>
        <v>31631</v>
      </c>
      <c r="GY503" s="59"/>
      <c r="GZ503" s="36">
        <f t="shared" si="133"/>
        <v>31631</v>
      </c>
    </row>
    <row r="504" spans="1:208" ht="30.2" hidden="1" customHeight="1">
      <c r="A504" s="10" t="s">
        <v>516</v>
      </c>
      <c r="B504" s="16" t="s">
        <v>139</v>
      </c>
      <c r="C504" s="21">
        <v>570</v>
      </c>
      <c r="D504" s="2" t="s">
        <v>122</v>
      </c>
      <c r="E504" s="57" t="s">
        <v>123</v>
      </c>
      <c r="AJ504" s="28">
        <f t="shared" si="138"/>
        <v>0</v>
      </c>
      <c r="AK504" s="13"/>
      <c r="AL504" s="36">
        <f t="shared" si="132"/>
        <v>0</v>
      </c>
      <c r="BN504" s="15"/>
      <c r="BO504" s="14">
        <f t="shared" si="139"/>
        <v>0</v>
      </c>
      <c r="BP504" s="28">
        <f t="shared" si="140"/>
        <v>0</v>
      </c>
      <c r="BQ504" s="13"/>
      <c r="BR504" s="36">
        <f t="shared" si="134"/>
        <v>0</v>
      </c>
      <c r="CV504" s="15"/>
      <c r="CW504" s="15"/>
      <c r="CX504" s="14">
        <f t="shared" si="148"/>
        <v>0</v>
      </c>
      <c r="CY504" s="28">
        <f t="shared" si="147"/>
        <v>0</v>
      </c>
      <c r="CZ504" s="59"/>
      <c r="DA504" s="36">
        <f t="shared" si="135"/>
        <v>0</v>
      </c>
      <c r="ED504" s="15"/>
      <c r="EE504" s="15"/>
      <c r="EF504" s="14">
        <f t="shared" si="141"/>
        <v>0</v>
      </c>
      <c r="EG504" s="28">
        <f t="shared" si="142"/>
        <v>0</v>
      </c>
      <c r="EH504" s="59"/>
      <c r="EI504" s="36">
        <f t="shared" si="136"/>
        <v>0</v>
      </c>
      <c r="FM504" s="15"/>
      <c r="FN504" s="15"/>
      <c r="FO504" s="14">
        <f t="shared" si="143"/>
        <v>0</v>
      </c>
      <c r="FP504" s="28">
        <f t="shared" si="144"/>
        <v>0</v>
      </c>
      <c r="FQ504" s="59"/>
      <c r="FR504" s="36">
        <f t="shared" si="137"/>
        <v>0</v>
      </c>
      <c r="GT504" s="15"/>
      <c r="GU504" s="15"/>
      <c r="GV504" s="26"/>
      <c r="GW504" s="14">
        <f t="shared" si="145"/>
        <v>0</v>
      </c>
      <c r="GX504" s="28">
        <f t="shared" si="146"/>
        <v>0</v>
      </c>
      <c r="GY504" s="59"/>
      <c r="GZ504" s="36">
        <f t="shared" si="133"/>
        <v>0</v>
      </c>
    </row>
    <row r="505" spans="1:208" ht="30.2" hidden="1" customHeight="1">
      <c r="A505" s="10" t="s">
        <v>516</v>
      </c>
      <c r="B505" s="16" t="s">
        <v>139</v>
      </c>
      <c r="C505" s="21">
        <v>570</v>
      </c>
      <c r="D505" s="2" t="s">
        <v>122</v>
      </c>
      <c r="E505" s="57" t="s">
        <v>125</v>
      </c>
      <c r="AJ505" s="28">
        <f t="shared" si="138"/>
        <v>0</v>
      </c>
      <c r="AK505" s="13"/>
      <c r="AL505" s="36">
        <f t="shared" si="132"/>
        <v>0</v>
      </c>
      <c r="BN505" s="15"/>
      <c r="BO505" s="14">
        <f t="shared" si="139"/>
        <v>0</v>
      </c>
      <c r="BP505" s="28">
        <f t="shared" si="140"/>
        <v>0</v>
      </c>
      <c r="BQ505" s="13"/>
      <c r="BR505" s="36">
        <f t="shared" si="134"/>
        <v>0</v>
      </c>
      <c r="CV505" s="15"/>
      <c r="CW505" s="15"/>
      <c r="CX505" s="14">
        <f t="shared" si="148"/>
        <v>0</v>
      </c>
      <c r="CY505" s="28">
        <f t="shared" si="147"/>
        <v>0</v>
      </c>
      <c r="CZ505" s="59"/>
      <c r="DA505" s="36">
        <f t="shared" si="135"/>
        <v>0</v>
      </c>
      <c r="DH505" s="3">
        <v>37249</v>
      </c>
      <c r="ED505" s="15"/>
      <c r="EE505" s="15"/>
      <c r="EF505" s="14">
        <f t="shared" si="141"/>
        <v>37249</v>
      </c>
      <c r="EG505" s="28">
        <f t="shared" si="142"/>
        <v>37249</v>
      </c>
      <c r="EH505" s="59"/>
      <c r="EI505" s="36">
        <f t="shared" si="136"/>
        <v>37249</v>
      </c>
      <c r="FM505" s="15"/>
      <c r="FN505" s="15"/>
      <c r="FO505" s="14">
        <f t="shared" si="143"/>
        <v>0</v>
      </c>
      <c r="FP505" s="28">
        <f t="shared" si="144"/>
        <v>37249</v>
      </c>
      <c r="FQ505" s="59"/>
      <c r="FR505" s="36">
        <f t="shared" si="137"/>
        <v>37249</v>
      </c>
      <c r="GT505" s="15"/>
      <c r="GU505" s="15"/>
      <c r="GV505" s="26"/>
      <c r="GW505" s="14">
        <f t="shared" si="145"/>
        <v>0</v>
      </c>
      <c r="GX505" s="28">
        <f t="shared" si="146"/>
        <v>37249</v>
      </c>
      <c r="GY505" s="59"/>
      <c r="GZ505" s="36">
        <f t="shared" si="133"/>
        <v>37249</v>
      </c>
    </row>
    <row r="506" spans="1:208" ht="30.2" hidden="1" customHeight="1">
      <c r="A506" s="10" t="s">
        <v>516</v>
      </c>
      <c r="B506" s="16" t="s">
        <v>139</v>
      </c>
      <c r="C506" s="21">
        <v>570</v>
      </c>
      <c r="D506" s="2" t="s">
        <v>122</v>
      </c>
      <c r="E506" s="57" t="s">
        <v>126</v>
      </c>
      <c r="AJ506" s="28">
        <f t="shared" si="138"/>
        <v>0</v>
      </c>
      <c r="AK506" s="13"/>
      <c r="AL506" s="36">
        <f t="shared" si="132"/>
        <v>0</v>
      </c>
      <c r="BN506" s="15"/>
      <c r="BO506" s="14">
        <f t="shared" si="139"/>
        <v>0</v>
      </c>
      <c r="BP506" s="28">
        <f t="shared" si="140"/>
        <v>0</v>
      </c>
      <c r="BQ506" s="13"/>
      <c r="BR506" s="36">
        <f t="shared" si="134"/>
        <v>0</v>
      </c>
      <c r="CV506" s="15"/>
      <c r="CW506" s="15"/>
      <c r="CX506" s="14">
        <f t="shared" si="148"/>
        <v>0</v>
      </c>
      <c r="CY506" s="28">
        <f t="shared" si="147"/>
        <v>0</v>
      </c>
      <c r="CZ506" s="59"/>
      <c r="DA506" s="36">
        <f t="shared" si="135"/>
        <v>0</v>
      </c>
      <c r="ED506" s="15"/>
      <c r="EE506" s="15"/>
      <c r="EF506" s="14">
        <f t="shared" si="141"/>
        <v>0</v>
      </c>
      <c r="EG506" s="28">
        <f t="shared" si="142"/>
        <v>0</v>
      </c>
      <c r="EH506" s="59"/>
      <c r="EI506" s="36">
        <f t="shared" si="136"/>
        <v>0</v>
      </c>
      <c r="FM506" s="15"/>
      <c r="FN506" s="15"/>
      <c r="FO506" s="14">
        <f t="shared" si="143"/>
        <v>0</v>
      </c>
      <c r="FP506" s="28">
        <f t="shared" si="144"/>
        <v>0</v>
      </c>
      <c r="FQ506" s="59"/>
      <c r="FR506" s="36">
        <f t="shared" si="137"/>
        <v>0</v>
      </c>
      <c r="GT506" s="15"/>
      <c r="GU506" s="15"/>
      <c r="GV506" s="26"/>
      <c r="GW506" s="14">
        <f t="shared" si="145"/>
        <v>0</v>
      </c>
      <c r="GX506" s="28">
        <f t="shared" si="146"/>
        <v>0</v>
      </c>
      <c r="GY506" s="59"/>
      <c r="GZ506" s="36">
        <f t="shared" si="133"/>
        <v>0</v>
      </c>
    </row>
    <row r="507" spans="1:208" ht="30.2" hidden="1" customHeight="1">
      <c r="A507" s="10" t="s">
        <v>516</v>
      </c>
      <c r="B507" s="16" t="s">
        <v>139</v>
      </c>
      <c r="C507" s="21">
        <v>570</v>
      </c>
      <c r="D507" s="2" t="s">
        <v>4</v>
      </c>
      <c r="E507" s="57" t="s">
        <v>127</v>
      </c>
      <c r="AJ507" s="28">
        <f t="shared" si="138"/>
        <v>0</v>
      </c>
      <c r="AK507" s="13"/>
      <c r="AL507" s="36">
        <f t="shared" si="132"/>
        <v>0</v>
      </c>
      <c r="BN507" s="15"/>
      <c r="BO507" s="14">
        <f t="shared" si="139"/>
        <v>0</v>
      </c>
      <c r="BP507" s="28">
        <f t="shared" si="140"/>
        <v>0</v>
      </c>
      <c r="BQ507" s="13"/>
      <c r="BR507" s="36">
        <f t="shared" si="134"/>
        <v>0</v>
      </c>
      <c r="CV507" s="15"/>
      <c r="CW507" s="15"/>
      <c r="CX507" s="14">
        <f t="shared" si="148"/>
        <v>0</v>
      </c>
      <c r="CY507" s="28">
        <f t="shared" si="147"/>
        <v>0</v>
      </c>
      <c r="CZ507" s="59"/>
      <c r="DA507" s="36">
        <f t="shared" si="135"/>
        <v>0</v>
      </c>
      <c r="ED507" s="15"/>
      <c r="EE507" s="15"/>
      <c r="EF507" s="14">
        <f t="shared" si="141"/>
        <v>0</v>
      </c>
      <c r="EG507" s="28">
        <f t="shared" si="142"/>
        <v>0</v>
      </c>
      <c r="EH507" s="59"/>
      <c r="EI507" s="36">
        <f t="shared" si="136"/>
        <v>0</v>
      </c>
      <c r="FM507" s="15"/>
      <c r="FN507" s="15"/>
      <c r="FO507" s="14">
        <f t="shared" si="143"/>
        <v>0</v>
      </c>
      <c r="FP507" s="28">
        <f t="shared" si="144"/>
        <v>0</v>
      </c>
      <c r="FQ507" s="59"/>
      <c r="FR507" s="36">
        <f t="shared" si="137"/>
        <v>0</v>
      </c>
      <c r="GT507" s="15"/>
      <c r="GU507" s="15"/>
      <c r="GV507" s="26"/>
      <c r="GW507" s="14">
        <f t="shared" si="145"/>
        <v>0</v>
      </c>
      <c r="GX507" s="28">
        <f t="shared" si="146"/>
        <v>0</v>
      </c>
      <c r="GY507" s="59"/>
      <c r="GZ507" s="36">
        <f t="shared" si="133"/>
        <v>0</v>
      </c>
    </row>
    <row r="508" spans="1:208" ht="30.2" hidden="1" customHeight="1">
      <c r="A508" s="10" t="s">
        <v>516</v>
      </c>
      <c r="B508" s="16" t="s">
        <v>139</v>
      </c>
      <c r="C508" s="21">
        <v>570</v>
      </c>
      <c r="D508" s="2" t="s">
        <v>128</v>
      </c>
      <c r="E508" s="57" t="s">
        <v>505</v>
      </c>
      <c r="F508" s="3">
        <v>19614000</v>
      </c>
      <c r="Q508" s="3">
        <v>49406</v>
      </c>
      <c r="AG508" s="3">
        <v>49406</v>
      </c>
      <c r="AJ508" s="28">
        <f t="shared" si="138"/>
        <v>19712812</v>
      </c>
      <c r="AK508" s="13">
        <v>19712812</v>
      </c>
      <c r="AL508" s="36">
        <f t="shared" si="132"/>
        <v>0</v>
      </c>
      <c r="BN508" s="15"/>
      <c r="BO508" s="14">
        <f t="shared" si="139"/>
        <v>0</v>
      </c>
      <c r="BP508" s="28">
        <f t="shared" si="140"/>
        <v>19712812</v>
      </c>
      <c r="BQ508" s="13">
        <v>19712812</v>
      </c>
      <c r="BR508" s="36">
        <f t="shared" si="134"/>
        <v>0</v>
      </c>
      <c r="BT508" s="3">
        <v>220552</v>
      </c>
      <c r="CV508" s="15">
        <v>10970000</v>
      </c>
      <c r="CW508" s="15"/>
      <c r="CX508" s="14">
        <f t="shared" si="148"/>
        <v>11190552</v>
      </c>
      <c r="CY508" s="28">
        <f t="shared" si="147"/>
        <v>30903364</v>
      </c>
      <c r="CZ508" s="59">
        <v>30903364</v>
      </c>
      <c r="DA508" s="36">
        <f t="shared" si="135"/>
        <v>0</v>
      </c>
      <c r="DH508" s="3">
        <v>5165</v>
      </c>
      <c r="DR508" s="3">
        <v>260000</v>
      </c>
      <c r="ED508" s="15"/>
      <c r="EE508" s="15"/>
      <c r="EF508" s="14">
        <f t="shared" si="141"/>
        <v>265165</v>
      </c>
      <c r="EG508" s="28">
        <f t="shared" si="142"/>
        <v>31168529</v>
      </c>
      <c r="EH508" s="59"/>
      <c r="EI508" s="36">
        <f t="shared" si="136"/>
        <v>31168529</v>
      </c>
      <c r="FM508" s="15"/>
      <c r="FN508" s="15"/>
      <c r="FO508" s="14">
        <f t="shared" si="143"/>
        <v>0</v>
      </c>
      <c r="FP508" s="28">
        <f t="shared" si="144"/>
        <v>31168529</v>
      </c>
      <c r="FQ508" s="59"/>
      <c r="FR508" s="36">
        <f t="shared" si="137"/>
        <v>31168529</v>
      </c>
      <c r="GT508" s="15"/>
      <c r="GU508" s="15"/>
      <c r="GV508" s="26"/>
      <c r="GW508" s="14">
        <f t="shared" si="145"/>
        <v>0</v>
      </c>
      <c r="GX508" s="28">
        <f t="shared" si="146"/>
        <v>31168529</v>
      </c>
      <c r="GY508" s="59"/>
      <c r="GZ508" s="36">
        <f t="shared" si="133"/>
        <v>31168529</v>
      </c>
    </row>
    <row r="509" spans="1:208" s="62" customFormat="1" ht="30.2" hidden="1" customHeight="1">
      <c r="A509" s="10" t="s">
        <v>516</v>
      </c>
      <c r="B509" s="16" t="s">
        <v>139</v>
      </c>
      <c r="C509" s="21">
        <v>570</v>
      </c>
      <c r="D509" s="61" t="s">
        <v>128</v>
      </c>
      <c r="E509" s="61" t="s">
        <v>508</v>
      </c>
      <c r="AJ509" s="28">
        <f t="shared" si="138"/>
        <v>0</v>
      </c>
      <c r="AK509" s="13"/>
      <c r="AL509" s="36">
        <f t="shared" si="132"/>
        <v>0</v>
      </c>
      <c r="BO509" s="14">
        <f t="shared" si="139"/>
        <v>0</v>
      </c>
      <c r="BP509" s="28">
        <f t="shared" si="140"/>
        <v>0</v>
      </c>
      <c r="BQ509" s="13"/>
      <c r="BR509" s="36">
        <f t="shared" si="134"/>
        <v>0</v>
      </c>
      <c r="CX509" s="14">
        <f t="shared" si="148"/>
        <v>0</v>
      </c>
      <c r="CY509" s="28">
        <f t="shared" si="147"/>
        <v>0</v>
      </c>
      <c r="CZ509" s="59"/>
      <c r="DA509" s="36">
        <f t="shared" si="135"/>
        <v>0</v>
      </c>
      <c r="EF509" s="14">
        <f t="shared" si="141"/>
        <v>0</v>
      </c>
      <c r="EG509" s="28">
        <f t="shared" si="142"/>
        <v>0</v>
      </c>
      <c r="EH509" s="59"/>
      <c r="EI509" s="36">
        <f t="shared" si="136"/>
        <v>0</v>
      </c>
      <c r="FO509" s="14">
        <f t="shared" si="143"/>
        <v>0</v>
      </c>
      <c r="FP509" s="28">
        <f t="shared" si="144"/>
        <v>0</v>
      </c>
      <c r="FQ509" s="59"/>
      <c r="FR509" s="36">
        <f t="shared" si="137"/>
        <v>0</v>
      </c>
      <c r="GW509" s="14">
        <f t="shared" si="145"/>
        <v>0</v>
      </c>
      <c r="GX509" s="28">
        <f t="shared" si="146"/>
        <v>0</v>
      </c>
      <c r="GY509" s="59"/>
      <c r="GZ509" s="36">
        <f t="shared" si="133"/>
        <v>0</v>
      </c>
    </row>
    <row r="510" spans="1:208" ht="30.2" hidden="1" customHeight="1">
      <c r="A510" s="10" t="s">
        <v>516</v>
      </c>
      <c r="B510" s="16" t="s">
        <v>139</v>
      </c>
      <c r="C510" s="21">
        <v>570</v>
      </c>
      <c r="D510" s="2" t="s">
        <v>129</v>
      </c>
      <c r="E510" s="57" t="s">
        <v>130</v>
      </c>
      <c r="AJ510" s="28">
        <f t="shared" si="138"/>
        <v>0</v>
      </c>
      <c r="AK510" s="13"/>
      <c r="AL510" s="36">
        <f t="shared" si="132"/>
        <v>0</v>
      </c>
      <c r="BN510" s="15"/>
      <c r="BO510" s="14">
        <f t="shared" si="139"/>
        <v>0</v>
      </c>
      <c r="BP510" s="28">
        <f t="shared" si="140"/>
        <v>0</v>
      </c>
      <c r="BQ510" s="13"/>
      <c r="BR510" s="36">
        <f t="shared" si="134"/>
        <v>0</v>
      </c>
      <c r="CV510" s="15"/>
      <c r="CW510" s="15"/>
      <c r="CX510" s="14">
        <f t="shared" si="148"/>
        <v>0</v>
      </c>
      <c r="CY510" s="28">
        <f t="shared" si="147"/>
        <v>0</v>
      </c>
      <c r="CZ510" s="59"/>
      <c r="DA510" s="36">
        <f t="shared" si="135"/>
        <v>0</v>
      </c>
      <c r="ED510" s="15"/>
      <c r="EE510" s="15"/>
      <c r="EF510" s="14">
        <f t="shared" si="141"/>
        <v>0</v>
      </c>
      <c r="EG510" s="28">
        <f t="shared" si="142"/>
        <v>0</v>
      </c>
      <c r="EH510" s="59"/>
      <c r="EI510" s="36">
        <f t="shared" si="136"/>
        <v>0</v>
      </c>
      <c r="FM510" s="15"/>
      <c r="FN510" s="15"/>
      <c r="FO510" s="14">
        <f t="shared" si="143"/>
        <v>0</v>
      </c>
      <c r="FP510" s="28">
        <f t="shared" si="144"/>
        <v>0</v>
      </c>
      <c r="FQ510" s="59"/>
      <c r="FR510" s="36">
        <f t="shared" si="137"/>
        <v>0</v>
      </c>
      <c r="GT510" s="15"/>
      <c r="GU510" s="15"/>
      <c r="GV510" s="26"/>
      <c r="GW510" s="14">
        <f t="shared" si="145"/>
        <v>0</v>
      </c>
      <c r="GX510" s="28">
        <f t="shared" si="146"/>
        <v>0</v>
      </c>
      <c r="GY510" s="59"/>
      <c r="GZ510" s="36">
        <f t="shared" si="133"/>
        <v>0</v>
      </c>
    </row>
    <row r="511" spans="1:208" ht="30.2" hidden="1" customHeight="1">
      <c r="A511" s="10" t="s">
        <v>516</v>
      </c>
      <c r="B511" s="16" t="s">
        <v>139</v>
      </c>
      <c r="C511" s="21">
        <v>570</v>
      </c>
      <c r="D511" s="2" t="s">
        <v>131</v>
      </c>
      <c r="E511" s="57" t="s">
        <v>132</v>
      </c>
      <c r="AJ511" s="28">
        <f t="shared" si="138"/>
        <v>0</v>
      </c>
      <c r="AK511" s="13">
        <v>274598</v>
      </c>
      <c r="AL511" s="36">
        <f t="shared" si="132"/>
        <v>-274598</v>
      </c>
      <c r="AQ511" s="3">
        <v>274598</v>
      </c>
      <c r="BN511" s="15"/>
      <c r="BO511" s="14">
        <f t="shared" si="139"/>
        <v>274598</v>
      </c>
      <c r="BP511" s="28">
        <f t="shared" si="140"/>
        <v>274598</v>
      </c>
      <c r="BQ511" s="13">
        <v>274598</v>
      </c>
      <c r="BR511" s="36">
        <f t="shared" si="134"/>
        <v>0</v>
      </c>
      <c r="CV511" s="15"/>
      <c r="CW511" s="15"/>
      <c r="CX511" s="14">
        <f t="shared" si="148"/>
        <v>0</v>
      </c>
      <c r="CY511" s="28">
        <f t="shared" si="147"/>
        <v>274598</v>
      </c>
      <c r="CZ511" s="59">
        <v>274598</v>
      </c>
      <c r="DA511" s="36">
        <f t="shared" si="135"/>
        <v>0</v>
      </c>
      <c r="ED511" s="15"/>
      <c r="EE511" s="15"/>
      <c r="EF511" s="14">
        <f t="shared" si="141"/>
        <v>0</v>
      </c>
      <c r="EG511" s="28">
        <f t="shared" si="142"/>
        <v>274598</v>
      </c>
      <c r="EH511" s="59"/>
      <c r="EI511" s="36">
        <f t="shared" si="136"/>
        <v>274598</v>
      </c>
      <c r="FM511" s="15"/>
      <c r="FN511" s="15"/>
      <c r="FO511" s="14">
        <f t="shared" si="143"/>
        <v>0</v>
      </c>
      <c r="FP511" s="28">
        <f t="shared" si="144"/>
        <v>274598</v>
      </c>
      <c r="FQ511" s="59"/>
      <c r="FR511" s="36">
        <f t="shared" si="137"/>
        <v>274598</v>
      </c>
      <c r="GT511" s="15"/>
      <c r="GU511" s="15"/>
      <c r="GV511" s="26"/>
      <c r="GW511" s="14">
        <f t="shared" si="145"/>
        <v>0</v>
      </c>
      <c r="GX511" s="28">
        <f t="shared" si="146"/>
        <v>274598</v>
      </c>
      <c r="GY511" s="59"/>
      <c r="GZ511" s="36">
        <f t="shared" si="133"/>
        <v>274598</v>
      </c>
    </row>
    <row r="512" spans="1:208" ht="30.2" hidden="1" customHeight="1">
      <c r="A512" s="10" t="s">
        <v>516</v>
      </c>
      <c r="B512" s="16" t="s">
        <v>69</v>
      </c>
      <c r="C512" s="21">
        <v>571</v>
      </c>
      <c r="D512" s="2" t="s">
        <v>122</v>
      </c>
      <c r="E512" s="57" t="s">
        <v>123</v>
      </c>
      <c r="AJ512" s="28">
        <f t="shared" si="138"/>
        <v>0</v>
      </c>
      <c r="AK512" s="13"/>
      <c r="AL512" s="36">
        <f t="shared" si="132"/>
        <v>0</v>
      </c>
      <c r="BN512" s="15"/>
      <c r="BO512" s="14">
        <f t="shared" si="139"/>
        <v>0</v>
      </c>
      <c r="BP512" s="28">
        <f t="shared" si="140"/>
        <v>0</v>
      </c>
      <c r="BQ512" s="13"/>
      <c r="BR512" s="36">
        <f t="shared" si="134"/>
        <v>0</v>
      </c>
      <c r="CV512" s="15"/>
      <c r="CW512" s="15"/>
      <c r="CX512" s="14">
        <f t="shared" si="148"/>
        <v>0</v>
      </c>
      <c r="CY512" s="28">
        <f t="shared" si="147"/>
        <v>0</v>
      </c>
      <c r="CZ512" s="59"/>
      <c r="DA512" s="36">
        <f t="shared" si="135"/>
        <v>0</v>
      </c>
      <c r="ED512" s="15"/>
      <c r="EE512" s="15"/>
      <c r="EF512" s="14">
        <f t="shared" si="141"/>
        <v>0</v>
      </c>
      <c r="EG512" s="28">
        <f t="shared" si="142"/>
        <v>0</v>
      </c>
      <c r="EH512" s="59"/>
      <c r="EI512" s="36">
        <f t="shared" si="136"/>
        <v>0</v>
      </c>
      <c r="FM512" s="15"/>
      <c r="FN512" s="15"/>
      <c r="FO512" s="14">
        <f t="shared" si="143"/>
        <v>0</v>
      </c>
      <c r="FP512" s="28">
        <f t="shared" si="144"/>
        <v>0</v>
      </c>
      <c r="FQ512" s="59"/>
      <c r="FR512" s="36">
        <f t="shared" si="137"/>
        <v>0</v>
      </c>
      <c r="GT512" s="15"/>
      <c r="GU512" s="15"/>
      <c r="GV512" s="26"/>
      <c r="GW512" s="14">
        <f t="shared" si="145"/>
        <v>0</v>
      </c>
      <c r="GX512" s="28">
        <f t="shared" si="146"/>
        <v>0</v>
      </c>
      <c r="GY512" s="59"/>
      <c r="GZ512" s="36">
        <f t="shared" si="133"/>
        <v>0</v>
      </c>
    </row>
    <row r="513" spans="1:208" ht="30.2" hidden="1" customHeight="1">
      <c r="A513" s="10" t="s">
        <v>516</v>
      </c>
      <c r="B513" s="16" t="s">
        <v>69</v>
      </c>
      <c r="C513" s="21">
        <v>571</v>
      </c>
      <c r="D513" s="2" t="s">
        <v>122</v>
      </c>
      <c r="E513" s="57" t="s">
        <v>125</v>
      </c>
      <c r="AJ513" s="28">
        <f t="shared" si="138"/>
        <v>0</v>
      </c>
      <c r="AK513" s="13"/>
      <c r="AL513" s="36">
        <f t="shared" si="132"/>
        <v>0</v>
      </c>
      <c r="BN513" s="15"/>
      <c r="BO513" s="14">
        <f t="shared" si="139"/>
        <v>0</v>
      </c>
      <c r="BP513" s="28">
        <f t="shared" si="140"/>
        <v>0</v>
      </c>
      <c r="BQ513" s="13"/>
      <c r="BR513" s="36">
        <f t="shared" si="134"/>
        <v>0</v>
      </c>
      <c r="CV513" s="15"/>
      <c r="CW513" s="15"/>
      <c r="CX513" s="14">
        <f t="shared" si="148"/>
        <v>0</v>
      </c>
      <c r="CY513" s="28">
        <f t="shared" si="147"/>
        <v>0</v>
      </c>
      <c r="CZ513" s="59"/>
      <c r="DA513" s="36">
        <f t="shared" si="135"/>
        <v>0</v>
      </c>
      <c r="ED513" s="15"/>
      <c r="EE513" s="15"/>
      <c r="EF513" s="14">
        <f t="shared" si="141"/>
        <v>0</v>
      </c>
      <c r="EG513" s="28">
        <f t="shared" si="142"/>
        <v>0</v>
      </c>
      <c r="EH513" s="59"/>
      <c r="EI513" s="36">
        <f t="shared" si="136"/>
        <v>0</v>
      </c>
      <c r="FM513" s="15"/>
      <c r="FN513" s="15"/>
      <c r="FO513" s="14">
        <f t="shared" si="143"/>
        <v>0</v>
      </c>
      <c r="FP513" s="28">
        <f t="shared" si="144"/>
        <v>0</v>
      </c>
      <c r="FQ513" s="59"/>
      <c r="FR513" s="36">
        <f t="shared" si="137"/>
        <v>0</v>
      </c>
      <c r="GT513" s="15"/>
      <c r="GU513" s="15"/>
      <c r="GV513" s="26"/>
      <c r="GW513" s="14">
        <f t="shared" si="145"/>
        <v>0</v>
      </c>
      <c r="GX513" s="28">
        <f t="shared" si="146"/>
        <v>0</v>
      </c>
      <c r="GY513" s="59"/>
      <c r="GZ513" s="36">
        <f t="shared" si="133"/>
        <v>0</v>
      </c>
    </row>
    <row r="514" spans="1:208" ht="30.2" hidden="1" customHeight="1">
      <c r="A514" s="10" t="s">
        <v>516</v>
      </c>
      <c r="B514" s="16" t="s">
        <v>69</v>
      </c>
      <c r="C514" s="21">
        <v>571</v>
      </c>
      <c r="D514" s="2" t="s">
        <v>122</v>
      </c>
      <c r="E514" s="57" t="s">
        <v>126</v>
      </c>
      <c r="AJ514" s="28">
        <f t="shared" si="138"/>
        <v>0</v>
      </c>
      <c r="AK514" s="13"/>
      <c r="AL514" s="36">
        <f t="shared" si="132"/>
        <v>0</v>
      </c>
      <c r="BN514" s="15"/>
      <c r="BO514" s="14">
        <f t="shared" si="139"/>
        <v>0</v>
      </c>
      <c r="BP514" s="28">
        <f t="shared" si="140"/>
        <v>0</v>
      </c>
      <c r="BQ514" s="13"/>
      <c r="BR514" s="36">
        <f t="shared" si="134"/>
        <v>0</v>
      </c>
      <c r="CV514" s="15"/>
      <c r="CW514" s="15"/>
      <c r="CX514" s="14">
        <f t="shared" si="148"/>
        <v>0</v>
      </c>
      <c r="CY514" s="28">
        <f t="shared" si="147"/>
        <v>0</v>
      </c>
      <c r="CZ514" s="59"/>
      <c r="DA514" s="36">
        <f t="shared" si="135"/>
        <v>0</v>
      </c>
      <c r="ED514" s="15"/>
      <c r="EE514" s="15"/>
      <c r="EF514" s="14">
        <f t="shared" si="141"/>
        <v>0</v>
      </c>
      <c r="EG514" s="28">
        <f t="shared" si="142"/>
        <v>0</v>
      </c>
      <c r="EH514" s="59"/>
      <c r="EI514" s="36">
        <f t="shared" si="136"/>
        <v>0</v>
      </c>
      <c r="FM514" s="15"/>
      <c r="FN514" s="15"/>
      <c r="FO514" s="14">
        <f t="shared" si="143"/>
        <v>0</v>
      </c>
      <c r="FP514" s="28">
        <f t="shared" si="144"/>
        <v>0</v>
      </c>
      <c r="FQ514" s="59"/>
      <c r="FR514" s="36">
        <f t="shared" si="137"/>
        <v>0</v>
      </c>
      <c r="GT514" s="15"/>
      <c r="GU514" s="15"/>
      <c r="GV514" s="26"/>
      <c r="GW514" s="14">
        <f t="shared" si="145"/>
        <v>0</v>
      </c>
      <c r="GX514" s="28">
        <f t="shared" si="146"/>
        <v>0</v>
      </c>
      <c r="GY514" s="59"/>
      <c r="GZ514" s="36">
        <f t="shared" si="133"/>
        <v>0</v>
      </c>
    </row>
    <row r="515" spans="1:208" ht="30.2" hidden="1" customHeight="1">
      <c r="A515" s="10" t="s">
        <v>516</v>
      </c>
      <c r="B515" s="16" t="s">
        <v>69</v>
      </c>
      <c r="C515" s="21">
        <v>571</v>
      </c>
      <c r="D515" s="2" t="s">
        <v>4</v>
      </c>
      <c r="E515" s="57" t="s">
        <v>127</v>
      </c>
      <c r="AJ515" s="28">
        <f t="shared" si="138"/>
        <v>0</v>
      </c>
      <c r="AK515" s="13"/>
      <c r="AL515" s="36">
        <f t="shared" si="132"/>
        <v>0</v>
      </c>
      <c r="BN515" s="15"/>
      <c r="BO515" s="14">
        <f t="shared" si="139"/>
        <v>0</v>
      </c>
      <c r="BP515" s="28">
        <f t="shared" si="140"/>
        <v>0</v>
      </c>
      <c r="BQ515" s="13"/>
      <c r="BR515" s="36">
        <f t="shared" si="134"/>
        <v>0</v>
      </c>
      <c r="CV515" s="15"/>
      <c r="CW515" s="15"/>
      <c r="CX515" s="14">
        <f t="shared" si="148"/>
        <v>0</v>
      </c>
      <c r="CY515" s="28">
        <f t="shared" si="147"/>
        <v>0</v>
      </c>
      <c r="CZ515" s="59"/>
      <c r="DA515" s="36">
        <f t="shared" si="135"/>
        <v>0</v>
      </c>
      <c r="DI515" s="3">
        <v>58500</v>
      </c>
      <c r="ED515" s="15"/>
      <c r="EE515" s="15"/>
      <c r="EF515" s="14">
        <f t="shared" si="141"/>
        <v>58500</v>
      </c>
      <c r="EG515" s="28">
        <f t="shared" si="142"/>
        <v>58500</v>
      </c>
      <c r="EH515" s="59"/>
      <c r="EI515" s="36">
        <f t="shared" si="136"/>
        <v>58500</v>
      </c>
      <c r="FM515" s="15"/>
      <c r="FN515" s="15"/>
      <c r="FO515" s="14">
        <f t="shared" si="143"/>
        <v>0</v>
      </c>
      <c r="FP515" s="28">
        <f t="shared" si="144"/>
        <v>58500</v>
      </c>
      <c r="FQ515" s="59"/>
      <c r="FR515" s="36">
        <f t="shared" si="137"/>
        <v>58500</v>
      </c>
      <c r="GT515" s="15"/>
      <c r="GU515" s="15"/>
      <c r="GV515" s="26"/>
      <c r="GW515" s="14">
        <f t="shared" si="145"/>
        <v>0</v>
      </c>
      <c r="GX515" s="28">
        <f t="shared" si="146"/>
        <v>58500</v>
      </c>
      <c r="GY515" s="59"/>
      <c r="GZ515" s="36">
        <f t="shared" si="133"/>
        <v>58500</v>
      </c>
    </row>
    <row r="516" spans="1:208" ht="30.2" hidden="1" customHeight="1">
      <c r="A516" s="10" t="s">
        <v>516</v>
      </c>
      <c r="B516" s="16" t="s">
        <v>69</v>
      </c>
      <c r="C516" s="21">
        <v>571</v>
      </c>
      <c r="D516" s="2" t="s">
        <v>128</v>
      </c>
      <c r="E516" s="57" t="s">
        <v>505</v>
      </c>
      <c r="F516" s="3">
        <v>57813000</v>
      </c>
      <c r="Q516" s="3">
        <v>233025</v>
      </c>
      <c r="AG516" s="3">
        <v>233025</v>
      </c>
      <c r="AJ516" s="28">
        <f t="shared" si="138"/>
        <v>58279050</v>
      </c>
      <c r="AK516" s="13">
        <v>58279050</v>
      </c>
      <c r="AL516" s="36">
        <f t="shared" si="132"/>
        <v>0</v>
      </c>
      <c r="BN516" s="15"/>
      <c r="BO516" s="14">
        <f t="shared" si="139"/>
        <v>0</v>
      </c>
      <c r="BP516" s="28">
        <f t="shared" si="140"/>
        <v>58279050</v>
      </c>
      <c r="BQ516" s="13">
        <v>58279050</v>
      </c>
      <c r="BR516" s="36">
        <f t="shared" si="134"/>
        <v>0</v>
      </c>
      <c r="BT516" s="3">
        <v>392683</v>
      </c>
      <c r="CE516" s="3">
        <v>306699</v>
      </c>
      <c r="CV516" s="15">
        <v>29498000</v>
      </c>
      <c r="CW516" s="15"/>
      <c r="CX516" s="14">
        <f t="shared" si="148"/>
        <v>30197382</v>
      </c>
      <c r="CY516" s="28">
        <f t="shared" si="147"/>
        <v>88476432</v>
      </c>
      <c r="CZ516" s="59">
        <v>88476432</v>
      </c>
      <c r="DA516" s="36">
        <f t="shared" si="135"/>
        <v>0</v>
      </c>
      <c r="DH516" s="3">
        <v>51600</v>
      </c>
      <c r="ED516" s="15"/>
      <c r="EE516" s="15"/>
      <c r="EF516" s="14">
        <f t="shared" si="141"/>
        <v>51600</v>
      </c>
      <c r="EG516" s="28">
        <f t="shared" si="142"/>
        <v>88528032</v>
      </c>
      <c r="EH516" s="59"/>
      <c r="EI516" s="36">
        <f t="shared" si="136"/>
        <v>88528032</v>
      </c>
      <c r="FM516" s="15"/>
      <c r="FN516" s="15"/>
      <c r="FO516" s="14">
        <f t="shared" si="143"/>
        <v>0</v>
      </c>
      <c r="FP516" s="28">
        <f t="shared" si="144"/>
        <v>88528032</v>
      </c>
      <c r="FQ516" s="59"/>
      <c r="FR516" s="36">
        <f t="shared" si="137"/>
        <v>88528032</v>
      </c>
      <c r="GT516" s="15"/>
      <c r="GU516" s="15"/>
      <c r="GV516" s="26"/>
      <c r="GW516" s="14">
        <f t="shared" si="145"/>
        <v>0</v>
      </c>
      <c r="GX516" s="28">
        <f t="shared" si="146"/>
        <v>88528032</v>
      </c>
      <c r="GY516" s="59"/>
      <c r="GZ516" s="36">
        <f t="shared" si="133"/>
        <v>88528032</v>
      </c>
    </row>
    <row r="517" spans="1:208" s="62" customFormat="1" ht="30.2" hidden="1" customHeight="1">
      <c r="A517" s="10" t="s">
        <v>516</v>
      </c>
      <c r="B517" s="16" t="s">
        <v>69</v>
      </c>
      <c r="C517" s="21">
        <v>571</v>
      </c>
      <c r="D517" s="61" t="s">
        <v>128</v>
      </c>
      <c r="E517" s="61" t="s">
        <v>508</v>
      </c>
      <c r="AJ517" s="28">
        <f t="shared" si="138"/>
        <v>0</v>
      </c>
      <c r="AK517" s="13"/>
      <c r="AL517" s="36">
        <f t="shared" si="132"/>
        <v>0</v>
      </c>
      <c r="BO517" s="14">
        <f t="shared" si="139"/>
        <v>0</v>
      </c>
      <c r="BP517" s="28">
        <f t="shared" si="140"/>
        <v>0</v>
      </c>
      <c r="BQ517" s="13"/>
      <c r="BR517" s="36">
        <f t="shared" si="134"/>
        <v>0</v>
      </c>
      <c r="CX517" s="14">
        <f t="shared" si="148"/>
        <v>0</v>
      </c>
      <c r="CY517" s="28">
        <f t="shared" si="147"/>
        <v>0</v>
      </c>
      <c r="CZ517" s="59"/>
      <c r="DA517" s="36">
        <f t="shared" si="135"/>
        <v>0</v>
      </c>
      <c r="EF517" s="14">
        <f t="shared" si="141"/>
        <v>0</v>
      </c>
      <c r="EG517" s="28">
        <f t="shared" si="142"/>
        <v>0</v>
      </c>
      <c r="EH517" s="59"/>
      <c r="EI517" s="36">
        <f t="shared" si="136"/>
        <v>0</v>
      </c>
      <c r="FO517" s="14">
        <f t="shared" si="143"/>
        <v>0</v>
      </c>
      <c r="FP517" s="28">
        <f t="shared" si="144"/>
        <v>0</v>
      </c>
      <c r="FQ517" s="59"/>
      <c r="FR517" s="36">
        <f t="shared" si="137"/>
        <v>0</v>
      </c>
      <c r="GW517" s="14">
        <f t="shared" si="145"/>
        <v>0</v>
      </c>
      <c r="GX517" s="28">
        <f t="shared" si="146"/>
        <v>0</v>
      </c>
      <c r="GY517" s="59"/>
      <c r="GZ517" s="36">
        <f t="shared" si="133"/>
        <v>0</v>
      </c>
    </row>
    <row r="518" spans="1:208" ht="30.2" hidden="1" customHeight="1">
      <c r="A518" s="10" t="s">
        <v>516</v>
      </c>
      <c r="B518" s="16" t="s">
        <v>69</v>
      </c>
      <c r="C518" s="21">
        <v>571</v>
      </c>
      <c r="D518" s="2" t="s">
        <v>129</v>
      </c>
      <c r="E518" s="57" t="s">
        <v>130</v>
      </c>
      <c r="AJ518" s="28">
        <f t="shared" si="138"/>
        <v>0</v>
      </c>
      <c r="AK518" s="13"/>
      <c r="AL518" s="36">
        <f t="shared" ref="AL518:AL581" si="149">AJ518-AK518</f>
        <v>0</v>
      </c>
      <c r="BN518" s="15"/>
      <c r="BO518" s="14">
        <f t="shared" si="139"/>
        <v>0</v>
      </c>
      <c r="BP518" s="28">
        <f t="shared" si="140"/>
        <v>0</v>
      </c>
      <c r="BQ518" s="13"/>
      <c r="BR518" s="36">
        <f t="shared" si="134"/>
        <v>0</v>
      </c>
      <c r="CV518" s="15"/>
      <c r="CW518" s="15"/>
      <c r="CX518" s="14">
        <f t="shared" si="148"/>
        <v>0</v>
      </c>
      <c r="CY518" s="28">
        <f t="shared" si="147"/>
        <v>0</v>
      </c>
      <c r="CZ518" s="59"/>
      <c r="DA518" s="36">
        <f t="shared" si="135"/>
        <v>0</v>
      </c>
      <c r="ED518" s="15"/>
      <c r="EE518" s="15"/>
      <c r="EF518" s="14">
        <f t="shared" si="141"/>
        <v>0</v>
      </c>
      <c r="EG518" s="28">
        <f t="shared" si="142"/>
        <v>0</v>
      </c>
      <c r="EH518" s="59"/>
      <c r="EI518" s="36">
        <f t="shared" si="136"/>
        <v>0</v>
      </c>
      <c r="FM518" s="15"/>
      <c r="FN518" s="15"/>
      <c r="FO518" s="14">
        <f t="shared" si="143"/>
        <v>0</v>
      </c>
      <c r="FP518" s="28">
        <f t="shared" si="144"/>
        <v>0</v>
      </c>
      <c r="FQ518" s="59"/>
      <c r="FR518" s="36">
        <f t="shared" si="137"/>
        <v>0</v>
      </c>
      <c r="GT518" s="15"/>
      <c r="GU518" s="15"/>
      <c r="GV518" s="26"/>
      <c r="GW518" s="14">
        <f t="shared" si="145"/>
        <v>0</v>
      </c>
      <c r="GX518" s="28">
        <f t="shared" si="146"/>
        <v>0</v>
      </c>
      <c r="GY518" s="59"/>
      <c r="GZ518" s="36">
        <f t="shared" si="133"/>
        <v>0</v>
      </c>
    </row>
    <row r="519" spans="1:208" ht="30.2" hidden="1" customHeight="1">
      <c r="A519" s="10" t="s">
        <v>516</v>
      </c>
      <c r="B519" s="16" t="s">
        <v>69</v>
      </c>
      <c r="C519" s="21">
        <v>571</v>
      </c>
      <c r="D519" s="2" t="s">
        <v>131</v>
      </c>
      <c r="E519" s="57" t="s">
        <v>132</v>
      </c>
      <c r="AJ519" s="28">
        <f t="shared" si="138"/>
        <v>0</v>
      </c>
      <c r="AK519" s="13"/>
      <c r="AL519" s="36">
        <f t="shared" si="149"/>
        <v>0</v>
      </c>
      <c r="BN519" s="15"/>
      <c r="BO519" s="14">
        <f t="shared" si="139"/>
        <v>0</v>
      </c>
      <c r="BP519" s="28">
        <f t="shared" si="140"/>
        <v>0</v>
      </c>
      <c r="BQ519" s="13"/>
      <c r="BR519" s="36">
        <f t="shared" si="134"/>
        <v>0</v>
      </c>
      <c r="CV519" s="15"/>
      <c r="CW519" s="15"/>
      <c r="CX519" s="14">
        <f t="shared" si="148"/>
        <v>0</v>
      </c>
      <c r="CY519" s="28">
        <f t="shared" si="147"/>
        <v>0</v>
      </c>
      <c r="CZ519" s="59"/>
      <c r="DA519" s="36">
        <f t="shared" si="135"/>
        <v>0</v>
      </c>
      <c r="ED519" s="15"/>
      <c r="EE519" s="15"/>
      <c r="EF519" s="14">
        <f t="shared" si="141"/>
        <v>0</v>
      </c>
      <c r="EG519" s="28">
        <f t="shared" si="142"/>
        <v>0</v>
      </c>
      <c r="EH519" s="59"/>
      <c r="EI519" s="36">
        <f t="shared" si="136"/>
        <v>0</v>
      </c>
      <c r="FM519" s="15"/>
      <c r="FN519" s="15"/>
      <c r="FO519" s="14">
        <f t="shared" si="143"/>
        <v>0</v>
      </c>
      <c r="FP519" s="28">
        <f t="shared" si="144"/>
        <v>0</v>
      </c>
      <c r="FQ519" s="59"/>
      <c r="FR519" s="36">
        <f t="shared" si="137"/>
        <v>0</v>
      </c>
      <c r="GT519" s="15"/>
      <c r="GU519" s="15"/>
      <c r="GV519" s="26"/>
      <c r="GW519" s="14">
        <f t="shared" si="145"/>
        <v>0</v>
      </c>
      <c r="GX519" s="28">
        <f t="shared" si="146"/>
        <v>0</v>
      </c>
      <c r="GY519" s="59"/>
      <c r="GZ519" s="36">
        <f t="shared" ref="GZ519:GZ582" si="150">GX519-GY519</f>
        <v>0</v>
      </c>
    </row>
    <row r="520" spans="1:208" ht="30.2" hidden="1" customHeight="1">
      <c r="A520" s="10" t="s">
        <v>516</v>
      </c>
      <c r="B520" s="16" t="s">
        <v>70</v>
      </c>
      <c r="C520" s="21">
        <v>572</v>
      </c>
      <c r="D520" s="2" t="s">
        <v>122</v>
      </c>
      <c r="E520" s="57" t="s">
        <v>123</v>
      </c>
      <c r="AJ520" s="28">
        <f t="shared" si="138"/>
        <v>0</v>
      </c>
      <c r="AK520" s="13"/>
      <c r="AL520" s="36">
        <f t="shared" si="149"/>
        <v>0</v>
      </c>
      <c r="BN520" s="15"/>
      <c r="BO520" s="14">
        <f t="shared" si="139"/>
        <v>0</v>
      </c>
      <c r="BP520" s="28">
        <f t="shared" si="140"/>
        <v>0</v>
      </c>
      <c r="BQ520" s="13"/>
      <c r="BR520" s="36">
        <f t="shared" ref="BR520:BR583" si="151">BP520-BQ520</f>
        <v>0</v>
      </c>
      <c r="CV520" s="15"/>
      <c r="CW520" s="15"/>
      <c r="CX520" s="14">
        <f t="shared" si="148"/>
        <v>0</v>
      </c>
      <c r="CY520" s="28">
        <f t="shared" si="147"/>
        <v>0</v>
      </c>
      <c r="CZ520" s="59"/>
      <c r="DA520" s="36">
        <f t="shared" ref="DA520:DA583" si="152">CY520-CZ520</f>
        <v>0</v>
      </c>
      <c r="ED520" s="15"/>
      <c r="EE520" s="15"/>
      <c r="EF520" s="14">
        <f t="shared" si="141"/>
        <v>0</v>
      </c>
      <c r="EG520" s="28">
        <f t="shared" si="142"/>
        <v>0</v>
      </c>
      <c r="EH520" s="59"/>
      <c r="EI520" s="36">
        <f t="shared" ref="EI520:EI583" si="153">EG520-EH520</f>
        <v>0</v>
      </c>
      <c r="FM520" s="15"/>
      <c r="FN520" s="15"/>
      <c r="FO520" s="14">
        <f t="shared" si="143"/>
        <v>0</v>
      </c>
      <c r="FP520" s="28">
        <f t="shared" si="144"/>
        <v>0</v>
      </c>
      <c r="FQ520" s="59"/>
      <c r="FR520" s="36">
        <f t="shared" ref="FR520:FR583" si="154">FP520-FQ520</f>
        <v>0</v>
      </c>
      <c r="GT520" s="15"/>
      <c r="GU520" s="15"/>
      <c r="GV520" s="26"/>
      <c r="GW520" s="14">
        <f t="shared" si="145"/>
        <v>0</v>
      </c>
      <c r="GX520" s="28">
        <f t="shared" si="146"/>
        <v>0</v>
      </c>
      <c r="GY520" s="59"/>
      <c r="GZ520" s="36">
        <f t="shared" si="150"/>
        <v>0</v>
      </c>
    </row>
    <row r="521" spans="1:208" ht="30.2" hidden="1" customHeight="1">
      <c r="A521" s="10" t="s">
        <v>516</v>
      </c>
      <c r="B521" s="16" t="s">
        <v>70</v>
      </c>
      <c r="C521" s="21">
        <v>572</v>
      </c>
      <c r="D521" s="2" t="s">
        <v>122</v>
      </c>
      <c r="E521" s="57" t="s">
        <v>125</v>
      </c>
      <c r="AJ521" s="28">
        <f t="shared" ref="AJ521:AJ584" si="155">SUM(F521:AI521)</f>
        <v>0</v>
      </c>
      <c r="AK521" s="13"/>
      <c r="AL521" s="36">
        <f t="shared" si="149"/>
        <v>0</v>
      </c>
      <c r="BN521" s="15"/>
      <c r="BO521" s="14">
        <f t="shared" ref="BO521:BO584" si="156">SUM(AM521:BN521)</f>
        <v>0</v>
      </c>
      <c r="BP521" s="28">
        <f t="shared" ref="BP521:BP584" si="157">BO521+AJ521</f>
        <v>0</v>
      </c>
      <c r="BQ521" s="13"/>
      <c r="BR521" s="36">
        <f t="shared" si="151"/>
        <v>0</v>
      </c>
      <c r="CV521" s="15"/>
      <c r="CW521" s="15"/>
      <c r="CX521" s="14">
        <f t="shared" si="148"/>
        <v>0</v>
      </c>
      <c r="CY521" s="28">
        <f t="shared" si="147"/>
        <v>0</v>
      </c>
      <c r="CZ521" s="59"/>
      <c r="DA521" s="36">
        <f t="shared" si="152"/>
        <v>0</v>
      </c>
      <c r="DH521" s="3">
        <v>25209</v>
      </c>
      <c r="ED521" s="15"/>
      <c r="EE521" s="15"/>
      <c r="EF521" s="14">
        <f t="shared" ref="EF521:EF584" si="158">SUM(DB521:EE521)</f>
        <v>25209</v>
      </c>
      <c r="EG521" s="28">
        <f t="shared" ref="EG521:EG584" si="159">EF521+CY521</f>
        <v>25209</v>
      </c>
      <c r="EH521" s="59"/>
      <c r="EI521" s="36">
        <f t="shared" si="153"/>
        <v>25209</v>
      </c>
      <c r="FM521" s="15"/>
      <c r="FN521" s="15"/>
      <c r="FO521" s="14">
        <f t="shared" ref="FO521:FO584" si="160">SUM(EJ521:FN521)</f>
        <v>0</v>
      </c>
      <c r="FP521" s="28">
        <f t="shared" ref="FP521:FP584" si="161">FO521+EG521</f>
        <v>25209</v>
      </c>
      <c r="FQ521" s="59"/>
      <c r="FR521" s="36">
        <f t="shared" si="154"/>
        <v>25209</v>
      </c>
      <c r="GT521" s="15"/>
      <c r="GU521" s="15"/>
      <c r="GV521" s="26"/>
      <c r="GW521" s="14">
        <f t="shared" ref="GW521:GW584" si="162">SUM(FS521:GV521)</f>
        <v>0</v>
      </c>
      <c r="GX521" s="28">
        <f t="shared" ref="GX521:GX584" si="163">GW521+FP521</f>
        <v>25209</v>
      </c>
      <c r="GY521" s="59"/>
      <c r="GZ521" s="36">
        <f t="shared" si="150"/>
        <v>25209</v>
      </c>
    </row>
    <row r="522" spans="1:208" ht="29.45" hidden="1" customHeight="1">
      <c r="A522" s="10" t="s">
        <v>516</v>
      </c>
      <c r="B522" s="16" t="s">
        <v>70</v>
      </c>
      <c r="C522" s="21">
        <v>572</v>
      </c>
      <c r="D522" s="2" t="s">
        <v>122</v>
      </c>
      <c r="E522" s="57" t="s">
        <v>126</v>
      </c>
      <c r="X522" s="3">
        <v>2254</v>
      </c>
      <c r="AJ522" s="28">
        <f t="shared" si="155"/>
        <v>2254</v>
      </c>
      <c r="AK522" s="13">
        <v>2254</v>
      </c>
      <c r="AL522" s="36">
        <f t="shared" si="149"/>
        <v>0</v>
      </c>
      <c r="BN522" s="15"/>
      <c r="BO522" s="14">
        <f t="shared" si="156"/>
        <v>0</v>
      </c>
      <c r="BP522" s="28">
        <f t="shared" si="157"/>
        <v>2254</v>
      </c>
      <c r="BQ522" s="13">
        <v>2254</v>
      </c>
      <c r="BR522" s="36">
        <f t="shared" si="151"/>
        <v>0</v>
      </c>
      <c r="CV522" s="15"/>
      <c r="CW522" s="15"/>
      <c r="CX522" s="14">
        <f t="shared" si="148"/>
        <v>0</v>
      </c>
      <c r="CY522" s="28">
        <f t="shared" si="147"/>
        <v>2254</v>
      </c>
      <c r="CZ522" s="59">
        <v>2254</v>
      </c>
      <c r="DA522" s="36">
        <f t="shared" si="152"/>
        <v>0</v>
      </c>
      <c r="ED522" s="15"/>
      <c r="EE522" s="15"/>
      <c r="EF522" s="14">
        <f t="shared" si="158"/>
        <v>0</v>
      </c>
      <c r="EG522" s="28">
        <f t="shared" si="159"/>
        <v>2254</v>
      </c>
      <c r="EH522" s="59"/>
      <c r="EI522" s="36">
        <f t="shared" si="153"/>
        <v>2254</v>
      </c>
      <c r="FM522" s="15"/>
      <c r="FN522" s="15"/>
      <c r="FO522" s="14">
        <f t="shared" si="160"/>
        <v>0</v>
      </c>
      <c r="FP522" s="28">
        <f t="shared" si="161"/>
        <v>2254</v>
      </c>
      <c r="FQ522" s="59"/>
      <c r="FR522" s="36">
        <f t="shared" si="154"/>
        <v>2254</v>
      </c>
      <c r="GT522" s="15"/>
      <c r="GU522" s="15"/>
      <c r="GV522" s="26"/>
      <c r="GW522" s="14">
        <f t="shared" si="162"/>
        <v>0</v>
      </c>
      <c r="GX522" s="28">
        <f t="shared" si="163"/>
        <v>2254</v>
      </c>
      <c r="GY522" s="59"/>
      <c r="GZ522" s="36">
        <f t="shared" si="150"/>
        <v>2254</v>
      </c>
    </row>
    <row r="523" spans="1:208" ht="30.2" hidden="1" customHeight="1">
      <c r="A523" s="10" t="s">
        <v>516</v>
      </c>
      <c r="B523" s="16" t="s">
        <v>70</v>
      </c>
      <c r="C523" s="21">
        <v>572</v>
      </c>
      <c r="D523" s="2" t="s">
        <v>4</v>
      </c>
      <c r="E523" s="57" t="s">
        <v>127</v>
      </c>
      <c r="AJ523" s="28">
        <f t="shared" si="155"/>
        <v>0</v>
      </c>
      <c r="AK523" s="13"/>
      <c r="AL523" s="36">
        <f t="shared" si="149"/>
        <v>0</v>
      </c>
      <c r="BN523" s="15"/>
      <c r="BO523" s="14">
        <f t="shared" si="156"/>
        <v>0</v>
      </c>
      <c r="BP523" s="28">
        <f t="shared" si="157"/>
        <v>0</v>
      </c>
      <c r="BQ523" s="13"/>
      <c r="BR523" s="36">
        <f t="shared" si="151"/>
        <v>0</v>
      </c>
      <c r="CV523" s="15"/>
      <c r="CW523" s="15"/>
      <c r="CX523" s="14">
        <f t="shared" si="148"/>
        <v>0</v>
      </c>
      <c r="CY523" s="28">
        <f t="shared" si="147"/>
        <v>0</v>
      </c>
      <c r="CZ523" s="59"/>
      <c r="DA523" s="36">
        <f t="shared" si="152"/>
        <v>0</v>
      </c>
      <c r="ED523" s="15"/>
      <c r="EE523" s="15"/>
      <c r="EF523" s="14">
        <f t="shared" si="158"/>
        <v>0</v>
      </c>
      <c r="EG523" s="28">
        <f t="shared" si="159"/>
        <v>0</v>
      </c>
      <c r="EH523" s="59"/>
      <c r="EI523" s="36">
        <f t="shared" si="153"/>
        <v>0</v>
      </c>
      <c r="FM523" s="15"/>
      <c r="FN523" s="15"/>
      <c r="FO523" s="14">
        <f t="shared" si="160"/>
        <v>0</v>
      </c>
      <c r="FP523" s="28">
        <f t="shared" si="161"/>
        <v>0</v>
      </c>
      <c r="FQ523" s="59"/>
      <c r="FR523" s="36">
        <f t="shared" si="154"/>
        <v>0</v>
      </c>
      <c r="GT523" s="15"/>
      <c r="GU523" s="15"/>
      <c r="GV523" s="26"/>
      <c r="GW523" s="14">
        <f t="shared" si="162"/>
        <v>0</v>
      </c>
      <c r="GX523" s="28">
        <f t="shared" si="163"/>
        <v>0</v>
      </c>
      <c r="GY523" s="59"/>
      <c r="GZ523" s="36">
        <f t="shared" si="150"/>
        <v>0</v>
      </c>
    </row>
    <row r="524" spans="1:208" ht="30.2" hidden="1" customHeight="1">
      <c r="A524" s="10" t="s">
        <v>516</v>
      </c>
      <c r="B524" s="16" t="s">
        <v>70</v>
      </c>
      <c r="C524" s="21">
        <v>572</v>
      </c>
      <c r="D524" s="2" t="s">
        <v>128</v>
      </c>
      <c r="E524" s="57" t="s">
        <v>505</v>
      </c>
      <c r="F524" s="3">
        <v>9786000</v>
      </c>
      <c r="Q524" s="3">
        <v>22164</v>
      </c>
      <c r="AG524" s="3">
        <v>22164</v>
      </c>
      <c r="AJ524" s="28">
        <f t="shared" si="155"/>
        <v>9830328</v>
      </c>
      <c r="AK524" s="13">
        <v>9830328</v>
      </c>
      <c r="AL524" s="36">
        <f t="shared" si="149"/>
        <v>0</v>
      </c>
      <c r="BN524" s="15"/>
      <c r="BO524" s="14">
        <f t="shared" si="156"/>
        <v>0</v>
      </c>
      <c r="BP524" s="28">
        <f t="shared" si="157"/>
        <v>9830328</v>
      </c>
      <c r="BQ524" s="13">
        <v>9830328</v>
      </c>
      <c r="BR524" s="36">
        <f t="shared" si="151"/>
        <v>0</v>
      </c>
      <c r="BT524" s="3">
        <v>82011</v>
      </c>
      <c r="CE524" s="3">
        <v>306699</v>
      </c>
      <c r="CV524" s="15">
        <v>6284000</v>
      </c>
      <c r="CW524" s="15"/>
      <c r="CX524" s="14">
        <f t="shared" si="148"/>
        <v>6672710</v>
      </c>
      <c r="CY524" s="28">
        <f t="shared" si="147"/>
        <v>16503038</v>
      </c>
      <c r="CZ524" s="59">
        <v>16503038</v>
      </c>
      <c r="DA524" s="36">
        <f t="shared" si="152"/>
        <v>0</v>
      </c>
      <c r="DR524" s="3">
        <v>260000</v>
      </c>
      <c r="ED524" s="15"/>
      <c r="EE524" s="15"/>
      <c r="EF524" s="14">
        <f t="shared" si="158"/>
        <v>260000</v>
      </c>
      <c r="EG524" s="28">
        <f t="shared" si="159"/>
        <v>16763038</v>
      </c>
      <c r="EH524" s="59"/>
      <c r="EI524" s="36">
        <f t="shared" si="153"/>
        <v>16763038</v>
      </c>
      <c r="FM524" s="15"/>
      <c r="FN524" s="15"/>
      <c r="FO524" s="14">
        <f t="shared" si="160"/>
        <v>0</v>
      </c>
      <c r="FP524" s="28">
        <f t="shared" si="161"/>
        <v>16763038</v>
      </c>
      <c r="FQ524" s="59"/>
      <c r="FR524" s="36">
        <f t="shared" si="154"/>
        <v>16763038</v>
      </c>
      <c r="GT524" s="15"/>
      <c r="GU524" s="15"/>
      <c r="GV524" s="26"/>
      <c r="GW524" s="14">
        <f t="shared" si="162"/>
        <v>0</v>
      </c>
      <c r="GX524" s="28">
        <f t="shared" si="163"/>
        <v>16763038</v>
      </c>
      <c r="GY524" s="59"/>
      <c r="GZ524" s="36">
        <f t="shared" si="150"/>
        <v>16763038</v>
      </c>
    </row>
    <row r="525" spans="1:208" s="62" customFormat="1" ht="30.2" hidden="1" customHeight="1">
      <c r="A525" s="10" t="s">
        <v>516</v>
      </c>
      <c r="B525" s="16" t="s">
        <v>70</v>
      </c>
      <c r="C525" s="21">
        <v>572</v>
      </c>
      <c r="D525" s="61" t="s">
        <v>128</v>
      </c>
      <c r="E525" s="61" t="s">
        <v>508</v>
      </c>
      <c r="AJ525" s="28">
        <f t="shared" si="155"/>
        <v>0</v>
      </c>
      <c r="AK525" s="13"/>
      <c r="AL525" s="36">
        <f t="shared" si="149"/>
        <v>0</v>
      </c>
      <c r="BO525" s="14">
        <f t="shared" si="156"/>
        <v>0</v>
      </c>
      <c r="BP525" s="28">
        <f t="shared" si="157"/>
        <v>0</v>
      </c>
      <c r="BQ525" s="13"/>
      <c r="BR525" s="36">
        <f t="shared" si="151"/>
        <v>0</v>
      </c>
      <c r="CX525" s="14">
        <f t="shared" si="148"/>
        <v>0</v>
      </c>
      <c r="CY525" s="28">
        <f t="shared" ref="CY525:CY588" si="164">CX525+BP525</f>
        <v>0</v>
      </c>
      <c r="CZ525" s="59"/>
      <c r="DA525" s="36">
        <f t="shared" si="152"/>
        <v>0</v>
      </c>
      <c r="EF525" s="14">
        <f t="shared" si="158"/>
        <v>0</v>
      </c>
      <c r="EG525" s="28">
        <f t="shared" si="159"/>
        <v>0</v>
      </c>
      <c r="EH525" s="59"/>
      <c r="EI525" s="36">
        <f t="shared" si="153"/>
        <v>0</v>
      </c>
      <c r="FO525" s="14">
        <f t="shared" si="160"/>
        <v>0</v>
      </c>
      <c r="FP525" s="28">
        <f t="shared" si="161"/>
        <v>0</v>
      </c>
      <c r="FQ525" s="59"/>
      <c r="FR525" s="36">
        <f t="shared" si="154"/>
        <v>0</v>
      </c>
      <c r="GW525" s="14">
        <f t="shared" si="162"/>
        <v>0</v>
      </c>
      <c r="GX525" s="28">
        <f t="shared" si="163"/>
        <v>0</v>
      </c>
      <c r="GY525" s="59"/>
      <c r="GZ525" s="36">
        <f t="shared" si="150"/>
        <v>0</v>
      </c>
    </row>
    <row r="526" spans="1:208" ht="30.2" hidden="1" customHeight="1">
      <c r="A526" s="10" t="s">
        <v>516</v>
      </c>
      <c r="B526" s="16" t="s">
        <v>70</v>
      </c>
      <c r="C526" s="21">
        <v>572</v>
      </c>
      <c r="D526" s="2" t="s">
        <v>129</v>
      </c>
      <c r="E526" s="57" t="s">
        <v>130</v>
      </c>
      <c r="AJ526" s="28">
        <f t="shared" si="155"/>
        <v>0</v>
      </c>
      <c r="AK526" s="13"/>
      <c r="AL526" s="36">
        <f t="shared" si="149"/>
        <v>0</v>
      </c>
      <c r="BN526" s="15"/>
      <c r="BO526" s="14">
        <f t="shared" si="156"/>
        <v>0</v>
      </c>
      <c r="BP526" s="28">
        <f t="shared" si="157"/>
        <v>0</v>
      </c>
      <c r="BQ526" s="13"/>
      <c r="BR526" s="36">
        <f t="shared" si="151"/>
        <v>0</v>
      </c>
      <c r="BZ526" s="3">
        <v>13000</v>
      </c>
      <c r="CV526" s="15"/>
      <c r="CW526" s="15"/>
      <c r="CX526" s="14">
        <f t="shared" si="148"/>
        <v>13000</v>
      </c>
      <c r="CY526" s="28">
        <f t="shared" si="164"/>
        <v>13000</v>
      </c>
      <c r="CZ526" s="59">
        <v>13000</v>
      </c>
      <c r="DA526" s="36">
        <f t="shared" si="152"/>
        <v>0</v>
      </c>
      <c r="ED526" s="15"/>
      <c r="EE526" s="15"/>
      <c r="EF526" s="14">
        <f t="shared" si="158"/>
        <v>0</v>
      </c>
      <c r="EG526" s="28">
        <f t="shared" si="159"/>
        <v>13000</v>
      </c>
      <c r="EH526" s="59"/>
      <c r="EI526" s="36">
        <f t="shared" si="153"/>
        <v>13000</v>
      </c>
      <c r="FM526" s="15"/>
      <c r="FN526" s="15"/>
      <c r="FO526" s="14">
        <f t="shared" si="160"/>
        <v>0</v>
      </c>
      <c r="FP526" s="28">
        <f t="shared" si="161"/>
        <v>13000</v>
      </c>
      <c r="FQ526" s="59"/>
      <c r="FR526" s="36">
        <f t="shared" si="154"/>
        <v>13000</v>
      </c>
      <c r="GT526" s="15"/>
      <c r="GU526" s="15"/>
      <c r="GV526" s="26"/>
      <c r="GW526" s="14">
        <f t="shared" si="162"/>
        <v>0</v>
      </c>
      <c r="GX526" s="28">
        <f t="shared" si="163"/>
        <v>13000</v>
      </c>
      <c r="GY526" s="59"/>
      <c r="GZ526" s="36">
        <f t="shared" si="150"/>
        <v>13000</v>
      </c>
    </row>
    <row r="527" spans="1:208" ht="30.2" hidden="1" customHeight="1">
      <c r="A527" s="10" t="s">
        <v>516</v>
      </c>
      <c r="B527" s="16" t="s">
        <v>70</v>
      </c>
      <c r="C527" s="21">
        <v>572</v>
      </c>
      <c r="D527" s="2" t="s">
        <v>131</v>
      </c>
      <c r="E527" s="57" t="s">
        <v>132</v>
      </c>
      <c r="AJ527" s="28">
        <f t="shared" si="155"/>
        <v>0</v>
      </c>
      <c r="AK527" s="13"/>
      <c r="AL527" s="36">
        <f t="shared" si="149"/>
        <v>0</v>
      </c>
      <c r="BN527" s="15"/>
      <c r="BO527" s="14">
        <f t="shared" si="156"/>
        <v>0</v>
      </c>
      <c r="BP527" s="28">
        <f t="shared" si="157"/>
        <v>0</v>
      </c>
      <c r="BQ527" s="13"/>
      <c r="BR527" s="36">
        <f t="shared" si="151"/>
        <v>0</v>
      </c>
      <c r="CV527" s="15"/>
      <c r="CW527" s="15"/>
      <c r="CX527" s="14">
        <f t="shared" si="148"/>
        <v>0</v>
      </c>
      <c r="CY527" s="28">
        <f t="shared" si="164"/>
        <v>0</v>
      </c>
      <c r="CZ527" s="59"/>
      <c r="DA527" s="36">
        <f t="shared" si="152"/>
        <v>0</v>
      </c>
      <c r="ED527" s="15"/>
      <c r="EE527" s="15"/>
      <c r="EF527" s="14">
        <f t="shared" si="158"/>
        <v>0</v>
      </c>
      <c r="EG527" s="28">
        <f t="shared" si="159"/>
        <v>0</v>
      </c>
      <c r="EH527" s="59"/>
      <c r="EI527" s="36">
        <f t="shared" si="153"/>
        <v>0</v>
      </c>
      <c r="FM527" s="15"/>
      <c r="FN527" s="15"/>
      <c r="FO527" s="14">
        <f t="shared" si="160"/>
        <v>0</v>
      </c>
      <c r="FP527" s="28">
        <f t="shared" si="161"/>
        <v>0</v>
      </c>
      <c r="FQ527" s="59"/>
      <c r="FR527" s="36">
        <f t="shared" si="154"/>
        <v>0</v>
      </c>
      <c r="GT527" s="15"/>
      <c r="GU527" s="15"/>
      <c r="GV527" s="26"/>
      <c r="GW527" s="14">
        <f t="shared" si="162"/>
        <v>0</v>
      </c>
      <c r="GX527" s="28">
        <f t="shared" si="163"/>
        <v>0</v>
      </c>
      <c r="GY527" s="59"/>
      <c r="GZ527" s="36">
        <f t="shared" si="150"/>
        <v>0</v>
      </c>
    </row>
    <row r="528" spans="1:208" ht="30.2" hidden="1" customHeight="1">
      <c r="A528" s="10" t="s">
        <v>516</v>
      </c>
      <c r="B528" s="16" t="s">
        <v>71</v>
      </c>
      <c r="C528" s="21">
        <v>573</v>
      </c>
      <c r="D528" s="2" t="s">
        <v>122</v>
      </c>
      <c r="E528" s="57" t="s">
        <v>123</v>
      </c>
      <c r="AJ528" s="28">
        <f t="shared" si="155"/>
        <v>0</v>
      </c>
      <c r="AK528" s="13"/>
      <c r="AL528" s="36">
        <f t="shared" si="149"/>
        <v>0</v>
      </c>
      <c r="BN528" s="15"/>
      <c r="BO528" s="14">
        <f t="shared" si="156"/>
        <v>0</v>
      </c>
      <c r="BP528" s="28">
        <f t="shared" si="157"/>
        <v>0</v>
      </c>
      <c r="BQ528" s="13"/>
      <c r="BR528" s="36">
        <f t="shared" si="151"/>
        <v>0</v>
      </c>
      <c r="CV528" s="15"/>
      <c r="CW528" s="15"/>
      <c r="CX528" s="14">
        <f t="shared" si="148"/>
        <v>0</v>
      </c>
      <c r="CY528" s="28">
        <f t="shared" si="164"/>
        <v>0</v>
      </c>
      <c r="CZ528" s="59"/>
      <c r="DA528" s="36">
        <f t="shared" si="152"/>
        <v>0</v>
      </c>
      <c r="ED528" s="15"/>
      <c r="EE528" s="15"/>
      <c r="EF528" s="14">
        <f t="shared" si="158"/>
        <v>0</v>
      </c>
      <c r="EG528" s="28">
        <f t="shared" si="159"/>
        <v>0</v>
      </c>
      <c r="EH528" s="59"/>
      <c r="EI528" s="36">
        <f t="shared" si="153"/>
        <v>0</v>
      </c>
      <c r="FM528" s="15"/>
      <c r="FN528" s="15"/>
      <c r="FO528" s="14">
        <f t="shared" si="160"/>
        <v>0</v>
      </c>
      <c r="FP528" s="28">
        <f t="shared" si="161"/>
        <v>0</v>
      </c>
      <c r="FQ528" s="59"/>
      <c r="FR528" s="36">
        <f t="shared" si="154"/>
        <v>0</v>
      </c>
      <c r="GT528" s="15"/>
      <c r="GU528" s="15"/>
      <c r="GV528" s="26"/>
      <c r="GW528" s="14">
        <f t="shared" si="162"/>
        <v>0</v>
      </c>
      <c r="GX528" s="28">
        <f t="shared" si="163"/>
        <v>0</v>
      </c>
      <c r="GY528" s="59"/>
      <c r="GZ528" s="36">
        <f t="shared" si="150"/>
        <v>0</v>
      </c>
    </row>
    <row r="529" spans="1:208" ht="30.2" hidden="1" customHeight="1">
      <c r="A529" s="10" t="s">
        <v>516</v>
      </c>
      <c r="B529" s="16" t="s">
        <v>71</v>
      </c>
      <c r="C529" s="21">
        <v>573</v>
      </c>
      <c r="D529" s="2" t="s">
        <v>122</v>
      </c>
      <c r="E529" s="57" t="s">
        <v>125</v>
      </c>
      <c r="AJ529" s="28">
        <f t="shared" si="155"/>
        <v>0</v>
      </c>
      <c r="AK529" s="13"/>
      <c r="AL529" s="36">
        <f t="shared" si="149"/>
        <v>0</v>
      </c>
      <c r="BN529" s="15"/>
      <c r="BO529" s="14">
        <f t="shared" si="156"/>
        <v>0</v>
      </c>
      <c r="BP529" s="28">
        <f t="shared" si="157"/>
        <v>0</v>
      </c>
      <c r="BQ529" s="13"/>
      <c r="BR529" s="36">
        <f t="shared" si="151"/>
        <v>0</v>
      </c>
      <c r="CV529" s="15"/>
      <c r="CW529" s="15"/>
      <c r="CX529" s="14">
        <f t="shared" ref="CX529:CX592" si="165">SUM(BS529:CW529)</f>
        <v>0</v>
      </c>
      <c r="CY529" s="28">
        <f t="shared" si="164"/>
        <v>0</v>
      </c>
      <c r="CZ529" s="59"/>
      <c r="DA529" s="36">
        <f t="shared" si="152"/>
        <v>0</v>
      </c>
      <c r="DH529" s="3">
        <v>86513</v>
      </c>
      <c r="ED529" s="15"/>
      <c r="EE529" s="15"/>
      <c r="EF529" s="14">
        <f t="shared" si="158"/>
        <v>86513</v>
      </c>
      <c r="EG529" s="28">
        <f t="shared" si="159"/>
        <v>86513</v>
      </c>
      <c r="EH529" s="59"/>
      <c r="EI529" s="36">
        <f t="shared" si="153"/>
        <v>86513</v>
      </c>
      <c r="FM529" s="15"/>
      <c r="FN529" s="15"/>
      <c r="FO529" s="14">
        <f t="shared" si="160"/>
        <v>0</v>
      </c>
      <c r="FP529" s="28">
        <f t="shared" si="161"/>
        <v>86513</v>
      </c>
      <c r="FQ529" s="59"/>
      <c r="FR529" s="36">
        <f t="shared" si="154"/>
        <v>86513</v>
      </c>
      <c r="GT529" s="15"/>
      <c r="GU529" s="15"/>
      <c r="GV529" s="26"/>
      <c r="GW529" s="14">
        <f t="shared" si="162"/>
        <v>0</v>
      </c>
      <c r="GX529" s="28">
        <f t="shared" si="163"/>
        <v>86513</v>
      </c>
      <c r="GY529" s="59"/>
      <c r="GZ529" s="36">
        <f t="shared" si="150"/>
        <v>86513</v>
      </c>
    </row>
    <row r="530" spans="1:208" ht="30.2" hidden="1" customHeight="1">
      <c r="A530" s="10" t="s">
        <v>516</v>
      </c>
      <c r="B530" s="16" t="s">
        <v>71</v>
      </c>
      <c r="C530" s="21">
        <v>573</v>
      </c>
      <c r="D530" s="2" t="s">
        <v>122</v>
      </c>
      <c r="E530" s="57" t="s">
        <v>126</v>
      </c>
      <c r="AJ530" s="28">
        <f t="shared" si="155"/>
        <v>0</v>
      </c>
      <c r="AK530" s="13"/>
      <c r="AL530" s="36">
        <f t="shared" si="149"/>
        <v>0</v>
      </c>
      <c r="BN530" s="15"/>
      <c r="BO530" s="14">
        <f t="shared" si="156"/>
        <v>0</v>
      </c>
      <c r="BP530" s="28">
        <f t="shared" si="157"/>
        <v>0</v>
      </c>
      <c r="BQ530" s="13"/>
      <c r="BR530" s="36">
        <f t="shared" si="151"/>
        <v>0</v>
      </c>
      <c r="CV530" s="15"/>
      <c r="CW530" s="15"/>
      <c r="CX530" s="14">
        <f t="shared" si="165"/>
        <v>0</v>
      </c>
      <c r="CY530" s="28">
        <f t="shared" si="164"/>
        <v>0</v>
      </c>
      <c r="CZ530" s="59"/>
      <c r="DA530" s="36">
        <f t="shared" si="152"/>
        <v>0</v>
      </c>
      <c r="ED530" s="15"/>
      <c r="EE530" s="15"/>
      <c r="EF530" s="14">
        <f t="shared" si="158"/>
        <v>0</v>
      </c>
      <c r="EG530" s="28">
        <f t="shared" si="159"/>
        <v>0</v>
      </c>
      <c r="EH530" s="59"/>
      <c r="EI530" s="36">
        <f t="shared" si="153"/>
        <v>0</v>
      </c>
      <c r="FM530" s="15"/>
      <c r="FN530" s="15"/>
      <c r="FO530" s="14">
        <f t="shared" si="160"/>
        <v>0</v>
      </c>
      <c r="FP530" s="28">
        <f t="shared" si="161"/>
        <v>0</v>
      </c>
      <c r="FQ530" s="59"/>
      <c r="FR530" s="36">
        <f t="shared" si="154"/>
        <v>0</v>
      </c>
      <c r="GT530" s="15"/>
      <c r="GU530" s="15"/>
      <c r="GV530" s="26"/>
      <c r="GW530" s="14">
        <f t="shared" si="162"/>
        <v>0</v>
      </c>
      <c r="GX530" s="28">
        <f t="shared" si="163"/>
        <v>0</v>
      </c>
      <c r="GY530" s="59"/>
      <c r="GZ530" s="36">
        <f t="shared" si="150"/>
        <v>0</v>
      </c>
    </row>
    <row r="531" spans="1:208" ht="30.2" hidden="1" customHeight="1">
      <c r="A531" s="10" t="s">
        <v>516</v>
      </c>
      <c r="B531" s="16" t="s">
        <v>71</v>
      </c>
      <c r="C531" s="21">
        <v>573</v>
      </c>
      <c r="D531" s="2" t="s">
        <v>4</v>
      </c>
      <c r="E531" s="57" t="s">
        <v>127</v>
      </c>
      <c r="AJ531" s="28">
        <f t="shared" si="155"/>
        <v>0</v>
      </c>
      <c r="AK531" s="13"/>
      <c r="AL531" s="36">
        <f t="shared" si="149"/>
        <v>0</v>
      </c>
      <c r="BN531" s="15"/>
      <c r="BO531" s="14">
        <f t="shared" si="156"/>
        <v>0</v>
      </c>
      <c r="BP531" s="28">
        <f t="shared" si="157"/>
        <v>0</v>
      </c>
      <c r="BQ531" s="13"/>
      <c r="BR531" s="36">
        <f t="shared" si="151"/>
        <v>0</v>
      </c>
      <c r="CV531" s="15"/>
      <c r="CW531" s="15"/>
      <c r="CX531" s="14">
        <f t="shared" si="165"/>
        <v>0</v>
      </c>
      <c r="CY531" s="28">
        <f t="shared" si="164"/>
        <v>0</v>
      </c>
      <c r="CZ531" s="59"/>
      <c r="DA531" s="36">
        <f t="shared" si="152"/>
        <v>0</v>
      </c>
      <c r="ED531" s="15"/>
      <c r="EE531" s="15"/>
      <c r="EF531" s="14">
        <f t="shared" si="158"/>
        <v>0</v>
      </c>
      <c r="EG531" s="28">
        <f t="shared" si="159"/>
        <v>0</v>
      </c>
      <c r="EH531" s="59"/>
      <c r="EI531" s="36">
        <f t="shared" si="153"/>
        <v>0</v>
      </c>
      <c r="FM531" s="15"/>
      <c r="FN531" s="15"/>
      <c r="FO531" s="14">
        <f t="shared" si="160"/>
        <v>0</v>
      </c>
      <c r="FP531" s="28">
        <f t="shared" si="161"/>
        <v>0</v>
      </c>
      <c r="FQ531" s="59"/>
      <c r="FR531" s="36">
        <f t="shared" si="154"/>
        <v>0</v>
      </c>
      <c r="GT531" s="15"/>
      <c r="GU531" s="15"/>
      <c r="GV531" s="26"/>
      <c r="GW531" s="14">
        <f t="shared" si="162"/>
        <v>0</v>
      </c>
      <c r="GX531" s="28">
        <f t="shared" si="163"/>
        <v>0</v>
      </c>
      <c r="GY531" s="59"/>
      <c r="GZ531" s="36">
        <f t="shared" si="150"/>
        <v>0</v>
      </c>
    </row>
    <row r="532" spans="1:208" ht="30.2" hidden="1" customHeight="1">
      <c r="A532" s="10" t="s">
        <v>516</v>
      </c>
      <c r="B532" s="16" t="s">
        <v>71</v>
      </c>
      <c r="C532" s="21">
        <v>573</v>
      </c>
      <c r="D532" s="2" t="s">
        <v>128</v>
      </c>
      <c r="E532" s="57" t="s">
        <v>505</v>
      </c>
      <c r="F532" s="3">
        <v>51544000</v>
      </c>
      <c r="Q532" s="3">
        <v>235487</v>
      </c>
      <c r="AG532" s="3">
        <v>235487</v>
      </c>
      <c r="AJ532" s="28">
        <f t="shared" si="155"/>
        <v>52014974</v>
      </c>
      <c r="AK532" s="13">
        <v>52014974</v>
      </c>
      <c r="AL532" s="36">
        <f t="shared" si="149"/>
        <v>0</v>
      </c>
      <c r="BN532" s="15"/>
      <c r="BO532" s="14">
        <f t="shared" si="156"/>
        <v>0</v>
      </c>
      <c r="BP532" s="28">
        <f t="shared" si="157"/>
        <v>52014974</v>
      </c>
      <c r="BQ532" s="13">
        <v>52014974</v>
      </c>
      <c r="BR532" s="36">
        <f t="shared" si="151"/>
        <v>0</v>
      </c>
      <c r="BT532" s="3">
        <v>446895</v>
      </c>
      <c r="CV532" s="15">
        <v>30224000</v>
      </c>
      <c r="CW532" s="15"/>
      <c r="CX532" s="14">
        <f t="shared" si="165"/>
        <v>30670895</v>
      </c>
      <c r="CY532" s="28">
        <f t="shared" si="164"/>
        <v>82685869</v>
      </c>
      <c r="CZ532" s="59">
        <v>82685869</v>
      </c>
      <c r="DA532" s="36">
        <f t="shared" si="152"/>
        <v>0</v>
      </c>
      <c r="DH532" s="3">
        <v>51600</v>
      </c>
      <c r="ED532" s="15"/>
      <c r="EE532" s="15"/>
      <c r="EF532" s="14">
        <f t="shared" si="158"/>
        <v>51600</v>
      </c>
      <c r="EG532" s="28">
        <f t="shared" si="159"/>
        <v>82737469</v>
      </c>
      <c r="EH532" s="59"/>
      <c r="EI532" s="36">
        <f t="shared" si="153"/>
        <v>82737469</v>
      </c>
      <c r="FM532" s="15"/>
      <c r="FN532" s="15"/>
      <c r="FO532" s="14">
        <f t="shared" si="160"/>
        <v>0</v>
      </c>
      <c r="FP532" s="28">
        <f t="shared" si="161"/>
        <v>82737469</v>
      </c>
      <c r="FQ532" s="59"/>
      <c r="FR532" s="36">
        <f t="shared" si="154"/>
        <v>82737469</v>
      </c>
      <c r="GT532" s="15"/>
      <c r="GU532" s="15"/>
      <c r="GV532" s="26"/>
      <c r="GW532" s="14">
        <f t="shared" si="162"/>
        <v>0</v>
      </c>
      <c r="GX532" s="28">
        <f t="shared" si="163"/>
        <v>82737469</v>
      </c>
      <c r="GY532" s="59"/>
      <c r="GZ532" s="36">
        <f t="shared" si="150"/>
        <v>82737469</v>
      </c>
    </row>
    <row r="533" spans="1:208" s="62" customFormat="1" ht="30.2" hidden="1" customHeight="1">
      <c r="A533" s="10" t="s">
        <v>516</v>
      </c>
      <c r="B533" s="16" t="s">
        <v>71</v>
      </c>
      <c r="C533" s="21">
        <v>573</v>
      </c>
      <c r="D533" s="61" t="s">
        <v>128</v>
      </c>
      <c r="E533" s="61" t="s">
        <v>508</v>
      </c>
      <c r="AJ533" s="28">
        <f t="shared" si="155"/>
        <v>0</v>
      </c>
      <c r="AK533" s="13"/>
      <c r="AL533" s="36">
        <f t="shared" si="149"/>
        <v>0</v>
      </c>
      <c r="BO533" s="14">
        <f t="shared" si="156"/>
        <v>0</v>
      </c>
      <c r="BP533" s="28">
        <f t="shared" si="157"/>
        <v>0</v>
      </c>
      <c r="BQ533" s="13"/>
      <c r="BR533" s="36">
        <f t="shared" si="151"/>
        <v>0</v>
      </c>
      <c r="CX533" s="14">
        <f t="shared" si="165"/>
        <v>0</v>
      </c>
      <c r="CY533" s="28">
        <f t="shared" si="164"/>
        <v>0</v>
      </c>
      <c r="CZ533" s="59"/>
      <c r="DA533" s="36">
        <f t="shared" si="152"/>
        <v>0</v>
      </c>
      <c r="EF533" s="14">
        <f t="shared" si="158"/>
        <v>0</v>
      </c>
      <c r="EG533" s="28">
        <f t="shared" si="159"/>
        <v>0</v>
      </c>
      <c r="EH533" s="59"/>
      <c r="EI533" s="36">
        <f t="shared" si="153"/>
        <v>0</v>
      </c>
      <c r="FO533" s="14">
        <f t="shared" si="160"/>
        <v>0</v>
      </c>
      <c r="FP533" s="28">
        <f t="shared" si="161"/>
        <v>0</v>
      </c>
      <c r="FQ533" s="59"/>
      <c r="FR533" s="36">
        <f t="shared" si="154"/>
        <v>0</v>
      </c>
      <c r="GW533" s="14">
        <f t="shared" si="162"/>
        <v>0</v>
      </c>
      <c r="GX533" s="28">
        <f t="shared" si="163"/>
        <v>0</v>
      </c>
      <c r="GY533" s="59"/>
      <c r="GZ533" s="36">
        <f t="shared" si="150"/>
        <v>0</v>
      </c>
    </row>
    <row r="534" spans="1:208" ht="30.2" hidden="1" customHeight="1">
      <c r="A534" s="10" t="s">
        <v>516</v>
      </c>
      <c r="B534" s="16" t="s">
        <v>71</v>
      </c>
      <c r="C534" s="21">
        <v>573</v>
      </c>
      <c r="D534" s="2" t="s">
        <v>129</v>
      </c>
      <c r="E534" s="57" t="s">
        <v>130</v>
      </c>
      <c r="AJ534" s="28">
        <f t="shared" si="155"/>
        <v>0</v>
      </c>
      <c r="AK534" s="13"/>
      <c r="AL534" s="36">
        <f t="shared" si="149"/>
        <v>0</v>
      </c>
      <c r="BN534" s="15"/>
      <c r="BO534" s="14">
        <f t="shared" si="156"/>
        <v>0</v>
      </c>
      <c r="BP534" s="28">
        <f t="shared" si="157"/>
        <v>0</v>
      </c>
      <c r="BQ534" s="13"/>
      <c r="BR534" s="36">
        <f t="shared" si="151"/>
        <v>0</v>
      </c>
      <c r="CV534" s="15"/>
      <c r="CW534" s="15"/>
      <c r="CX534" s="14">
        <f t="shared" si="165"/>
        <v>0</v>
      </c>
      <c r="CY534" s="28">
        <f t="shared" si="164"/>
        <v>0</v>
      </c>
      <c r="CZ534" s="59"/>
      <c r="DA534" s="36">
        <f t="shared" si="152"/>
        <v>0</v>
      </c>
      <c r="ED534" s="15"/>
      <c r="EE534" s="15"/>
      <c r="EF534" s="14">
        <f t="shared" si="158"/>
        <v>0</v>
      </c>
      <c r="EG534" s="28">
        <f t="shared" si="159"/>
        <v>0</v>
      </c>
      <c r="EH534" s="59"/>
      <c r="EI534" s="36">
        <f t="shared" si="153"/>
        <v>0</v>
      </c>
      <c r="FM534" s="15"/>
      <c r="FN534" s="15"/>
      <c r="FO534" s="14">
        <f t="shared" si="160"/>
        <v>0</v>
      </c>
      <c r="FP534" s="28">
        <f t="shared" si="161"/>
        <v>0</v>
      </c>
      <c r="FQ534" s="59"/>
      <c r="FR534" s="36">
        <f t="shared" si="154"/>
        <v>0</v>
      </c>
      <c r="GT534" s="15"/>
      <c r="GU534" s="15"/>
      <c r="GV534" s="26"/>
      <c r="GW534" s="14">
        <f t="shared" si="162"/>
        <v>0</v>
      </c>
      <c r="GX534" s="28">
        <f t="shared" si="163"/>
        <v>0</v>
      </c>
      <c r="GY534" s="59"/>
      <c r="GZ534" s="36">
        <f t="shared" si="150"/>
        <v>0</v>
      </c>
    </row>
    <row r="535" spans="1:208" ht="30.2" hidden="1" customHeight="1">
      <c r="A535" s="10" t="s">
        <v>516</v>
      </c>
      <c r="B535" s="16" t="s">
        <v>71</v>
      </c>
      <c r="C535" s="21">
        <v>573</v>
      </c>
      <c r="D535" s="2" t="s">
        <v>131</v>
      </c>
      <c r="E535" s="57" t="s">
        <v>132</v>
      </c>
      <c r="AJ535" s="28">
        <f t="shared" si="155"/>
        <v>0</v>
      </c>
      <c r="AK535" s="13"/>
      <c r="AL535" s="36">
        <f t="shared" si="149"/>
        <v>0</v>
      </c>
      <c r="BN535" s="15"/>
      <c r="BO535" s="14">
        <f t="shared" si="156"/>
        <v>0</v>
      </c>
      <c r="BP535" s="28">
        <f t="shared" si="157"/>
        <v>0</v>
      </c>
      <c r="BQ535" s="13"/>
      <c r="BR535" s="36">
        <f t="shared" si="151"/>
        <v>0</v>
      </c>
      <c r="CV535" s="15"/>
      <c r="CW535" s="15"/>
      <c r="CX535" s="14">
        <f t="shared" si="165"/>
        <v>0</v>
      </c>
      <c r="CY535" s="28">
        <f t="shared" si="164"/>
        <v>0</v>
      </c>
      <c r="CZ535" s="59"/>
      <c r="DA535" s="36">
        <f t="shared" si="152"/>
        <v>0</v>
      </c>
      <c r="ED535" s="15"/>
      <c r="EE535" s="15"/>
      <c r="EF535" s="14">
        <f t="shared" si="158"/>
        <v>0</v>
      </c>
      <c r="EG535" s="28">
        <f t="shared" si="159"/>
        <v>0</v>
      </c>
      <c r="EH535" s="59"/>
      <c r="EI535" s="36">
        <f t="shared" si="153"/>
        <v>0</v>
      </c>
      <c r="FM535" s="15"/>
      <c r="FN535" s="15"/>
      <c r="FO535" s="14">
        <f t="shared" si="160"/>
        <v>0</v>
      </c>
      <c r="FP535" s="28">
        <f t="shared" si="161"/>
        <v>0</v>
      </c>
      <c r="FQ535" s="59"/>
      <c r="FR535" s="36">
        <f t="shared" si="154"/>
        <v>0</v>
      </c>
      <c r="GT535" s="15"/>
      <c r="GU535" s="15"/>
      <c r="GV535" s="26"/>
      <c r="GW535" s="14">
        <f t="shared" si="162"/>
        <v>0</v>
      </c>
      <c r="GX535" s="28">
        <f t="shared" si="163"/>
        <v>0</v>
      </c>
      <c r="GY535" s="59"/>
      <c r="GZ535" s="36">
        <f t="shared" si="150"/>
        <v>0</v>
      </c>
    </row>
    <row r="536" spans="1:208" ht="30.2" hidden="1" customHeight="1">
      <c r="A536" s="10" t="s">
        <v>516</v>
      </c>
      <c r="B536" s="16" t="s">
        <v>72</v>
      </c>
      <c r="C536" s="21">
        <v>574</v>
      </c>
      <c r="D536" s="2" t="s">
        <v>122</v>
      </c>
      <c r="E536" s="57" t="s">
        <v>123</v>
      </c>
      <c r="AJ536" s="28">
        <f t="shared" si="155"/>
        <v>0</v>
      </c>
      <c r="AK536" s="13"/>
      <c r="AL536" s="36">
        <f t="shared" si="149"/>
        <v>0</v>
      </c>
      <c r="BN536" s="15"/>
      <c r="BO536" s="14">
        <f t="shared" si="156"/>
        <v>0</v>
      </c>
      <c r="BP536" s="28">
        <f t="shared" si="157"/>
        <v>0</v>
      </c>
      <c r="BQ536" s="13"/>
      <c r="BR536" s="36">
        <f t="shared" si="151"/>
        <v>0</v>
      </c>
      <c r="CV536" s="15"/>
      <c r="CW536" s="15"/>
      <c r="CX536" s="14">
        <f t="shared" si="165"/>
        <v>0</v>
      </c>
      <c r="CY536" s="28">
        <f t="shared" si="164"/>
        <v>0</v>
      </c>
      <c r="CZ536" s="59"/>
      <c r="DA536" s="36">
        <f t="shared" si="152"/>
        <v>0</v>
      </c>
      <c r="ED536" s="15"/>
      <c r="EE536" s="15"/>
      <c r="EF536" s="14">
        <f t="shared" si="158"/>
        <v>0</v>
      </c>
      <c r="EG536" s="28">
        <f t="shared" si="159"/>
        <v>0</v>
      </c>
      <c r="EH536" s="59"/>
      <c r="EI536" s="36">
        <f t="shared" si="153"/>
        <v>0</v>
      </c>
      <c r="FM536" s="15"/>
      <c r="FN536" s="15"/>
      <c r="FO536" s="14">
        <f t="shared" si="160"/>
        <v>0</v>
      </c>
      <c r="FP536" s="28">
        <f t="shared" si="161"/>
        <v>0</v>
      </c>
      <c r="FQ536" s="59"/>
      <c r="FR536" s="36">
        <f t="shared" si="154"/>
        <v>0</v>
      </c>
      <c r="GT536" s="15"/>
      <c r="GU536" s="15"/>
      <c r="GV536" s="26"/>
      <c r="GW536" s="14">
        <f t="shared" si="162"/>
        <v>0</v>
      </c>
      <c r="GX536" s="28">
        <f t="shared" si="163"/>
        <v>0</v>
      </c>
      <c r="GY536" s="59"/>
      <c r="GZ536" s="36">
        <f t="shared" si="150"/>
        <v>0</v>
      </c>
    </row>
    <row r="537" spans="1:208" ht="30.2" hidden="1" customHeight="1">
      <c r="A537" s="10" t="s">
        <v>516</v>
      </c>
      <c r="B537" s="16" t="s">
        <v>72</v>
      </c>
      <c r="C537" s="21">
        <v>574</v>
      </c>
      <c r="D537" s="2" t="s">
        <v>122</v>
      </c>
      <c r="E537" s="57" t="s">
        <v>125</v>
      </c>
      <c r="AJ537" s="28">
        <f t="shared" si="155"/>
        <v>0</v>
      </c>
      <c r="AK537" s="13"/>
      <c r="AL537" s="36">
        <f t="shared" si="149"/>
        <v>0</v>
      </c>
      <c r="BN537" s="15"/>
      <c r="BO537" s="14">
        <f t="shared" si="156"/>
        <v>0</v>
      </c>
      <c r="BP537" s="28">
        <f t="shared" si="157"/>
        <v>0</v>
      </c>
      <c r="BQ537" s="13"/>
      <c r="BR537" s="36">
        <f t="shared" si="151"/>
        <v>0</v>
      </c>
      <c r="CV537" s="15"/>
      <c r="CW537" s="15"/>
      <c r="CX537" s="14">
        <f t="shared" si="165"/>
        <v>0</v>
      </c>
      <c r="CY537" s="28">
        <f t="shared" si="164"/>
        <v>0</v>
      </c>
      <c r="CZ537" s="59"/>
      <c r="DA537" s="36">
        <f t="shared" si="152"/>
        <v>0</v>
      </c>
      <c r="DH537" s="3">
        <v>113476</v>
      </c>
      <c r="ED537" s="15"/>
      <c r="EE537" s="15"/>
      <c r="EF537" s="14">
        <f t="shared" si="158"/>
        <v>113476</v>
      </c>
      <c r="EG537" s="28">
        <f t="shared" si="159"/>
        <v>113476</v>
      </c>
      <c r="EH537" s="59"/>
      <c r="EI537" s="36">
        <f t="shared" si="153"/>
        <v>113476</v>
      </c>
      <c r="FM537" s="15"/>
      <c r="FN537" s="15"/>
      <c r="FO537" s="14">
        <f t="shared" si="160"/>
        <v>0</v>
      </c>
      <c r="FP537" s="28">
        <f t="shared" si="161"/>
        <v>113476</v>
      </c>
      <c r="FQ537" s="59"/>
      <c r="FR537" s="36">
        <f t="shared" si="154"/>
        <v>113476</v>
      </c>
      <c r="GT537" s="15"/>
      <c r="GU537" s="15"/>
      <c r="GV537" s="26"/>
      <c r="GW537" s="14">
        <f t="shared" si="162"/>
        <v>0</v>
      </c>
      <c r="GX537" s="28">
        <f t="shared" si="163"/>
        <v>113476</v>
      </c>
      <c r="GY537" s="59"/>
      <c r="GZ537" s="36">
        <f t="shared" si="150"/>
        <v>113476</v>
      </c>
    </row>
    <row r="538" spans="1:208" ht="30.2" hidden="1" customHeight="1">
      <c r="A538" s="10" t="s">
        <v>516</v>
      </c>
      <c r="B538" s="16" t="s">
        <v>72</v>
      </c>
      <c r="C538" s="21">
        <v>574</v>
      </c>
      <c r="D538" s="2" t="s">
        <v>122</v>
      </c>
      <c r="E538" s="57" t="s">
        <v>126</v>
      </c>
      <c r="X538" s="3">
        <v>1869</v>
      </c>
      <c r="AJ538" s="28">
        <f t="shared" si="155"/>
        <v>1869</v>
      </c>
      <c r="AK538" s="13">
        <v>1869</v>
      </c>
      <c r="AL538" s="36">
        <f t="shared" si="149"/>
        <v>0</v>
      </c>
      <c r="BN538" s="15"/>
      <c r="BO538" s="14">
        <f t="shared" si="156"/>
        <v>0</v>
      </c>
      <c r="BP538" s="28">
        <f t="shared" si="157"/>
        <v>1869</v>
      </c>
      <c r="BQ538" s="13">
        <v>1869</v>
      </c>
      <c r="BR538" s="36">
        <f t="shared" si="151"/>
        <v>0</v>
      </c>
      <c r="CV538" s="15"/>
      <c r="CW538" s="15"/>
      <c r="CX538" s="14">
        <f t="shared" si="165"/>
        <v>0</v>
      </c>
      <c r="CY538" s="28">
        <f t="shared" si="164"/>
        <v>1869</v>
      </c>
      <c r="CZ538" s="59">
        <v>1869</v>
      </c>
      <c r="DA538" s="36">
        <f t="shared" si="152"/>
        <v>0</v>
      </c>
      <c r="ED538" s="15"/>
      <c r="EE538" s="15"/>
      <c r="EF538" s="14">
        <f t="shared" si="158"/>
        <v>0</v>
      </c>
      <c r="EG538" s="28">
        <f t="shared" si="159"/>
        <v>1869</v>
      </c>
      <c r="EH538" s="59"/>
      <c r="EI538" s="36">
        <f t="shared" si="153"/>
        <v>1869</v>
      </c>
      <c r="FM538" s="15"/>
      <c r="FN538" s="15"/>
      <c r="FO538" s="14">
        <f t="shared" si="160"/>
        <v>0</v>
      </c>
      <c r="FP538" s="28">
        <f t="shared" si="161"/>
        <v>1869</v>
      </c>
      <c r="FQ538" s="59"/>
      <c r="FR538" s="36">
        <f t="shared" si="154"/>
        <v>1869</v>
      </c>
      <c r="GT538" s="15"/>
      <c r="GU538" s="15"/>
      <c r="GV538" s="26"/>
      <c r="GW538" s="14">
        <f t="shared" si="162"/>
        <v>0</v>
      </c>
      <c r="GX538" s="28">
        <f t="shared" si="163"/>
        <v>1869</v>
      </c>
      <c r="GY538" s="59"/>
      <c r="GZ538" s="36">
        <f t="shared" si="150"/>
        <v>1869</v>
      </c>
    </row>
    <row r="539" spans="1:208" ht="30.2" hidden="1" customHeight="1">
      <c r="A539" s="10" t="s">
        <v>516</v>
      </c>
      <c r="B539" s="16" t="s">
        <v>72</v>
      </c>
      <c r="C539" s="21">
        <v>574</v>
      </c>
      <c r="D539" s="2" t="s">
        <v>4</v>
      </c>
      <c r="E539" s="57" t="s">
        <v>127</v>
      </c>
      <c r="AJ539" s="28">
        <f t="shared" si="155"/>
        <v>0</v>
      </c>
      <c r="AK539" s="13"/>
      <c r="AL539" s="36">
        <f t="shared" si="149"/>
        <v>0</v>
      </c>
      <c r="BN539" s="15"/>
      <c r="BO539" s="14">
        <f t="shared" si="156"/>
        <v>0</v>
      </c>
      <c r="BP539" s="28">
        <f t="shared" si="157"/>
        <v>0</v>
      </c>
      <c r="BQ539" s="13"/>
      <c r="BR539" s="36">
        <f t="shared" si="151"/>
        <v>0</v>
      </c>
      <c r="CV539" s="15"/>
      <c r="CW539" s="15"/>
      <c r="CX539" s="14">
        <f t="shared" si="165"/>
        <v>0</v>
      </c>
      <c r="CY539" s="28">
        <f t="shared" si="164"/>
        <v>0</v>
      </c>
      <c r="CZ539" s="59"/>
      <c r="DA539" s="36">
        <f t="shared" si="152"/>
        <v>0</v>
      </c>
      <c r="ED539" s="15"/>
      <c r="EE539" s="15"/>
      <c r="EF539" s="14">
        <f t="shared" si="158"/>
        <v>0</v>
      </c>
      <c r="EG539" s="28">
        <f t="shared" si="159"/>
        <v>0</v>
      </c>
      <c r="EH539" s="59"/>
      <c r="EI539" s="36">
        <f t="shared" si="153"/>
        <v>0</v>
      </c>
      <c r="FM539" s="15"/>
      <c r="FN539" s="15"/>
      <c r="FO539" s="14">
        <f t="shared" si="160"/>
        <v>0</v>
      </c>
      <c r="FP539" s="28">
        <f t="shared" si="161"/>
        <v>0</v>
      </c>
      <c r="FQ539" s="59"/>
      <c r="FR539" s="36">
        <f t="shared" si="154"/>
        <v>0</v>
      </c>
      <c r="GT539" s="15"/>
      <c r="GU539" s="15"/>
      <c r="GV539" s="26"/>
      <c r="GW539" s="14">
        <f t="shared" si="162"/>
        <v>0</v>
      </c>
      <c r="GX539" s="28">
        <f t="shared" si="163"/>
        <v>0</v>
      </c>
      <c r="GY539" s="59"/>
      <c r="GZ539" s="36">
        <f t="shared" si="150"/>
        <v>0</v>
      </c>
    </row>
    <row r="540" spans="1:208" ht="30.2" hidden="1" customHeight="1">
      <c r="A540" s="10" t="s">
        <v>516</v>
      </c>
      <c r="B540" s="16" t="s">
        <v>72</v>
      </c>
      <c r="C540" s="21">
        <v>574</v>
      </c>
      <c r="D540" s="2" t="s">
        <v>128</v>
      </c>
      <c r="E540" s="57" t="s">
        <v>505</v>
      </c>
      <c r="F540" s="3">
        <v>19067000</v>
      </c>
      <c r="Q540" s="3">
        <v>44481</v>
      </c>
      <c r="AG540" s="3">
        <v>44481</v>
      </c>
      <c r="AJ540" s="28">
        <f t="shared" si="155"/>
        <v>19155962</v>
      </c>
      <c r="AK540" s="13">
        <v>19155962</v>
      </c>
      <c r="AL540" s="36">
        <f t="shared" si="149"/>
        <v>0</v>
      </c>
      <c r="BN540" s="15"/>
      <c r="BO540" s="14">
        <f t="shared" si="156"/>
        <v>0</v>
      </c>
      <c r="BP540" s="28">
        <f t="shared" si="157"/>
        <v>19155962</v>
      </c>
      <c r="BQ540" s="13">
        <v>19155962</v>
      </c>
      <c r="BR540" s="36">
        <f t="shared" si="151"/>
        <v>0</v>
      </c>
      <c r="BT540" s="3">
        <v>87803</v>
      </c>
      <c r="CV540" s="15">
        <v>11024000</v>
      </c>
      <c r="CW540" s="15"/>
      <c r="CX540" s="14">
        <f t="shared" si="165"/>
        <v>11111803</v>
      </c>
      <c r="CY540" s="28">
        <f t="shared" si="164"/>
        <v>30267765</v>
      </c>
      <c r="CZ540" s="59">
        <v>30267765</v>
      </c>
      <c r="DA540" s="36">
        <f t="shared" si="152"/>
        <v>0</v>
      </c>
      <c r="DH540" s="3">
        <f>24000+5165</f>
        <v>29165</v>
      </c>
      <c r="DR540" s="3">
        <v>260000</v>
      </c>
      <c r="ED540" s="15"/>
      <c r="EE540" s="15"/>
      <c r="EF540" s="14">
        <f t="shared" si="158"/>
        <v>289165</v>
      </c>
      <c r="EG540" s="28">
        <f t="shared" si="159"/>
        <v>30556930</v>
      </c>
      <c r="EH540" s="59"/>
      <c r="EI540" s="36">
        <f t="shared" si="153"/>
        <v>30556930</v>
      </c>
      <c r="FM540" s="15"/>
      <c r="FN540" s="15"/>
      <c r="FO540" s="14">
        <f t="shared" si="160"/>
        <v>0</v>
      </c>
      <c r="FP540" s="28">
        <f t="shared" si="161"/>
        <v>30556930</v>
      </c>
      <c r="FQ540" s="59"/>
      <c r="FR540" s="36">
        <f t="shared" si="154"/>
        <v>30556930</v>
      </c>
      <c r="GT540" s="15"/>
      <c r="GU540" s="15"/>
      <c r="GV540" s="26"/>
      <c r="GW540" s="14">
        <f t="shared" si="162"/>
        <v>0</v>
      </c>
      <c r="GX540" s="28">
        <f t="shared" si="163"/>
        <v>30556930</v>
      </c>
      <c r="GY540" s="59"/>
      <c r="GZ540" s="36">
        <f t="shared" si="150"/>
        <v>30556930</v>
      </c>
    </row>
    <row r="541" spans="1:208" s="62" customFormat="1" ht="30.2" hidden="1" customHeight="1">
      <c r="A541" s="10" t="s">
        <v>516</v>
      </c>
      <c r="B541" s="16" t="s">
        <v>72</v>
      </c>
      <c r="C541" s="21">
        <v>574</v>
      </c>
      <c r="D541" s="61" t="s">
        <v>128</v>
      </c>
      <c r="E541" s="61" t="s">
        <v>508</v>
      </c>
      <c r="AJ541" s="28">
        <f t="shared" si="155"/>
        <v>0</v>
      </c>
      <c r="AK541" s="13"/>
      <c r="AL541" s="36">
        <f t="shared" si="149"/>
        <v>0</v>
      </c>
      <c r="BO541" s="14">
        <f t="shared" si="156"/>
        <v>0</v>
      </c>
      <c r="BP541" s="28">
        <f t="shared" si="157"/>
        <v>0</v>
      </c>
      <c r="BQ541" s="13"/>
      <c r="BR541" s="36">
        <f t="shared" si="151"/>
        <v>0</v>
      </c>
      <c r="CX541" s="14">
        <f t="shared" si="165"/>
        <v>0</v>
      </c>
      <c r="CY541" s="28">
        <f t="shared" si="164"/>
        <v>0</v>
      </c>
      <c r="CZ541" s="59"/>
      <c r="DA541" s="36">
        <f t="shared" si="152"/>
        <v>0</v>
      </c>
      <c r="EF541" s="14">
        <f t="shared" si="158"/>
        <v>0</v>
      </c>
      <c r="EG541" s="28">
        <f t="shared" si="159"/>
        <v>0</v>
      </c>
      <c r="EH541" s="59"/>
      <c r="EI541" s="36">
        <f t="shared" si="153"/>
        <v>0</v>
      </c>
      <c r="FO541" s="14">
        <f t="shared" si="160"/>
        <v>0</v>
      </c>
      <c r="FP541" s="28">
        <f t="shared" si="161"/>
        <v>0</v>
      </c>
      <c r="FQ541" s="59"/>
      <c r="FR541" s="36">
        <f t="shared" si="154"/>
        <v>0</v>
      </c>
      <c r="GW541" s="14">
        <f t="shared" si="162"/>
        <v>0</v>
      </c>
      <c r="GX541" s="28">
        <f t="shared" si="163"/>
        <v>0</v>
      </c>
      <c r="GY541" s="59"/>
      <c r="GZ541" s="36">
        <f t="shared" si="150"/>
        <v>0</v>
      </c>
    </row>
    <row r="542" spans="1:208" ht="30.2" hidden="1" customHeight="1">
      <c r="A542" s="10" t="s">
        <v>516</v>
      </c>
      <c r="B542" s="16" t="s">
        <v>72</v>
      </c>
      <c r="C542" s="21">
        <v>574</v>
      </c>
      <c r="D542" s="2" t="s">
        <v>129</v>
      </c>
      <c r="E542" s="57" t="s">
        <v>130</v>
      </c>
      <c r="AJ542" s="28">
        <f t="shared" si="155"/>
        <v>0</v>
      </c>
      <c r="AK542" s="13"/>
      <c r="AL542" s="36">
        <f t="shared" si="149"/>
        <v>0</v>
      </c>
      <c r="BN542" s="15"/>
      <c r="BO542" s="14">
        <f t="shared" si="156"/>
        <v>0</v>
      </c>
      <c r="BP542" s="28">
        <f t="shared" si="157"/>
        <v>0</v>
      </c>
      <c r="BQ542" s="13"/>
      <c r="BR542" s="36">
        <f t="shared" si="151"/>
        <v>0</v>
      </c>
      <c r="CV542" s="15"/>
      <c r="CW542" s="15"/>
      <c r="CX542" s="14">
        <f t="shared" si="165"/>
        <v>0</v>
      </c>
      <c r="CY542" s="28">
        <f t="shared" si="164"/>
        <v>0</v>
      </c>
      <c r="CZ542" s="59"/>
      <c r="DA542" s="36">
        <f t="shared" si="152"/>
        <v>0</v>
      </c>
      <c r="ED542" s="15"/>
      <c r="EE542" s="15"/>
      <c r="EF542" s="14">
        <f t="shared" si="158"/>
        <v>0</v>
      </c>
      <c r="EG542" s="28">
        <f t="shared" si="159"/>
        <v>0</v>
      </c>
      <c r="EH542" s="59"/>
      <c r="EI542" s="36">
        <f t="shared" si="153"/>
        <v>0</v>
      </c>
      <c r="FM542" s="15"/>
      <c r="FN542" s="15"/>
      <c r="FO542" s="14">
        <f t="shared" si="160"/>
        <v>0</v>
      </c>
      <c r="FP542" s="28">
        <f t="shared" si="161"/>
        <v>0</v>
      </c>
      <c r="FQ542" s="59"/>
      <c r="FR542" s="36">
        <f t="shared" si="154"/>
        <v>0</v>
      </c>
      <c r="GT542" s="15"/>
      <c r="GU542" s="15"/>
      <c r="GV542" s="26"/>
      <c r="GW542" s="14">
        <f t="shared" si="162"/>
        <v>0</v>
      </c>
      <c r="GX542" s="28">
        <f t="shared" si="163"/>
        <v>0</v>
      </c>
      <c r="GY542" s="59"/>
      <c r="GZ542" s="36">
        <f t="shared" si="150"/>
        <v>0</v>
      </c>
    </row>
    <row r="543" spans="1:208" ht="30.2" hidden="1" customHeight="1">
      <c r="A543" s="10" t="s">
        <v>516</v>
      </c>
      <c r="B543" s="16" t="s">
        <v>72</v>
      </c>
      <c r="C543" s="21">
        <v>574</v>
      </c>
      <c r="D543" s="2" t="s">
        <v>131</v>
      </c>
      <c r="E543" s="57" t="s">
        <v>132</v>
      </c>
      <c r="AJ543" s="28">
        <f t="shared" si="155"/>
        <v>0</v>
      </c>
      <c r="AK543" s="13"/>
      <c r="AL543" s="36">
        <f t="shared" si="149"/>
        <v>0</v>
      </c>
      <c r="BN543" s="15"/>
      <c r="BO543" s="14">
        <f t="shared" si="156"/>
        <v>0</v>
      </c>
      <c r="BP543" s="28">
        <f t="shared" si="157"/>
        <v>0</v>
      </c>
      <c r="BQ543" s="13"/>
      <c r="BR543" s="36">
        <f t="shared" si="151"/>
        <v>0</v>
      </c>
      <c r="CV543" s="15"/>
      <c r="CW543" s="15"/>
      <c r="CX543" s="14">
        <f t="shared" si="165"/>
        <v>0</v>
      </c>
      <c r="CY543" s="28">
        <f t="shared" si="164"/>
        <v>0</v>
      </c>
      <c r="CZ543" s="59"/>
      <c r="DA543" s="36">
        <f t="shared" si="152"/>
        <v>0</v>
      </c>
      <c r="ED543" s="15"/>
      <c r="EE543" s="15"/>
      <c r="EF543" s="14">
        <f t="shared" si="158"/>
        <v>0</v>
      </c>
      <c r="EG543" s="28">
        <f t="shared" si="159"/>
        <v>0</v>
      </c>
      <c r="EH543" s="59"/>
      <c r="EI543" s="36">
        <f t="shared" si="153"/>
        <v>0</v>
      </c>
      <c r="FM543" s="15"/>
      <c r="FN543" s="15"/>
      <c r="FO543" s="14">
        <f t="shared" si="160"/>
        <v>0</v>
      </c>
      <c r="FP543" s="28">
        <f t="shared" si="161"/>
        <v>0</v>
      </c>
      <c r="FQ543" s="59"/>
      <c r="FR543" s="36">
        <f t="shared" si="154"/>
        <v>0</v>
      </c>
      <c r="GT543" s="15"/>
      <c r="GU543" s="15"/>
      <c r="GV543" s="26"/>
      <c r="GW543" s="14">
        <f t="shared" si="162"/>
        <v>0</v>
      </c>
      <c r="GX543" s="28">
        <f t="shared" si="163"/>
        <v>0</v>
      </c>
      <c r="GY543" s="59"/>
      <c r="GZ543" s="36">
        <f t="shared" si="150"/>
        <v>0</v>
      </c>
    </row>
    <row r="544" spans="1:208" ht="30.2" hidden="1" customHeight="1">
      <c r="A544" s="10" t="s">
        <v>516</v>
      </c>
      <c r="B544" s="16" t="s">
        <v>73</v>
      </c>
      <c r="C544" s="21">
        <v>575</v>
      </c>
      <c r="D544" s="2" t="s">
        <v>122</v>
      </c>
      <c r="E544" s="57" t="s">
        <v>123</v>
      </c>
      <c r="AJ544" s="28">
        <f t="shared" si="155"/>
        <v>0</v>
      </c>
      <c r="AK544" s="13"/>
      <c r="AL544" s="36">
        <f t="shared" si="149"/>
        <v>0</v>
      </c>
      <c r="BN544" s="15"/>
      <c r="BO544" s="14">
        <f t="shared" si="156"/>
        <v>0</v>
      </c>
      <c r="BP544" s="28">
        <f t="shared" si="157"/>
        <v>0</v>
      </c>
      <c r="BQ544" s="13"/>
      <c r="BR544" s="36">
        <f t="shared" si="151"/>
        <v>0</v>
      </c>
      <c r="CV544" s="15"/>
      <c r="CW544" s="15"/>
      <c r="CX544" s="14">
        <f t="shared" si="165"/>
        <v>0</v>
      </c>
      <c r="CY544" s="28">
        <f t="shared" si="164"/>
        <v>0</v>
      </c>
      <c r="CZ544" s="59"/>
      <c r="DA544" s="36">
        <f t="shared" si="152"/>
        <v>0</v>
      </c>
      <c r="ED544" s="60"/>
      <c r="EE544" s="15"/>
      <c r="EF544" s="14">
        <f t="shared" si="158"/>
        <v>0</v>
      </c>
      <c r="EG544" s="28">
        <f t="shared" si="159"/>
        <v>0</v>
      </c>
      <c r="EH544" s="59"/>
      <c r="EI544" s="36">
        <f t="shared" si="153"/>
        <v>0</v>
      </c>
      <c r="FM544" s="15"/>
      <c r="FN544" s="15"/>
      <c r="FO544" s="14">
        <f t="shared" si="160"/>
        <v>0</v>
      </c>
      <c r="FP544" s="28">
        <f t="shared" si="161"/>
        <v>0</v>
      </c>
      <c r="FQ544" s="59"/>
      <c r="FR544" s="36">
        <f t="shared" si="154"/>
        <v>0</v>
      </c>
      <c r="GT544" s="15"/>
      <c r="GU544" s="15"/>
      <c r="GV544" s="26"/>
      <c r="GW544" s="14">
        <f t="shared" si="162"/>
        <v>0</v>
      </c>
      <c r="GX544" s="28">
        <f t="shared" si="163"/>
        <v>0</v>
      </c>
      <c r="GY544" s="59"/>
      <c r="GZ544" s="36">
        <f t="shared" si="150"/>
        <v>0</v>
      </c>
    </row>
    <row r="545" spans="1:208" ht="30.2" hidden="1" customHeight="1">
      <c r="A545" s="10" t="s">
        <v>516</v>
      </c>
      <c r="B545" s="16" t="s">
        <v>73</v>
      </c>
      <c r="C545" s="21">
        <v>575</v>
      </c>
      <c r="D545" s="2" t="s">
        <v>122</v>
      </c>
      <c r="E545" s="57" t="s">
        <v>125</v>
      </c>
      <c r="AJ545" s="28">
        <f t="shared" si="155"/>
        <v>0</v>
      </c>
      <c r="AK545" s="13"/>
      <c r="AL545" s="36">
        <f t="shared" si="149"/>
        <v>0</v>
      </c>
      <c r="BN545" s="15"/>
      <c r="BO545" s="14">
        <f t="shared" si="156"/>
        <v>0</v>
      </c>
      <c r="BP545" s="28">
        <f t="shared" si="157"/>
        <v>0</v>
      </c>
      <c r="BQ545" s="13"/>
      <c r="BR545" s="36">
        <f t="shared" si="151"/>
        <v>0</v>
      </c>
      <c r="CV545" s="15"/>
      <c r="CW545" s="15"/>
      <c r="CX545" s="14">
        <f t="shared" si="165"/>
        <v>0</v>
      </c>
      <c r="CY545" s="28">
        <f t="shared" si="164"/>
        <v>0</v>
      </c>
      <c r="CZ545" s="59"/>
      <c r="DA545" s="36">
        <f t="shared" si="152"/>
        <v>0</v>
      </c>
      <c r="DH545" s="3">
        <v>91830</v>
      </c>
      <c r="ED545" s="15"/>
      <c r="EE545" s="15"/>
      <c r="EF545" s="14">
        <f t="shared" si="158"/>
        <v>91830</v>
      </c>
      <c r="EG545" s="28">
        <f t="shared" si="159"/>
        <v>91830</v>
      </c>
      <c r="EH545" s="59"/>
      <c r="EI545" s="36">
        <f t="shared" si="153"/>
        <v>91830</v>
      </c>
      <c r="FM545" s="15"/>
      <c r="FN545" s="15"/>
      <c r="FO545" s="14">
        <f t="shared" si="160"/>
        <v>0</v>
      </c>
      <c r="FP545" s="28">
        <f t="shared" si="161"/>
        <v>91830</v>
      </c>
      <c r="FQ545" s="59"/>
      <c r="FR545" s="36">
        <f t="shared" si="154"/>
        <v>91830</v>
      </c>
      <c r="GT545" s="15"/>
      <c r="GU545" s="15"/>
      <c r="GV545" s="26"/>
      <c r="GW545" s="14">
        <f t="shared" si="162"/>
        <v>0</v>
      </c>
      <c r="GX545" s="28">
        <f t="shared" si="163"/>
        <v>91830</v>
      </c>
      <c r="GY545" s="59"/>
      <c r="GZ545" s="36">
        <f t="shared" si="150"/>
        <v>91830</v>
      </c>
    </row>
    <row r="546" spans="1:208" ht="30.2" hidden="1" customHeight="1">
      <c r="A546" s="10" t="s">
        <v>516</v>
      </c>
      <c r="B546" s="16" t="s">
        <v>73</v>
      </c>
      <c r="C546" s="21">
        <v>575</v>
      </c>
      <c r="D546" s="2" t="s">
        <v>122</v>
      </c>
      <c r="E546" s="57" t="s">
        <v>126</v>
      </c>
      <c r="X546" s="3">
        <v>5008</v>
      </c>
      <c r="AJ546" s="28">
        <f t="shared" si="155"/>
        <v>5008</v>
      </c>
      <c r="AK546" s="13">
        <v>5008</v>
      </c>
      <c r="AL546" s="36">
        <f t="shared" si="149"/>
        <v>0</v>
      </c>
      <c r="BN546" s="15"/>
      <c r="BO546" s="14">
        <f t="shared" si="156"/>
        <v>0</v>
      </c>
      <c r="BP546" s="28">
        <f t="shared" si="157"/>
        <v>5008</v>
      </c>
      <c r="BQ546" s="13">
        <v>5008</v>
      </c>
      <c r="BR546" s="36">
        <f t="shared" si="151"/>
        <v>0</v>
      </c>
      <c r="CV546" s="15"/>
      <c r="CW546" s="15"/>
      <c r="CX546" s="14">
        <f t="shared" si="165"/>
        <v>0</v>
      </c>
      <c r="CY546" s="28">
        <f t="shared" si="164"/>
        <v>5008</v>
      </c>
      <c r="CZ546" s="59">
        <v>5008</v>
      </c>
      <c r="DA546" s="36">
        <f t="shared" si="152"/>
        <v>0</v>
      </c>
      <c r="EC546" s="3">
        <v>159</v>
      </c>
      <c r="ED546" s="15"/>
      <c r="EE546" s="15"/>
      <c r="EF546" s="14">
        <f t="shared" si="158"/>
        <v>159</v>
      </c>
      <c r="EG546" s="28">
        <f t="shared" si="159"/>
        <v>5167</v>
      </c>
      <c r="EH546" s="59"/>
      <c r="EI546" s="36">
        <f t="shared" si="153"/>
        <v>5167</v>
      </c>
      <c r="FM546" s="15"/>
      <c r="FN546" s="15"/>
      <c r="FO546" s="14">
        <f t="shared" si="160"/>
        <v>0</v>
      </c>
      <c r="FP546" s="28">
        <f t="shared" si="161"/>
        <v>5167</v>
      </c>
      <c r="FQ546" s="59"/>
      <c r="FR546" s="36">
        <f t="shared" si="154"/>
        <v>5167</v>
      </c>
      <c r="GT546" s="15"/>
      <c r="GU546" s="15"/>
      <c r="GV546" s="26"/>
      <c r="GW546" s="14">
        <f t="shared" si="162"/>
        <v>0</v>
      </c>
      <c r="GX546" s="28">
        <f t="shared" si="163"/>
        <v>5167</v>
      </c>
      <c r="GY546" s="59"/>
      <c r="GZ546" s="36">
        <f t="shared" si="150"/>
        <v>5167</v>
      </c>
    </row>
    <row r="547" spans="1:208" ht="30.2" hidden="1" customHeight="1">
      <c r="A547" s="10" t="s">
        <v>516</v>
      </c>
      <c r="B547" s="16" t="s">
        <v>73</v>
      </c>
      <c r="C547" s="21">
        <v>575</v>
      </c>
      <c r="D547" s="2" t="s">
        <v>4</v>
      </c>
      <c r="E547" s="57" t="s">
        <v>127</v>
      </c>
      <c r="S547" s="56"/>
      <c r="X547" s="3">
        <v>3000</v>
      </c>
      <c r="AJ547" s="28">
        <f t="shared" si="155"/>
        <v>3000</v>
      </c>
      <c r="AK547" s="13">
        <v>3000</v>
      </c>
      <c r="AL547" s="36">
        <f t="shared" si="149"/>
        <v>0</v>
      </c>
      <c r="BJ547" s="3">
        <v>7500</v>
      </c>
      <c r="BN547" s="15"/>
      <c r="BO547" s="14">
        <f t="shared" si="156"/>
        <v>7500</v>
      </c>
      <c r="BP547" s="28">
        <f t="shared" si="157"/>
        <v>10500</v>
      </c>
      <c r="BQ547" s="13">
        <v>10500</v>
      </c>
      <c r="BR547" s="36">
        <f t="shared" si="151"/>
        <v>0</v>
      </c>
      <c r="CP547" s="3">
        <f>6000+1000</f>
        <v>7000</v>
      </c>
      <c r="CV547" s="15"/>
      <c r="CW547" s="15"/>
      <c r="CX547" s="14">
        <f t="shared" si="165"/>
        <v>7000</v>
      </c>
      <c r="CY547" s="28">
        <f t="shared" si="164"/>
        <v>17500</v>
      </c>
      <c r="CZ547" s="59">
        <v>17500</v>
      </c>
      <c r="DA547" s="36">
        <f t="shared" si="152"/>
        <v>0</v>
      </c>
      <c r="ED547" s="15"/>
      <c r="EE547" s="15"/>
      <c r="EF547" s="14">
        <f t="shared" si="158"/>
        <v>0</v>
      </c>
      <c r="EG547" s="28">
        <f t="shared" si="159"/>
        <v>17500</v>
      </c>
      <c r="EH547" s="59"/>
      <c r="EI547" s="36">
        <f t="shared" si="153"/>
        <v>17500</v>
      </c>
      <c r="FM547" s="15"/>
      <c r="FN547" s="15"/>
      <c r="FO547" s="14">
        <f t="shared" si="160"/>
        <v>0</v>
      </c>
      <c r="FP547" s="28">
        <f t="shared" si="161"/>
        <v>17500</v>
      </c>
      <c r="FQ547" s="59"/>
      <c r="FR547" s="36">
        <f t="shared" si="154"/>
        <v>17500</v>
      </c>
      <c r="GT547" s="15"/>
      <c r="GU547" s="15"/>
      <c r="GV547" s="26"/>
      <c r="GW547" s="14">
        <f t="shared" si="162"/>
        <v>0</v>
      </c>
      <c r="GX547" s="28">
        <f t="shared" si="163"/>
        <v>17500</v>
      </c>
      <c r="GY547" s="59"/>
      <c r="GZ547" s="36">
        <f t="shared" si="150"/>
        <v>17500</v>
      </c>
    </row>
    <row r="548" spans="1:208" ht="30.2" hidden="1" customHeight="1">
      <c r="A548" s="10" t="s">
        <v>516</v>
      </c>
      <c r="B548" s="16" t="s">
        <v>73</v>
      </c>
      <c r="C548" s="21">
        <v>575</v>
      </c>
      <c r="D548" s="2" t="s">
        <v>128</v>
      </c>
      <c r="E548" s="57" t="s">
        <v>505</v>
      </c>
      <c r="F548" s="3">
        <v>20576000</v>
      </c>
      <c r="Q548" s="3">
        <v>61873</v>
      </c>
      <c r="AG548" s="3">
        <v>61873</v>
      </c>
      <c r="AJ548" s="28">
        <f t="shared" si="155"/>
        <v>20699746</v>
      </c>
      <c r="AK548" s="13">
        <v>20699746</v>
      </c>
      <c r="AL548" s="36">
        <f t="shared" si="149"/>
        <v>0</v>
      </c>
      <c r="BN548" s="15"/>
      <c r="BO548" s="14">
        <f t="shared" si="156"/>
        <v>0</v>
      </c>
      <c r="BP548" s="28">
        <f t="shared" si="157"/>
        <v>20699746</v>
      </c>
      <c r="BQ548" s="13">
        <v>20699746</v>
      </c>
      <c r="BR548" s="36">
        <f t="shared" si="151"/>
        <v>0</v>
      </c>
      <c r="BT548" s="3">
        <v>155915</v>
      </c>
      <c r="CE548" s="3">
        <v>306699</v>
      </c>
      <c r="CV548" s="15">
        <v>14669000</v>
      </c>
      <c r="CW548" s="15"/>
      <c r="CX548" s="14">
        <f t="shared" si="165"/>
        <v>15131614</v>
      </c>
      <c r="CY548" s="28">
        <f t="shared" si="164"/>
        <v>35831360</v>
      </c>
      <c r="CZ548" s="59">
        <v>35831360</v>
      </c>
      <c r="DA548" s="36">
        <f t="shared" si="152"/>
        <v>0</v>
      </c>
      <c r="DH548" s="3">
        <f>260000+10320</f>
        <v>270320</v>
      </c>
      <c r="DR548" s="3">
        <v>260000</v>
      </c>
      <c r="ED548" s="15"/>
      <c r="EE548" s="15"/>
      <c r="EF548" s="14">
        <f t="shared" si="158"/>
        <v>530320</v>
      </c>
      <c r="EG548" s="28">
        <f t="shared" si="159"/>
        <v>36361680</v>
      </c>
      <c r="EH548" s="59"/>
      <c r="EI548" s="36">
        <f t="shared" si="153"/>
        <v>36361680</v>
      </c>
      <c r="FM548" s="15"/>
      <c r="FN548" s="15"/>
      <c r="FO548" s="14">
        <f t="shared" si="160"/>
        <v>0</v>
      </c>
      <c r="FP548" s="28">
        <f t="shared" si="161"/>
        <v>36361680</v>
      </c>
      <c r="FQ548" s="59"/>
      <c r="FR548" s="36">
        <f t="shared" si="154"/>
        <v>36361680</v>
      </c>
      <c r="GT548" s="15"/>
      <c r="GU548" s="15"/>
      <c r="GV548" s="26"/>
      <c r="GW548" s="14">
        <f t="shared" si="162"/>
        <v>0</v>
      </c>
      <c r="GX548" s="28">
        <f t="shared" si="163"/>
        <v>36361680</v>
      </c>
      <c r="GY548" s="59"/>
      <c r="GZ548" s="36">
        <f t="shared" si="150"/>
        <v>36361680</v>
      </c>
    </row>
    <row r="549" spans="1:208" s="62" customFormat="1" ht="30.2" hidden="1" customHeight="1">
      <c r="A549" s="10" t="s">
        <v>516</v>
      </c>
      <c r="B549" s="16" t="s">
        <v>73</v>
      </c>
      <c r="C549" s="21">
        <v>575</v>
      </c>
      <c r="D549" s="61" t="s">
        <v>128</v>
      </c>
      <c r="E549" s="61" t="s">
        <v>508</v>
      </c>
      <c r="AJ549" s="28">
        <f t="shared" si="155"/>
        <v>0</v>
      </c>
      <c r="AK549" s="13"/>
      <c r="AL549" s="36">
        <f t="shared" si="149"/>
        <v>0</v>
      </c>
      <c r="BO549" s="14">
        <f t="shared" si="156"/>
        <v>0</v>
      </c>
      <c r="BP549" s="28">
        <f t="shared" si="157"/>
        <v>0</v>
      </c>
      <c r="BQ549" s="13"/>
      <c r="BR549" s="36">
        <f t="shared" si="151"/>
        <v>0</v>
      </c>
      <c r="CX549" s="14">
        <f t="shared" si="165"/>
        <v>0</v>
      </c>
      <c r="CY549" s="28">
        <f t="shared" si="164"/>
        <v>0</v>
      </c>
      <c r="CZ549" s="59"/>
      <c r="DA549" s="36">
        <f t="shared" si="152"/>
        <v>0</v>
      </c>
      <c r="EF549" s="14">
        <f t="shared" si="158"/>
        <v>0</v>
      </c>
      <c r="EG549" s="28">
        <f t="shared" si="159"/>
        <v>0</v>
      </c>
      <c r="EH549" s="59"/>
      <c r="EI549" s="36">
        <f t="shared" si="153"/>
        <v>0</v>
      </c>
      <c r="FO549" s="14">
        <f t="shared" si="160"/>
        <v>0</v>
      </c>
      <c r="FP549" s="28">
        <f t="shared" si="161"/>
        <v>0</v>
      </c>
      <c r="FQ549" s="59"/>
      <c r="FR549" s="36">
        <f t="shared" si="154"/>
        <v>0</v>
      </c>
      <c r="GW549" s="14">
        <f t="shared" si="162"/>
        <v>0</v>
      </c>
      <c r="GX549" s="28">
        <f t="shared" si="163"/>
        <v>0</v>
      </c>
      <c r="GY549" s="59"/>
      <c r="GZ549" s="36">
        <f t="shared" si="150"/>
        <v>0</v>
      </c>
    </row>
    <row r="550" spans="1:208" ht="30.2" hidden="1" customHeight="1">
      <c r="A550" s="10" t="s">
        <v>516</v>
      </c>
      <c r="B550" s="16" t="s">
        <v>73</v>
      </c>
      <c r="C550" s="21">
        <v>575</v>
      </c>
      <c r="D550" s="2" t="s">
        <v>129</v>
      </c>
      <c r="E550" s="57" t="s">
        <v>130</v>
      </c>
      <c r="AJ550" s="28">
        <f t="shared" si="155"/>
        <v>0</v>
      </c>
      <c r="AK550" s="13"/>
      <c r="AL550" s="36">
        <f t="shared" si="149"/>
        <v>0</v>
      </c>
      <c r="BN550" s="15"/>
      <c r="BO550" s="14">
        <f t="shared" si="156"/>
        <v>0</v>
      </c>
      <c r="BP550" s="28">
        <f t="shared" si="157"/>
        <v>0</v>
      </c>
      <c r="BQ550" s="13"/>
      <c r="BR550" s="36">
        <f t="shared" si="151"/>
        <v>0</v>
      </c>
      <c r="CI550" s="3">
        <v>12259</v>
      </c>
      <c r="CV550" s="15"/>
      <c r="CW550" s="15"/>
      <c r="CX550" s="14">
        <f t="shared" si="165"/>
        <v>12259</v>
      </c>
      <c r="CY550" s="28">
        <f t="shared" si="164"/>
        <v>12259</v>
      </c>
      <c r="CZ550" s="59">
        <v>12259</v>
      </c>
      <c r="DA550" s="36">
        <f t="shared" si="152"/>
        <v>0</v>
      </c>
      <c r="ED550" s="15"/>
      <c r="EE550" s="15"/>
      <c r="EF550" s="14">
        <f t="shared" si="158"/>
        <v>0</v>
      </c>
      <c r="EG550" s="28">
        <f t="shared" si="159"/>
        <v>12259</v>
      </c>
      <c r="EH550" s="59"/>
      <c r="EI550" s="36">
        <f t="shared" si="153"/>
        <v>12259</v>
      </c>
      <c r="FM550" s="15"/>
      <c r="FN550" s="15"/>
      <c r="FO550" s="14">
        <f t="shared" si="160"/>
        <v>0</v>
      </c>
      <c r="FP550" s="28">
        <f t="shared" si="161"/>
        <v>12259</v>
      </c>
      <c r="FQ550" s="59"/>
      <c r="FR550" s="36">
        <f t="shared" si="154"/>
        <v>12259</v>
      </c>
      <c r="GT550" s="15"/>
      <c r="GU550" s="15"/>
      <c r="GV550" s="26"/>
      <c r="GW550" s="14">
        <f t="shared" si="162"/>
        <v>0</v>
      </c>
      <c r="GX550" s="28">
        <f t="shared" si="163"/>
        <v>12259</v>
      </c>
      <c r="GY550" s="59"/>
      <c r="GZ550" s="36">
        <f t="shared" si="150"/>
        <v>12259</v>
      </c>
    </row>
    <row r="551" spans="1:208" ht="30.2" hidden="1" customHeight="1">
      <c r="A551" s="10" t="s">
        <v>516</v>
      </c>
      <c r="B551" s="16" t="s">
        <v>73</v>
      </c>
      <c r="C551" s="21">
        <v>575</v>
      </c>
      <c r="D551" s="2" t="s">
        <v>131</v>
      </c>
      <c r="E551" s="57" t="s">
        <v>132</v>
      </c>
      <c r="X551" s="3">
        <f>6952+1350+36805</f>
        <v>45107</v>
      </c>
      <c r="AJ551" s="28">
        <f t="shared" si="155"/>
        <v>45107</v>
      </c>
      <c r="AK551" s="13">
        <v>45107</v>
      </c>
      <c r="AL551" s="36">
        <f t="shared" si="149"/>
        <v>0</v>
      </c>
      <c r="AV551" s="3">
        <v>291027</v>
      </c>
      <c r="BJ551" s="3">
        <v>10611</v>
      </c>
      <c r="BN551" s="15"/>
      <c r="BO551" s="14">
        <f t="shared" si="156"/>
        <v>301638</v>
      </c>
      <c r="BP551" s="28">
        <f t="shared" si="157"/>
        <v>346745</v>
      </c>
      <c r="BQ551" s="13">
        <v>346745</v>
      </c>
      <c r="BR551" s="36">
        <f t="shared" si="151"/>
        <v>0</v>
      </c>
      <c r="CV551" s="15"/>
      <c r="CW551" s="15"/>
      <c r="CX551" s="14">
        <f t="shared" si="165"/>
        <v>0</v>
      </c>
      <c r="CY551" s="28">
        <f t="shared" si="164"/>
        <v>346745</v>
      </c>
      <c r="CZ551" s="59">
        <v>346745</v>
      </c>
      <c r="DA551" s="36">
        <f t="shared" si="152"/>
        <v>0</v>
      </c>
      <c r="EE551" s="42"/>
      <c r="EF551" s="14">
        <f t="shared" si="158"/>
        <v>0</v>
      </c>
      <c r="EG551" s="28">
        <f t="shared" si="159"/>
        <v>346745</v>
      </c>
      <c r="EH551" s="59"/>
      <c r="EI551" s="36">
        <f t="shared" si="153"/>
        <v>346745</v>
      </c>
      <c r="FM551" s="15"/>
      <c r="FN551" s="15"/>
      <c r="FO551" s="14">
        <f t="shared" si="160"/>
        <v>0</v>
      </c>
      <c r="FP551" s="28">
        <f t="shared" si="161"/>
        <v>346745</v>
      </c>
      <c r="FQ551" s="59"/>
      <c r="FR551" s="36">
        <f t="shared" si="154"/>
        <v>346745</v>
      </c>
      <c r="GT551" s="15"/>
      <c r="GU551" s="15"/>
      <c r="GV551" s="26"/>
      <c r="GW551" s="14">
        <f t="shared" si="162"/>
        <v>0</v>
      </c>
      <c r="GX551" s="28">
        <f t="shared" si="163"/>
        <v>346745</v>
      </c>
      <c r="GY551" s="59"/>
      <c r="GZ551" s="36">
        <f t="shared" si="150"/>
        <v>346745</v>
      </c>
    </row>
    <row r="552" spans="1:208" ht="30.2" hidden="1" customHeight="1">
      <c r="A552" s="10" t="s">
        <v>516</v>
      </c>
      <c r="B552" s="16" t="s">
        <v>74</v>
      </c>
      <c r="C552" s="21">
        <v>576</v>
      </c>
      <c r="D552" s="2" t="s">
        <v>122</v>
      </c>
      <c r="E552" s="57" t="s">
        <v>123</v>
      </c>
      <c r="AJ552" s="28">
        <f t="shared" si="155"/>
        <v>0</v>
      </c>
      <c r="AK552" s="13"/>
      <c r="AL552" s="36">
        <f t="shared" si="149"/>
        <v>0</v>
      </c>
      <c r="BN552" s="15"/>
      <c r="BO552" s="14">
        <f t="shared" si="156"/>
        <v>0</v>
      </c>
      <c r="BP552" s="28">
        <f t="shared" si="157"/>
        <v>0</v>
      </c>
      <c r="BQ552" s="13"/>
      <c r="BR552" s="36">
        <f t="shared" si="151"/>
        <v>0</v>
      </c>
      <c r="CV552" s="15"/>
      <c r="CW552" s="15"/>
      <c r="CX552" s="14">
        <f t="shared" si="165"/>
        <v>0</v>
      </c>
      <c r="CY552" s="28">
        <f t="shared" si="164"/>
        <v>0</v>
      </c>
      <c r="CZ552" s="59"/>
      <c r="DA552" s="36">
        <f t="shared" si="152"/>
        <v>0</v>
      </c>
      <c r="ED552" s="15"/>
      <c r="EE552" s="15"/>
      <c r="EF552" s="14">
        <f t="shared" si="158"/>
        <v>0</v>
      </c>
      <c r="EG552" s="28">
        <f t="shared" si="159"/>
        <v>0</v>
      </c>
      <c r="EH552" s="59"/>
      <c r="EI552" s="36">
        <f t="shared" si="153"/>
        <v>0</v>
      </c>
      <c r="FM552" s="15"/>
      <c r="FN552" s="15"/>
      <c r="FO552" s="14">
        <f t="shared" si="160"/>
        <v>0</v>
      </c>
      <c r="FP552" s="28">
        <f t="shared" si="161"/>
        <v>0</v>
      </c>
      <c r="FQ552" s="59"/>
      <c r="FR552" s="36">
        <f t="shared" si="154"/>
        <v>0</v>
      </c>
      <c r="GT552" s="15"/>
      <c r="GU552" s="15"/>
      <c r="GV552" s="26"/>
      <c r="GW552" s="14">
        <f t="shared" si="162"/>
        <v>0</v>
      </c>
      <c r="GX552" s="28">
        <f t="shared" si="163"/>
        <v>0</v>
      </c>
      <c r="GY552" s="59"/>
      <c r="GZ552" s="36">
        <f t="shared" si="150"/>
        <v>0</v>
      </c>
    </row>
    <row r="553" spans="1:208" ht="30.2" hidden="1" customHeight="1">
      <c r="A553" s="10" t="s">
        <v>516</v>
      </c>
      <c r="B553" s="16" t="s">
        <v>74</v>
      </c>
      <c r="C553" s="21">
        <v>576</v>
      </c>
      <c r="D553" s="2" t="s">
        <v>122</v>
      </c>
      <c r="E553" s="57" t="s">
        <v>125</v>
      </c>
      <c r="AJ553" s="28">
        <f t="shared" si="155"/>
        <v>0</v>
      </c>
      <c r="AK553" s="13"/>
      <c r="AL553" s="36">
        <f t="shared" si="149"/>
        <v>0</v>
      </c>
      <c r="BN553" s="15"/>
      <c r="BO553" s="14">
        <f t="shared" si="156"/>
        <v>0</v>
      </c>
      <c r="BP553" s="28">
        <f t="shared" si="157"/>
        <v>0</v>
      </c>
      <c r="BQ553" s="13"/>
      <c r="BR553" s="36">
        <f t="shared" si="151"/>
        <v>0</v>
      </c>
      <c r="CV553" s="15"/>
      <c r="CW553" s="15"/>
      <c r="CX553" s="14">
        <f t="shared" si="165"/>
        <v>0</v>
      </c>
      <c r="CY553" s="28">
        <f t="shared" si="164"/>
        <v>0</v>
      </c>
      <c r="CZ553" s="59"/>
      <c r="DA553" s="36">
        <f t="shared" si="152"/>
        <v>0</v>
      </c>
      <c r="DH553" s="3">
        <v>63690</v>
      </c>
      <c r="ED553" s="15"/>
      <c r="EE553" s="15"/>
      <c r="EF553" s="14">
        <f t="shared" si="158"/>
        <v>63690</v>
      </c>
      <c r="EG553" s="28">
        <f t="shared" si="159"/>
        <v>63690</v>
      </c>
      <c r="EH553" s="59"/>
      <c r="EI553" s="36">
        <f t="shared" si="153"/>
        <v>63690</v>
      </c>
      <c r="FM553" s="15"/>
      <c r="FN553" s="15"/>
      <c r="FO553" s="14">
        <f t="shared" si="160"/>
        <v>0</v>
      </c>
      <c r="FP553" s="28">
        <f t="shared" si="161"/>
        <v>63690</v>
      </c>
      <c r="FQ553" s="59"/>
      <c r="FR553" s="36">
        <f t="shared" si="154"/>
        <v>63690</v>
      </c>
      <c r="GT553" s="15"/>
      <c r="GU553" s="15"/>
      <c r="GV553" s="26"/>
      <c r="GW553" s="14">
        <f t="shared" si="162"/>
        <v>0</v>
      </c>
      <c r="GX553" s="28">
        <f t="shared" si="163"/>
        <v>63690</v>
      </c>
      <c r="GY553" s="59"/>
      <c r="GZ553" s="36">
        <f t="shared" si="150"/>
        <v>63690</v>
      </c>
    </row>
    <row r="554" spans="1:208" ht="30.2" hidden="1" customHeight="1">
      <c r="A554" s="10" t="s">
        <v>516</v>
      </c>
      <c r="B554" s="16" t="s">
        <v>74</v>
      </c>
      <c r="C554" s="21">
        <v>576</v>
      </c>
      <c r="D554" s="2" t="s">
        <v>122</v>
      </c>
      <c r="E554" s="57" t="s">
        <v>126</v>
      </c>
      <c r="AJ554" s="28">
        <f t="shared" si="155"/>
        <v>0</v>
      </c>
      <c r="AK554" s="13"/>
      <c r="AL554" s="36">
        <f t="shared" si="149"/>
        <v>0</v>
      </c>
      <c r="BN554" s="15"/>
      <c r="BO554" s="14">
        <f t="shared" si="156"/>
        <v>0</v>
      </c>
      <c r="BP554" s="28">
        <f t="shared" si="157"/>
        <v>0</v>
      </c>
      <c r="BQ554" s="13"/>
      <c r="BR554" s="36">
        <f t="shared" si="151"/>
        <v>0</v>
      </c>
      <c r="CV554" s="15"/>
      <c r="CW554" s="15"/>
      <c r="CX554" s="14">
        <f t="shared" si="165"/>
        <v>0</v>
      </c>
      <c r="CY554" s="28">
        <f t="shared" si="164"/>
        <v>0</v>
      </c>
      <c r="CZ554" s="59"/>
      <c r="DA554" s="36">
        <f t="shared" si="152"/>
        <v>0</v>
      </c>
      <c r="ED554" s="15"/>
      <c r="EE554" s="15"/>
      <c r="EF554" s="14">
        <f t="shared" si="158"/>
        <v>0</v>
      </c>
      <c r="EG554" s="28">
        <f t="shared" si="159"/>
        <v>0</v>
      </c>
      <c r="EH554" s="59"/>
      <c r="EI554" s="36">
        <f t="shared" si="153"/>
        <v>0</v>
      </c>
      <c r="FM554" s="15"/>
      <c r="FN554" s="15"/>
      <c r="FO554" s="14">
        <f t="shared" si="160"/>
        <v>0</v>
      </c>
      <c r="FP554" s="28">
        <f t="shared" si="161"/>
        <v>0</v>
      </c>
      <c r="FQ554" s="59"/>
      <c r="FR554" s="36">
        <f t="shared" si="154"/>
        <v>0</v>
      </c>
      <c r="GT554" s="15"/>
      <c r="GU554" s="15"/>
      <c r="GV554" s="26"/>
      <c r="GW554" s="14">
        <f t="shared" si="162"/>
        <v>0</v>
      </c>
      <c r="GX554" s="28">
        <f t="shared" si="163"/>
        <v>0</v>
      </c>
      <c r="GY554" s="59"/>
      <c r="GZ554" s="36">
        <f t="shared" si="150"/>
        <v>0</v>
      </c>
    </row>
    <row r="555" spans="1:208" ht="30.2" hidden="1" customHeight="1">
      <c r="A555" s="10" t="s">
        <v>516</v>
      </c>
      <c r="B555" s="16" t="s">
        <v>74</v>
      </c>
      <c r="C555" s="21">
        <v>576</v>
      </c>
      <c r="D555" s="2" t="s">
        <v>4</v>
      </c>
      <c r="E555" s="57" t="s">
        <v>127</v>
      </c>
      <c r="AJ555" s="28">
        <f t="shared" si="155"/>
        <v>0</v>
      </c>
      <c r="AK555" s="13"/>
      <c r="AL555" s="36">
        <f t="shared" si="149"/>
        <v>0</v>
      </c>
      <c r="BN555" s="15"/>
      <c r="BO555" s="14">
        <f t="shared" si="156"/>
        <v>0</v>
      </c>
      <c r="BP555" s="28">
        <f t="shared" si="157"/>
        <v>0</v>
      </c>
      <c r="BQ555" s="13"/>
      <c r="BR555" s="36">
        <f t="shared" si="151"/>
        <v>0</v>
      </c>
      <c r="CV555" s="15"/>
      <c r="CW555" s="15"/>
      <c r="CX555" s="14">
        <f t="shared" si="165"/>
        <v>0</v>
      </c>
      <c r="CY555" s="28">
        <f t="shared" si="164"/>
        <v>0</v>
      </c>
      <c r="CZ555" s="59"/>
      <c r="DA555" s="36">
        <f t="shared" si="152"/>
        <v>0</v>
      </c>
      <c r="ED555" s="15"/>
      <c r="EE555" s="15"/>
      <c r="EF555" s="14">
        <f t="shared" si="158"/>
        <v>0</v>
      </c>
      <c r="EG555" s="28">
        <f t="shared" si="159"/>
        <v>0</v>
      </c>
      <c r="EH555" s="59"/>
      <c r="EI555" s="36">
        <f t="shared" si="153"/>
        <v>0</v>
      </c>
      <c r="FM555" s="15"/>
      <c r="FN555" s="15"/>
      <c r="FO555" s="14">
        <f t="shared" si="160"/>
        <v>0</v>
      </c>
      <c r="FP555" s="28">
        <f t="shared" si="161"/>
        <v>0</v>
      </c>
      <c r="FQ555" s="59"/>
      <c r="FR555" s="36">
        <f t="shared" si="154"/>
        <v>0</v>
      </c>
      <c r="GT555" s="15"/>
      <c r="GU555" s="15"/>
      <c r="GV555" s="26"/>
      <c r="GW555" s="14">
        <f t="shared" si="162"/>
        <v>0</v>
      </c>
      <c r="GX555" s="28">
        <f t="shared" si="163"/>
        <v>0</v>
      </c>
      <c r="GY555" s="59"/>
      <c r="GZ555" s="36">
        <f t="shared" si="150"/>
        <v>0</v>
      </c>
    </row>
    <row r="556" spans="1:208" ht="30.2" hidden="1" customHeight="1">
      <c r="A556" s="10" t="s">
        <v>516</v>
      </c>
      <c r="B556" s="16" t="s">
        <v>74</v>
      </c>
      <c r="C556" s="21">
        <v>576</v>
      </c>
      <c r="D556" s="2" t="s">
        <v>128</v>
      </c>
      <c r="E556" s="57" t="s">
        <v>505</v>
      </c>
      <c r="F556" s="3">
        <v>13275000</v>
      </c>
      <c r="Q556" s="3">
        <v>19701</v>
      </c>
      <c r="AG556" s="3">
        <v>19701</v>
      </c>
      <c r="AJ556" s="28">
        <f t="shared" si="155"/>
        <v>13314402</v>
      </c>
      <c r="AK556" s="13">
        <v>13314402</v>
      </c>
      <c r="AL556" s="36">
        <f t="shared" si="149"/>
        <v>0</v>
      </c>
      <c r="BN556" s="15"/>
      <c r="BO556" s="14">
        <f t="shared" si="156"/>
        <v>0</v>
      </c>
      <c r="BP556" s="28">
        <f t="shared" si="157"/>
        <v>13314402</v>
      </c>
      <c r="BQ556" s="13">
        <v>13314402</v>
      </c>
      <c r="BR556" s="36">
        <f t="shared" si="151"/>
        <v>0</v>
      </c>
      <c r="BT556" s="3">
        <v>76050</v>
      </c>
      <c r="CE556" s="3">
        <v>306699</v>
      </c>
      <c r="CV556" s="15">
        <v>7369000</v>
      </c>
      <c r="CW556" s="15"/>
      <c r="CX556" s="14">
        <f t="shared" si="165"/>
        <v>7751749</v>
      </c>
      <c r="CY556" s="28">
        <f t="shared" si="164"/>
        <v>21066151</v>
      </c>
      <c r="CZ556" s="59">
        <v>21066151</v>
      </c>
      <c r="DA556" s="36">
        <f t="shared" si="152"/>
        <v>0</v>
      </c>
      <c r="DH556" s="3">
        <v>157000</v>
      </c>
      <c r="DR556" s="3">
        <v>260000</v>
      </c>
      <c r="ED556" s="15"/>
      <c r="EE556" s="15"/>
      <c r="EF556" s="14">
        <f t="shared" si="158"/>
        <v>417000</v>
      </c>
      <c r="EG556" s="28">
        <f t="shared" si="159"/>
        <v>21483151</v>
      </c>
      <c r="EH556" s="59"/>
      <c r="EI556" s="36">
        <f t="shared" si="153"/>
        <v>21483151</v>
      </c>
      <c r="FM556" s="15"/>
      <c r="FN556" s="15"/>
      <c r="FO556" s="14">
        <f t="shared" si="160"/>
        <v>0</v>
      </c>
      <c r="FP556" s="28">
        <f t="shared" si="161"/>
        <v>21483151</v>
      </c>
      <c r="FQ556" s="59"/>
      <c r="FR556" s="36">
        <f t="shared" si="154"/>
        <v>21483151</v>
      </c>
      <c r="GT556" s="15"/>
      <c r="GU556" s="15"/>
      <c r="GV556" s="26"/>
      <c r="GW556" s="14">
        <f t="shared" si="162"/>
        <v>0</v>
      </c>
      <c r="GX556" s="28">
        <f t="shared" si="163"/>
        <v>21483151</v>
      </c>
      <c r="GY556" s="59"/>
      <c r="GZ556" s="36">
        <f t="shared" si="150"/>
        <v>21483151</v>
      </c>
    </row>
    <row r="557" spans="1:208" s="62" customFormat="1" ht="30.2" hidden="1" customHeight="1">
      <c r="A557" s="10" t="s">
        <v>516</v>
      </c>
      <c r="B557" s="16" t="s">
        <v>74</v>
      </c>
      <c r="C557" s="21">
        <v>576</v>
      </c>
      <c r="D557" s="61" t="s">
        <v>128</v>
      </c>
      <c r="E557" s="61" t="s">
        <v>508</v>
      </c>
      <c r="AJ557" s="28">
        <f t="shared" si="155"/>
        <v>0</v>
      </c>
      <c r="AK557" s="13"/>
      <c r="AL557" s="36">
        <f t="shared" si="149"/>
        <v>0</v>
      </c>
      <c r="BO557" s="14">
        <f t="shared" si="156"/>
        <v>0</v>
      </c>
      <c r="BP557" s="28">
        <f t="shared" si="157"/>
        <v>0</v>
      </c>
      <c r="BQ557" s="13"/>
      <c r="BR557" s="36">
        <f t="shared" si="151"/>
        <v>0</v>
      </c>
      <c r="CX557" s="14">
        <f t="shared" si="165"/>
        <v>0</v>
      </c>
      <c r="CY557" s="28">
        <f t="shared" si="164"/>
        <v>0</v>
      </c>
      <c r="CZ557" s="59"/>
      <c r="DA557" s="36">
        <f t="shared" si="152"/>
        <v>0</v>
      </c>
      <c r="EF557" s="14">
        <f t="shared" si="158"/>
        <v>0</v>
      </c>
      <c r="EG557" s="28">
        <f t="shared" si="159"/>
        <v>0</v>
      </c>
      <c r="EH557" s="59"/>
      <c r="EI557" s="36">
        <f t="shared" si="153"/>
        <v>0</v>
      </c>
      <c r="FO557" s="14">
        <f t="shared" si="160"/>
        <v>0</v>
      </c>
      <c r="FP557" s="28">
        <f t="shared" si="161"/>
        <v>0</v>
      </c>
      <c r="FQ557" s="59"/>
      <c r="FR557" s="36">
        <f t="shared" si="154"/>
        <v>0</v>
      </c>
      <c r="GW557" s="14">
        <f t="shared" si="162"/>
        <v>0</v>
      </c>
      <c r="GX557" s="28">
        <f t="shared" si="163"/>
        <v>0</v>
      </c>
      <c r="GY557" s="59"/>
      <c r="GZ557" s="36">
        <f t="shared" si="150"/>
        <v>0</v>
      </c>
    </row>
    <row r="558" spans="1:208" ht="30.2" hidden="1" customHeight="1">
      <c r="A558" s="10" t="s">
        <v>516</v>
      </c>
      <c r="B558" s="16" t="s">
        <v>74</v>
      </c>
      <c r="C558" s="21">
        <v>576</v>
      </c>
      <c r="D558" s="2" t="s">
        <v>129</v>
      </c>
      <c r="E558" s="57" t="s">
        <v>130</v>
      </c>
      <c r="AJ558" s="28">
        <f t="shared" si="155"/>
        <v>0</v>
      </c>
      <c r="AK558" s="13"/>
      <c r="AL558" s="36">
        <f t="shared" si="149"/>
        <v>0</v>
      </c>
      <c r="BN558" s="15"/>
      <c r="BO558" s="14">
        <f t="shared" si="156"/>
        <v>0</v>
      </c>
      <c r="BP558" s="28">
        <f t="shared" si="157"/>
        <v>0</v>
      </c>
      <c r="BQ558" s="13"/>
      <c r="BR558" s="36">
        <f t="shared" si="151"/>
        <v>0</v>
      </c>
      <c r="CV558" s="15"/>
      <c r="CW558" s="15"/>
      <c r="CX558" s="14">
        <f t="shared" si="165"/>
        <v>0</v>
      </c>
      <c r="CY558" s="28">
        <f t="shared" si="164"/>
        <v>0</v>
      </c>
      <c r="CZ558" s="59"/>
      <c r="DA558" s="36">
        <f t="shared" si="152"/>
        <v>0</v>
      </c>
      <c r="ED558" s="15"/>
      <c r="EE558" s="15"/>
      <c r="EF558" s="14">
        <f t="shared" si="158"/>
        <v>0</v>
      </c>
      <c r="EG558" s="28">
        <f t="shared" si="159"/>
        <v>0</v>
      </c>
      <c r="EH558" s="59"/>
      <c r="EI558" s="36">
        <f t="shared" si="153"/>
        <v>0</v>
      </c>
      <c r="FM558" s="15"/>
      <c r="FN558" s="15"/>
      <c r="FO558" s="14">
        <f t="shared" si="160"/>
        <v>0</v>
      </c>
      <c r="FP558" s="28">
        <f t="shared" si="161"/>
        <v>0</v>
      </c>
      <c r="FQ558" s="59"/>
      <c r="FR558" s="36">
        <f t="shared" si="154"/>
        <v>0</v>
      </c>
      <c r="GT558" s="15"/>
      <c r="GU558" s="15"/>
      <c r="GV558" s="26"/>
      <c r="GW558" s="14">
        <f t="shared" si="162"/>
        <v>0</v>
      </c>
      <c r="GX558" s="28">
        <f t="shared" si="163"/>
        <v>0</v>
      </c>
      <c r="GY558" s="59"/>
      <c r="GZ558" s="36">
        <f t="shared" si="150"/>
        <v>0</v>
      </c>
    </row>
    <row r="559" spans="1:208" ht="30.2" hidden="1" customHeight="1">
      <c r="A559" s="10" t="s">
        <v>516</v>
      </c>
      <c r="B559" s="16" t="s">
        <v>74</v>
      </c>
      <c r="C559" s="21">
        <v>576</v>
      </c>
      <c r="D559" s="2" t="s">
        <v>131</v>
      </c>
      <c r="E559" s="57" t="s">
        <v>132</v>
      </c>
      <c r="AJ559" s="28">
        <f t="shared" si="155"/>
        <v>0</v>
      </c>
      <c r="AK559" s="13"/>
      <c r="AL559" s="36">
        <f t="shared" si="149"/>
        <v>0</v>
      </c>
      <c r="BN559" s="15"/>
      <c r="BO559" s="14">
        <f t="shared" si="156"/>
        <v>0</v>
      </c>
      <c r="BP559" s="28">
        <f t="shared" si="157"/>
        <v>0</v>
      </c>
      <c r="BQ559" s="13"/>
      <c r="BR559" s="36">
        <f t="shared" si="151"/>
        <v>0</v>
      </c>
      <c r="CV559" s="15"/>
      <c r="CW559" s="15"/>
      <c r="CX559" s="14">
        <f t="shared" si="165"/>
        <v>0</v>
      </c>
      <c r="CY559" s="28">
        <f t="shared" si="164"/>
        <v>0</v>
      </c>
      <c r="CZ559" s="59"/>
      <c r="DA559" s="36">
        <f t="shared" si="152"/>
        <v>0</v>
      </c>
      <c r="ED559" s="15"/>
      <c r="EE559" s="15"/>
      <c r="EF559" s="14">
        <f t="shared" si="158"/>
        <v>0</v>
      </c>
      <c r="EG559" s="28">
        <f t="shared" si="159"/>
        <v>0</v>
      </c>
      <c r="EH559" s="59"/>
      <c r="EI559" s="36">
        <f t="shared" si="153"/>
        <v>0</v>
      </c>
      <c r="FM559" s="15"/>
      <c r="FN559" s="15"/>
      <c r="FO559" s="14">
        <f t="shared" si="160"/>
        <v>0</v>
      </c>
      <c r="FP559" s="28">
        <f t="shared" si="161"/>
        <v>0</v>
      </c>
      <c r="FQ559" s="59"/>
      <c r="FR559" s="36">
        <f t="shared" si="154"/>
        <v>0</v>
      </c>
      <c r="GT559" s="15"/>
      <c r="GU559" s="15"/>
      <c r="GV559" s="26"/>
      <c r="GW559" s="14">
        <f t="shared" si="162"/>
        <v>0</v>
      </c>
      <c r="GX559" s="28">
        <f t="shared" si="163"/>
        <v>0</v>
      </c>
      <c r="GY559" s="59"/>
      <c r="GZ559" s="36">
        <f t="shared" si="150"/>
        <v>0</v>
      </c>
    </row>
    <row r="560" spans="1:208" ht="30.2" hidden="1" customHeight="1">
      <c r="A560" s="10" t="s">
        <v>516</v>
      </c>
      <c r="B560" s="16" t="s">
        <v>75</v>
      </c>
      <c r="C560" s="21">
        <v>577</v>
      </c>
      <c r="D560" s="2" t="s">
        <v>122</v>
      </c>
      <c r="E560" s="57" t="s">
        <v>123</v>
      </c>
      <c r="AJ560" s="28">
        <f t="shared" si="155"/>
        <v>0</v>
      </c>
      <c r="AK560" s="13"/>
      <c r="AL560" s="36">
        <f t="shared" si="149"/>
        <v>0</v>
      </c>
      <c r="BN560" s="15"/>
      <c r="BO560" s="14">
        <f t="shared" si="156"/>
        <v>0</v>
      </c>
      <c r="BP560" s="28">
        <f t="shared" si="157"/>
        <v>0</v>
      </c>
      <c r="BQ560" s="13"/>
      <c r="BR560" s="36">
        <f t="shared" si="151"/>
        <v>0</v>
      </c>
      <c r="CV560" s="15"/>
      <c r="CW560" s="15"/>
      <c r="CX560" s="14">
        <f t="shared" si="165"/>
        <v>0</v>
      </c>
      <c r="CY560" s="28">
        <f t="shared" si="164"/>
        <v>0</v>
      </c>
      <c r="CZ560" s="59"/>
      <c r="DA560" s="36">
        <f t="shared" si="152"/>
        <v>0</v>
      </c>
      <c r="ED560" s="15"/>
      <c r="EE560" s="15"/>
      <c r="EF560" s="14">
        <f t="shared" si="158"/>
        <v>0</v>
      </c>
      <c r="EG560" s="28">
        <f t="shared" si="159"/>
        <v>0</v>
      </c>
      <c r="EH560" s="59"/>
      <c r="EI560" s="36">
        <f t="shared" si="153"/>
        <v>0</v>
      </c>
      <c r="FM560" s="15"/>
      <c r="FN560" s="15"/>
      <c r="FO560" s="14">
        <f t="shared" si="160"/>
        <v>0</v>
      </c>
      <c r="FP560" s="28">
        <f t="shared" si="161"/>
        <v>0</v>
      </c>
      <c r="FQ560" s="59"/>
      <c r="FR560" s="36">
        <f t="shared" si="154"/>
        <v>0</v>
      </c>
      <c r="GT560" s="15"/>
      <c r="GU560" s="15"/>
      <c r="GV560" s="26"/>
      <c r="GW560" s="14">
        <f t="shared" si="162"/>
        <v>0</v>
      </c>
      <c r="GX560" s="28">
        <f t="shared" si="163"/>
        <v>0</v>
      </c>
      <c r="GY560" s="59"/>
      <c r="GZ560" s="36">
        <f t="shared" si="150"/>
        <v>0</v>
      </c>
    </row>
    <row r="561" spans="1:208" ht="30.2" hidden="1" customHeight="1">
      <c r="A561" s="10" t="s">
        <v>516</v>
      </c>
      <c r="B561" s="16" t="s">
        <v>75</v>
      </c>
      <c r="C561" s="21">
        <v>577</v>
      </c>
      <c r="D561" s="2" t="s">
        <v>122</v>
      </c>
      <c r="E561" s="57" t="s">
        <v>125</v>
      </c>
      <c r="AJ561" s="28">
        <f t="shared" si="155"/>
        <v>0</v>
      </c>
      <c r="AK561" s="13"/>
      <c r="AL561" s="36">
        <f t="shared" si="149"/>
        <v>0</v>
      </c>
      <c r="BN561" s="15"/>
      <c r="BO561" s="14">
        <f t="shared" si="156"/>
        <v>0</v>
      </c>
      <c r="BP561" s="28">
        <f t="shared" si="157"/>
        <v>0</v>
      </c>
      <c r="BQ561" s="13"/>
      <c r="BR561" s="36">
        <f t="shared" si="151"/>
        <v>0</v>
      </c>
      <c r="CV561" s="15"/>
      <c r="CW561" s="15"/>
      <c r="CX561" s="14">
        <f t="shared" si="165"/>
        <v>0</v>
      </c>
      <c r="CY561" s="28">
        <f t="shared" si="164"/>
        <v>0</v>
      </c>
      <c r="CZ561" s="59"/>
      <c r="DA561" s="36">
        <f t="shared" si="152"/>
        <v>0</v>
      </c>
      <c r="ED561" s="15"/>
      <c r="EE561" s="15"/>
      <c r="EF561" s="14">
        <f t="shared" si="158"/>
        <v>0</v>
      </c>
      <c r="EG561" s="28">
        <f t="shared" si="159"/>
        <v>0</v>
      </c>
      <c r="EH561" s="59"/>
      <c r="EI561" s="36">
        <f t="shared" si="153"/>
        <v>0</v>
      </c>
      <c r="FM561" s="15"/>
      <c r="FN561" s="15"/>
      <c r="FO561" s="14">
        <f t="shared" si="160"/>
        <v>0</v>
      </c>
      <c r="FP561" s="28">
        <f t="shared" si="161"/>
        <v>0</v>
      </c>
      <c r="FQ561" s="59"/>
      <c r="FR561" s="36">
        <f t="shared" si="154"/>
        <v>0</v>
      </c>
      <c r="GT561" s="15"/>
      <c r="GU561" s="15"/>
      <c r="GV561" s="26"/>
      <c r="GW561" s="14">
        <f t="shared" si="162"/>
        <v>0</v>
      </c>
      <c r="GX561" s="28">
        <f t="shared" si="163"/>
        <v>0</v>
      </c>
      <c r="GY561" s="59"/>
      <c r="GZ561" s="36">
        <f t="shared" si="150"/>
        <v>0</v>
      </c>
    </row>
    <row r="562" spans="1:208" ht="30.2" hidden="1" customHeight="1">
      <c r="A562" s="10" t="s">
        <v>516</v>
      </c>
      <c r="B562" s="16" t="s">
        <v>75</v>
      </c>
      <c r="C562" s="21">
        <v>577</v>
      </c>
      <c r="D562" s="2" t="s">
        <v>122</v>
      </c>
      <c r="E562" s="57" t="s">
        <v>126</v>
      </c>
      <c r="AJ562" s="28">
        <f t="shared" si="155"/>
        <v>0</v>
      </c>
      <c r="AK562" s="13"/>
      <c r="AL562" s="36">
        <f t="shared" si="149"/>
        <v>0</v>
      </c>
      <c r="BN562" s="15"/>
      <c r="BO562" s="14">
        <f t="shared" si="156"/>
        <v>0</v>
      </c>
      <c r="BP562" s="28">
        <f t="shared" si="157"/>
        <v>0</v>
      </c>
      <c r="BQ562" s="13"/>
      <c r="BR562" s="36">
        <f t="shared" si="151"/>
        <v>0</v>
      </c>
      <c r="CV562" s="15"/>
      <c r="CW562" s="15"/>
      <c r="CX562" s="14">
        <f t="shared" si="165"/>
        <v>0</v>
      </c>
      <c r="CY562" s="28">
        <f t="shared" si="164"/>
        <v>0</v>
      </c>
      <c r="CZ562" s="59"/>
      <c r="DA562" s="36">
        <f t="shared" si="152"/>
        <v>0</v>
      </c>
      <c r="ED562" s="15"/>
      <c r="EE562" s="15"/>
      <c r="EF562" s="14">
        <f t="shared" si="158"/>
        <v>0</v>
      </c>
      <c r="EG562" s="28">
        <f t="shared" si="159"/>
        <v>0</v>
      </c>
      <c r="EH562" s="59"/>
      <c r="EI562" s="36">
        <f t="shared" si="153"/>
        <v>0</v>
      </c>
      <c r="FM562" s="15"/>
      <c r="FN562" s="15"/>
      <c r="FO562" s="14">
        <f t="shared" si="160"/>
        <v>0</v>
      </c>
      <c r="FP562" s="28">
        <f t="shared" si="161"/>
        <v>0</v>
      </c>
      <c r="FQ562" s="59"/>
      <c r="FR562" s="36">
        <f t="shared" si="154"/>
        <v>0</v>
      </c>
      <c r="GT562" s="15"/>
      <c r="GU562" s="15"/>
      <c r="GV562" s="26"/>
      <c r="GW562" s="14">
        <f t="shared" si="162"/>
        <v>0</v>
      </c>
      <c r="GX562" s="28">
        <f t="shared" si="163"/>
        <v>0</v>
      </c>
      <c r="GY562" s="59"/>
      <c r="GZ562" s="36">
        <f t="shared" si="150"/>
        <v>0</v>
      </c>
    </row>
    <row r="563" spans="1:208" ht="30.2" hidden="1" customHeight="1">
      <c r="A563" s="10" t="s">
        <v>516</v>
      </c>
      <c r="B563" s="16" t="s">
        <v>75</v>
      </c>
      <c r="C563" s="21">
        <v>577</v>
      </c>
      <c r="D563" s="2" t="s">
        <v>4</v>
      </c>
      <c r="E563" s="57" t="s">
        <v>127</v>
      </c>
      <c r="AJ563" s="28">
        <f t="shared" si="155"/>
        <v>0</v>
      </c>
      <c r="AK563" s="13"/>
      <c r="AL563" s="36">
        <f t="shared" si="149"/>
        <v>0</v>
      </c>
      <c r="BN563" s="15"/>
      <c r="BO563" s="14">
        <f t="shared" si="156"/>
        <v>0</v>
      </c>
      <c r="BP563" s="28">
        <f t="shared" si="157"/>
        <v>0</v>
      </c>
      <c r="BQ563" s="13"/>
      <c r="BR563" s="36">
        <f t="shared" si="151"/>
        <v>0</v>
      </c>
      <c r="CV563" s="15"/>
      <c r="CW563" s="15"/>
      <c r="CX563" s="14">
        <f t="shared" si="165"/>
        <v>0</v>
      </c>
      <c r="CY563" s="28">
        <f t="shared" si="164"/>
        <v>0</v>
      </c>
      <c r="CZ563" s="59"/>
      <c r="DA563" s="36">
        <f t="shared" si="152"/>
        <v>0</v>
      </c>
      <c r="ED563" s="15"/>
      <c r="EE563" s="15"/>
      <c r="EF563" s="14">
        <f t="shared" si="158"/>
        <v>0</v>
      </c>
      <c r="EG563" s="28">
        <f t="shared" si="159"/>
        <v>0</v>
      </c>
      <c r="EH563" s="59"/>
      <c r="EI563" s="36">
        <f t="shared" si="153"/>
        <v>0</v>
      </c>
      <c r="FM563" s="15"/>
      <c r="FN563" s="15"/>
      <c r="FO563" s="14">
        <f t="shared" si="160"/>
        <v>0</v>
      </c>
      <c r="FP563" s="28">
        <f t="shared" si="161"/>
        <v>0</v>
      </c>
      <c r="FQ563" s="59"/>
      <c r="FR563" s="36">
        <f t="shared" si="154"/>
        <v>0</v>
      </c>
      <c r="GT563" s="15"/>
      <c r="GU563" s="15"/>
      <c r="GV563" s="26"/>
      <c r="GW563" s="14">
        <f t="shared" si="162"/>
        <v>0</v>
      </c>
      <c r="GX563" s="28">
        <f t="shared" si="163"/>
        <v>0</v>
      </c>
      <c r="GY563" s="59"/>
      <c r="GZ563" s="36">
        <f t="shared" si="150"/>
        <v>0</v>
      </c>
    </row>
    <row r="564" spans="1:208" ht="30.2" hidden="1" customHeight="1">
      <c r="A564" s="10" t="s">
        <v>516</v>
      </c>
      <c r="B564" s="16" t="s">
        <v>75</v>
      </c>
      <c r="C564" s="21">
        <v>577</v>
      </c>
      <c r="D564" s="2" t="s">
        <v>128</v>
      </c>
      <c r="E564" s="57" t="s">
        <v>505</v>
      </c>
      <c r="F564" s="3">
        <v>8775000</v>
      </c>
      <c r="Q564" s="3">
        <v>14777</v>
      </c>
      <c r="AG564" s="3">
        <v>14777</v>
      </c>
      <c r="AJ564" s="28">
        <f t="shared" si="155"/>
        <v>8804554</v>
      </c>
      <c r="AK564" s="13">
        <v>8804554</v>
      </c>
      <c r="AL564" s="36">
        <f t="shared" si="149"/>
        <v>0</v>
      </c>
      <c r="BN564" s="15"/>
      <c r="BO564" s="14">
        <f t="shared" si="156"/>
        <v>0</v>
      </c>
      <c r="BP564" s="28">
        <f t="shared" si="157"/>
        <v>8804554</v>
      </c>
      <c r="BQ564" s="13">
        <v>8804554</v>
      </c>
      <c r="BR564" s="36">
        <f t="shared" si="151"/>
        <v>0</v>
      </c>
      <c r="BT564" s="3">
        <v>76050</v>
      </c>
      <c r="CV564" s="15">
        <v>4587000</v>
      </c>
      <c r="CW564" s="15"/>
      <c r="CX564" s="14">
        <f t="shared" si="165"/>
        <v>4663050</v>
      </c>
      <c r="CY564" s="28">
        <f t="shared" si="164"/>
        <v>13467604</v>
      </c>
      <c r="CZ564" s="59">
        <v>13467604</v>
      </c>
      <c r="DA564" s="36">
        <f t="shared" si="152"/>
        <v>0</v>
      </c>
      <c r="DH564" s="3">
        <v>50000</v>
      </c>
      <c r="ED564" s="15"/>
      <c r="EE564" s="15"/>
      <c r="EF564" s="14">
        <f t="shared" si="158"/>
        <v>50000</v>
      </c>
      <c r="EG564" s="28">
        <f t="shared" si="159"/>
        <v>13517604</v>
      </c>
      <c r="EH564" s="59"/>
      <c r="EI564" s="36">
        <f t="shared" si="153"/>
        <v>13517604</v>
      </c>
      <c r="FM564" s="15"/>
      <c r="FN564" s="15"/>
      <c r="FO564" s="14">
        <f t="shared" si="160"/>
        <v>0</v>
      </c>
      <c r="FP564" s="28">
        <f t="shared" si="161"/>
        <v>13517604</v>
      </c>
      <c r="FQ564" s="59"/>
      <c r="FR564" s="36">
        <f t="shared" si="154"/>
        <v>13517604</v>
      </c>
      <c r="GT564" s="15"/>
      <c r="GU564" s="15"/>
      <c r="GV564" s="26"/>
      <c r="GW564" s="14">
        <f t="shared" si="162"/>
        <v>0</v>
      </c>
      <c r="GX564" s="28">
        <f t="shared" si="163"/>
        <v>13517604</v>
      </c>
      <c r="GY564" s="59"/>
      <c r="GZ564" s="36">
        <f t="shared" si="150"/>
        <v>13517604</v>
      </c>
    </row>
    <row r="565" spans="1:208" s="62" customFormat="1" ht="30.2" hidden="1" customHeight="1">
      <c r="A565" s="10" t="s">
        <v>516</v>
      </c>
      <c r="B565" s="16" t="s">
        <v>75</v>
      </c>
      <c r="C565" s="21">
        <v>577</v>
      </c>
      <c r="D565" s="61" t="s">
        <v>128</v>
      </c>
      <c r="E565" s="61" t="s">
        <v>508</v>
      </c>
      <c r="AJ565" s="28">
        <f t="shared" si="155"/>
        <v>0</v>
      </c>
      <c r="AK565" s="13"/>
      <c r="AL565" s="36">
        <f t="shared" si="149"/>
        <v>0</v>
      </c>
      <c r="BO565" s="14">
        <f t="shared" si="156"/>
        <v>0</v>
      </c>
      <c r="BP565" s="28">
        <f t="shared" si="157"/>
        <v>0</v>
      </c>
      <c r="BQ565" s="13"/>
      <c r="BR565" s="36">
        <f t="shared" si="151"/>
        <v>0</v>
      </c>
      <c r="CX565" s="14">
        <f t="shared" si="165"/>
        <v>0</v>
      </c>
      <c r="CY565" s="28">
        <f t="shared" si="164"/>
        <v>0</v>
      </c>
      <c r="CZ565" s="59"/>
      <c r="DA565" s="36">
        <f t="shared" si="152"/>
        <v>0</v>
      </c>
      <c r="EF565" s="14">
        <f t="shared" si="158"/>
        <v>0</v>
      </c>
      <c r="EG565" s="28">
        <f t="shared" si="159"/>
        <v>0</v>
      </c>
      <c r="EH565" s="59"/>
      <c r="EI565" s="36">
        <f t="shared" si="153"/>
        <v>0</v>
      </c>
      <c r="FO565" s="14">
        <f t="shared" si="160"/>
        <v>0</v>
      </c>
      <c r="FP565" s="28">
        <f t="shared" si="161"/>
        <v>0</v>
      </c>
      <c r="FQ565" s="59"/>
      <c r="FR565" s="36">
        <f t="shared" si="154"/>
        <v>0</v>
      </c>
      <c r="GW565" s="14">
        <f t="shared" si="162"/>
        <v>0</v>
      </c>
      <c r="GX565" s="28">
        <f t="shared" si="163"/>
        <v>0</v>
      </c>
      <c r="GY565" s="59"/>
      <c r="GZ565" s="36">
        <f t="shared" si="150"/>
        <v>0</v>
      </c>
    </row>
    <row r="566" spans="1:208" ht="30.2" hidden="1" customHeight="1">
      <c r="A566" s="10" t="s">
        <v>516</v>
      </c>
      <c r="B566" s="16" t="s">
        <v>75</v>
      </c>
      <c r="C566" s="21">
        <v>577</v>
      </c>
      <c r="D566" s="2" t="s">
        <v>129</v>
      </c>
      <c r="E566" s="57" t="s">
        <v>130</v>
      </c>
      <c r="AJ566" s="28">
        <f t="shared" si="155"/>
        <v>0</v>
      </c>
      <c r="AK566" s="13"/>
      <c r="AL566" s="36">
        <f t="shared" si="149"/>
        <v>0</v>
      </c>
      <c r="BN566" s="15"/>
      <c r="BO566" s="14">
        <f t="shared" si="156"/>
        <v>0</v>
      </c>
      <c r="BP566" s="28">
        <f t="shared" si="157"/>
        <v>0</v>
      </c>
      <c r="BQ566" s="13"/>
      <c r="BR566" s="36">
        <f t="shared" si="151"/>
        <v>0</v>
      </c>
      <c r="CV566" s="15"/>
      <c r="CW566" s="15"/>
      <c r="CX566" s="14">
        <f t="shared" si="165"/>
        <v>0</v>
      </c>
      <c r="CY566" s="28">
        <f t="shared" si="164"/>
        <v>0</v>
      </c>
      <c r="CZ566" s="59"/>
      <c r="DA566" s="36">
        <f t="shared" si="152"/>
        <v>0</v>
      </c>
      <c r="ED566" s="15"/>
      <c r="EE566" s="15"/>
      <c r="EF566" s="14">
        <f t="shared" si="158"/>
        <v>0</v>
      </c>
      <c r="EG566" s="28">
        <f t="shared" si="159"/>
        <v>0</v>
      </c>
      <c r="EH566" s="59"/>
      <c r="EI566" s="36">
        <f t="shared" si="153"/>
        <v>0</v>
      </c>
      <c r="FM566" s="15"/>
      <c r="FN566" s="15"/>
      <c r="FO566" s="14">
        <f t="shared" si="160"/>
        <v>0</v>
      </c>
      <c r="FP566" s="28">
        <f t="shared" si="161"/>
        <v>0</v>
      </c>
      <c r="FQ566" s="59"/>
      <c r="FR566" s="36">
        <f t="shared" si="154"/>
        <v>0</v>
      </c>
      <c r="GT566" s="15"/>
      <c r="GU566" s="15"/>
      <c r="GV566" s="26"/>
      <c r="GW566" s="14">
        <f t="shared" si="162"/>
        <v>0</v>
      </c>
      <c r="GX566" s="28">
        <f t="shared" si="163"/>
        <v>0</v>
      </c>
      <c r="GY566" s="59"/>
      <c r="GZ566" s="36">
        <f t="shared" si="150"/>
        <v>0</v>
      </c>
    </row>
    <row r="567" spans="1:208" ht="30.2" hidden="1" customHeight="1">
      <c r="A567" s="10" t="s">
        <v>516</v>
      </c>
      <c r="B567" s="16" t="s">
        <v>75</v>
      </c>
      <c r="C567" s="21">
        <v>577</v>
      </c>
      <c r="D567" s="2" t="s">
        <v>131</v>
      </c>
      <c r="E567" s="57" t="s">
        <v>132</v>
      </c>
      <c r="AJ567" s="28">
        <f t="shared" si="155"/>
        <v>0</v>
      </c>
      <c r="AK567" s="13"/>
      <c r="AL567" s="36">
        <f t="shared" si="149"/>
        <v>0</v>
      </c>
      <c r="BN567" s="15"/>
      <c r="BO567" s="14">
        <f t="shared" si="156"/>
        <v>0</v>
      </c>
      <c r="BP567" s="28">
        <f t="shared" si="157"/>
        <v>0</v>
      </c>
      <c r="BQ567" s="13"/>
      <c r="BR567" s="36">
        <f t="shared" si="151"/>
        <v>0</v>
      </c>
      <c r="CV567" s="15"/>
      <c r="CW567" s="15"/>
      <c r="CX567" s="14">
        <f t="shared" si="165"/>
        <v>0</v>
      </c>
      <c r="CY567" s="28">
        <f t="shared" si="164"/>
        <v>0</v>
      </c>
      <c r="CZ567" s="59"/>
      <c r="DA567" s="36">
        <f t="shared" si="152"/>
        <v>0</v>
      </c>
      <c r="ED567" s="15"/>
      <c r="EE567" s="15"/>
      <c r="EF567" s="14">
        <f t="shared" si="158"/>
        <v>0</v>
      </c>
      <c r="EG567" s="28">
        <f t="shared" si="159"/>
        <v>0</v>
      </c>
      <c r="EH567" s="59"/>
      <c r="EI567" s="36">
        <f t="shared" si="153"/>
        <v>0</v>
      </c>
      <c r="FM567" s="15"/>
      <c r="FN567" s="15"/>
      <c r="FO567" s="14">
        <f t="shared" si="160"/>
        <v>0</v>
      </c>
      <c r="FP567" s="28">
        <f t="shared" si="161"/>
        <v>0</v>
      </c>
      <c r="FQ567" s="59"/>
      <c r="FR567" s="36">
        <f t="shared" si="154"/>
        <v>0</v>
      </c>
      <c r="GT567" s="15"/>
      <c r="GU567" s="15"/>
      <c r="GV567" s="26"/>
      <c r="GW567" s="14">
        <f t="shared" si="162"/>
        <v>0</v>
      </c>
      <c r="GX567" s="28">
        <f t="shared" si="163"/>
        <v>0</v>
      </c>
      <c r="GY567" s="59"/>
      <c r="GZ567" s="36">
        <f t="shared" si="150"/>
        <v>0</v>
      </c>
    </row>
    <row r="568" spans="1:208" ht="30.2" hidden="1" customHeight="1">
      <c r="A568" s="10" t="s">
        <v>516</v>
      </c>
      <c r="B568" s="16" t="s">
        <v>76</v>
      </c>
      <c r="C568" s="21">
        <v>578</v>
      </c>
      <c r="D568" s="2" t="s">
        <v>122</v>
      </c>
      <c r="E568" s="57" t="s">
        <v>123</v>
      </c>
      <c r="AJ568" s="28">
        <f t="shared" si="155"/>
        <v>0</v>
      </c>
      <c r="AK568" s="13"/>
      <c r="AL568" s="36">
        <f t="shared" si="149"/>
        <v>0</v>
      </c>
      <c r="BN568" s="15"/>
      <c r="BO568" s="14">
        <f t="shared" si="156"/>
        <v>0</v>
      </c>
      <c r="BP568" s="28">
        <f t="shared" si="157"/>
        <v>0</v>
      </c>
      <c r="BQ568" s="13"/>
      <c r="BR568" s="36">
        <f t="shared" si="151"/>
        <v>0</v>
      </c>
      <c r="CV568" s="15"/>
      <c r="CW568" s="15"/>
      <c r="CX568" s="14">
        <f t="shared" si="165"/>
        <v>0</v>
      </c>
      <c r="CY568" s="28">
        <f t="shared" si="164"/>
        <v>0</v>
      </c>
      <c r="CZ568" s="59"/>
      <c r="DA568" s="36">
        <f t="shared" si="152"/>
        <v>0</v>
      </c>
      <c r="ED568" s="15"/>
      <c r="EE568" s="15"/>
      <c r="EF568" s="14">
        <f t="shared" si="158"/>
        <v>0</v>
      </c>
      <c r="EG568" s="28">
        <f t="shared" si="159"/>
        <v>0</v>
      </c>
      <c r="EH568" s="59"/>
      <c r="EI568" s="36">
        <f t="shared" si="153"/>
        <v>0</v>
      </c>
      <c r="FM568" s="15"/>
      <c r="FN568" s="15"/>
      <c r="FO568" s="14">
        <f t="shared" si="160"/>
        <v>0</v>
      </c>
      <c r="FP568" s="28">
        <f t="shared" si="161"/>
        <v>0</v>
      </c>
      <c r="FQ568" s="59"/>
      <c r="FR568" s="36">
        <f t="shared" si="154"/>
        <v>0</v>
      </c>
      <c r="GT568" s="15"/>
      <c r="GU568" s="15"/>
      <c r="GV568" s="26"/>
      <c r="GW568" s="14">
        <f t="shared" si="162"/>
        <v>0</v>
      </c>
      <c r="GX568" s="28">
        <f t="shared" si="163"/>
        <v>0</v>
      </c>
      <c r="GY568" s="59"/>
      <c r="GZ568" s="36">
        <f t="shared" si="150"/>
        <v>0</v>
      </c>
    </row>
    <row r="569" spans="1:208" ht="30.2" hidden="1" customHeight="1">
      <c r="A569" s="10" t="s">
        <v>516</v>
      </c>
      <c r="B569" s="16" t="s">
        <v>76</v>
      </c>
      <c r="C569" s="21">
        <v>578</v>
      </c>
      <c r="D569" s="2" t="s">
        <v>122</v>
      </c>
      <c r="E569" s="57" t="s">
        <v>125</v>
      </c>
      <c r="AJ569" s="28">
        <f t="shared" si="155"/>
        <v>0</v>
      </c>
      <c r="AK569" s="13"/>
      <c r="AL569" s="36">
        <f t="shared" si="149"/>
        <v>0</v>
      </c>
      <c r="BN569" s="15"/>
      <c r="BO569" s="14">
        <f t="shared" si="156"/>
        <v>0</v>
      </c>
      <c r="BP569" s="28">
        <f t="shared" si="157"/>
        <v>0</v>
      </c>
      <c r="BQ569" s="13"/>
      <c r="BR569" s="36">
        <f t="shared" si="151"/>
        <v>0</v>
      </c>
      <c r="CV569" s="15"/>
      <c r="CW569" s="15"/>
      <c r="CX569" s="14">
        <f t="shared" si="165"/>
        <v>0</v>
      </c>
      <c r="CY569" s="28">
        <f t="shared" si="164"/>
        <v>0</v>
      </c>
      <c r="CZ569" s="59"/>
      <c r="DA569" s="36">
        <f t="shared" si="152"/>
        <v>0</v>
      </c>
      <c r="DH569" s="3">
        <v>21273</v>
      </c>
      <c r="ED569" s="15"/>
      <c r="EE569" s="15"/>
      <c r="EF569" s="14">
        <f t="shared" si="158"/>
        <v>21273</v>
      </c>
      <c r="EG569" s="28">
        <f t="shared" si="159"/>
        <v>21273</v>
      </c>
      <c r="EH569" s="59"/>
      <c r="EI569" s="36">
        <f t="shared" si="153"/>
        <v>21273</v>
      </c>
      <c r="FM569" s="15"/>
      <c r="FN569" s="15"/>
      <c r="FO569" s="14">
        <f t="shared" si="160"/>
        <v>0</v>
      </c>
      <c r="FP569" s="28">
        <f t="shared" si="161"/>
        <v>21273</v>
      </c>
      <c r="FQ569" s="59"/>
      <c r="FR569" s="36">
        <f t="shared" si="154"/>
        <v>21273</v>
      </c>
      <c r="GT569" s="15"/>
      <c r="GU569" s="15"/>
      <c r="GV569" s="26"/>
      <c r="GW569" s="14">
        <f t="shared" si="162"/>
        <v>0</v>
      </c>
      <c r="GX569" s="28">
        <f t="shared" si="163"/>
        <v>21273</v>
      </c>
      <c r="GY569" s="59"/>
      <c r="GZ569" s="36">
        <f t="shared" si="150"/>
        <v>21273</v>
      </c>
    </row>
    <row r="570" spans="1:208" ht="30.2" hidden="1" customHeight="1">
      <c r="A570" s="10" t="s">
        <v>516</v>
      </c>
      <c r="B570" s="16" t="s">
        <v>76</v>
      </c>
      <c r="C570" s="21">
        <v>578</v>
      </c>
      <c r="D570" s="2" t="s">
        <v>122</v>
      </c>
      <c r="E570" s="57" t="s">
        <v>126</v>
      </c>
      <c r="AJ570" s="28">
        <f t="shared" si="155"/>
        <v>0</v>
      </c>
      <c r="AK570" s="13"/>
      <c r="AL570" s="36">
        <f t="shared" si="149"/>
        <v>0</v>
      </c>
      <c r="BN570" s="15"/>
      <c r="BO570" s="14">
        <f t="shared" si="156"/>
        <v>0</v>
      </c>
      <c r="BP570" s="28">
        <f t="shared" si="157"/>
        <v>0</v>
      </c>
      <c r="BQ570" s="13"/>
      <c r="BR570" s="36">
        <f t="shared" si="151"/>
        <v>0</v>
      </c>
      <c r="CV570" s="15"/>
      <c r="CW570" s="15"/>
      <c r="CX570" s="14">
        <f t="shared" si="165"/>
        <v>0</v>
      </c>
      <c r="CY570" s="28">
        <f t="shared" si="164"/>
        <v>0</v>
      </c>
      <c r="CZ570" s="59"/>
      <c r="DA570" s="36">
        <f t="shared" si="152"/>
        <v>0</v>
      </c>
      <c r="ED570" s="15"/>
      <c r="EE570" s="15"/>
      <c r="EF570" s="14">
        <f t="shared" si="158"/>
        <v>0</v>
      </c>
      <c r="EG570" s="28">
        <f t="shared" si="159"/>
        <v>0</v>
      </c>
      <c r="EH570" s="59"/>
      <c r="EI570" s="36">
        <f t="shared" si="153"/>
        <v>0</v>
      </c>
      <c r="FM570" s="15"/>
      <c r="FN570" s="15"/>
      <c r="FO570" s="14">
        <f t="shared" si="160"/>
        <v>0</v>
      </c>
      <c r="FP570" s="28">
        <f t="shared" si="161"/>
        <v>0</v>
      </c>
      <c r="FQ570" s="59"/>
      <c r="FR570" s="36">
        <f t="shared" si="154"/>
        <v>0</v>
      </c>
      <c r="GT570" s="15"/>
      <c r="GU570" s="15"/>
      <c r="GV570" s="26"/>
      <c r="GW570" s="14">
        <f t="shared" si="162"/>
        <v>0</v>
      </c>
      <c r="GX570" s="28">
        <f t="shared" si="163"/>
        <v>0</v>
      </c>
      <c r="GY570" s="59"/>
      <c r="GZ570" s="36">
        <f t="shared" si="150"/>
        <v>0</v>
      </c>
    </row>
    <row r="571" spans="1:208" ht="30.2" hidden="1" customHeight="1">
      <c r="A571" s="10" t="s">
        <v>516</v>
      </c>
      <c r="B571" s="16" t="s">
        <v>76</v>
      </c>
      <c r="C571" s="21">
        <v>578</v>
      </c>
      <c r="D571" s="2" t="s">
        <v>4</v>
      </c>
      <c r="E571" s="57" t="s">
        <v>127</v>
      </c>
      <c r="AJ571" s="28">
        <f t="shared" si="155"/>
        <v>0</v>
      </c>
      <c r="AK571" s="13"/>
      <c r="AL571" s="36">
        <f t="shared" si="149"/>
        <v>0</v>
      </c>
      <c r="BN571" s="15"/>
      <c r="BO571" s="14">
        <f t="shared" si="156"/>
        <v>0</v>
      </c>
      <c r="BP571" s="28">
        <f t="shared" si="157"/>
        <v>0</v>
      </c>
      <c r="BQ571" s="13"/>
      <c r="BR571" s="36">
        <f t="shared" si="151"/>
        <v>0</v>
      </c>
      <c r="CV571" s="15"/>
      <c r="CW571" s="15"/>
      <c r="CX571" s="14">
        <f t="shared" si="165"/>
        <v>0</v>
      </c>
      <c r="CY571" s="28">
        <f t="shared" si="164"/>
        <v>0</v>
      </c>
      <c r="CZ571" s="59"/>
      <c r="DA571" s="36">
        <f t="shared" si="152"/>
        <v>0</v>
      </c>
      <c r="ED571" s="15"/>
      <c r="EE571" s="15"/>
      <c r="EF571" s="14">
        <f t="shared" si="158"/>
        <v>0</v>
      </c>
      <c r="EG571" s="28">
        <f t="shared" si="159"/>
        <v>0</v>
      </c>
      <c r="EH571" s="59"/>
      <c r="EI571" s="36">
        <f t="shared" si="153"/>
        <v>0</v>
      </c>
      <c r="FM571" s="15"/>
      <c r="FN571" s="15"/>
      <c r="FO571" s="14">
        <f t="shared" si="160"/>
        <v>0</v>
      </c>
      <c r="FP571" s="28">
        <f t="shared" si="161"/>
        <v>0</v>
      </c>
      <c r="FQ571" s="59"/>
      <c r="FR571" s="36">
        <f t="shared" si="154"/>
        <v>0</v>
      </c>
      <c r="GT571" s="15"/>
      <c r="GU571" s="15"/>
      <c r="GV571" s="26"/>
      <c r="GW571" s="14">
        <f t="shared" si="162"/>
        <v>0</v>
      </c>
      <c r="GX571" s="28">
        <f t="shared" si="163"/>
        <v>0</v>
      </c>
      <c r="GY571" s="59"/>
      <c r="GZ571" s="36">
        <f t="shared" si="150"/>
        <v>0</v>
      </c>
    </row>
    <row r="572" spans="1:208" ht="30.2" hidden="1" customHeight="1">
      <c r="A572" s="10" t="s">
        <v>516</v>
      </c>
      <c r="B572" s="16" t="s">
        <v>76</v>
      </c>
      <c r="C572" s="21">
        <v>578</v>
      </c>
      <c r="D572" s="2" t="s">
        <v>128</v>
      </c>
      <c r="E572" s="57" t="s">
        <v>505</v>
      </c>
      <c r="F572" s="3">
        <v>12413000</v>
      </c>
      <c r="Q572" s="3">
        <v>14777</v>
      </c>
      <c r="AG572" s="3">
        <v>14777</v>
      </c>
      <c r="AJ572" s="28">
        <f t="shared" si="155"/>
        <v>12442554</v>
      </c>
      <c r="AK572" s="13">
        <v>12442554</v>
      </c>
      <c r="AL572" s="36">
        <f t="shared" si="149"/>
        <v>0</v>
      </c>
      <c r="BN572" s="15"/>
      <c r="BO572" s="14">
        <f t="shared" si="156"/>
        <v>0</v>
      </c>
      <c r="BP572" s="28">
        <f t="shared" si="157"/>
        <v>12442554</v>
      </c>
      <c r="BQ572" s="13">
        <v>12442554</v>
      </c>
      <c r="BR572" s="36">
        <f t="shared" si="151"/>
        <v>0</v>
      </c>
      <c r="BT572" s="3">
        <v>76050</v>
      </c>
      <c r="CE572" s="3">
        <v>306699</v>
      </c>
      <c r="CV572" s="15">
        <v>4216000</v>
      </c>
      <c r="CW572" s="15"/>
      <c r="CX572" s="14">
        <f t="shared" si="165"/>
        <v>4598749</v>
      </c>
      <c r="CY572" s="28">
        <f t="shared" si="164"/>
        <v>17041303</v>
      </c>
      <c r="CZ572" s="59">
        <v>17041303</v>
      </c>
      <c r="DA572" s="36">
        <f t="shared" si="152"/>
        <v>0</v>
      </c>
      <c r="ED572" s="15"/>
      <c r="EE572" s="15"/>
      <c r="EF572" s="14">
        <f t="shared" si="158"/>
        <v>0</v>
      </c>
      <c r="EG572" s="28">
        <f t="shared" si="159"/>
        <v>17041303</v>
      </c>
      <c r="EH572" s="59"/>
      <c r="EI572" s="36">
        <f t="shared" si="153"/>
        <v>17041303</v>
      </c>
      <c r="FM572" s="15"/>
      <c r="FN572" s="15"/>
      <c r="FO572" s="14">
        <f t="shared" si="160"/>
        <v>0</v>
      </c>
      <c r="FP572" s="28">
        <f t="shared" si="161"/>
        <v>17041303</v>
      </c>
      <c r="FQ572" s="59"/>
      <c r="FR572" s="36">
        <f t="shared" si="154"/>
        <v>17041303</v>
      </c>
      <c r="GT572" s="15"/>
      <c r="GU572" s="15"/>
      <c r="GV572" s="26"/>
      <c r="GW572" s="14">
        <f t="shared" si="162"/>
        <v>0</v>
      </c>
      <c r="GX572" s="28">
        <f t="shared" si="163"/>
        <v>17041303</v>
      </c>
      <c r="GY572" s="59"/>
      <c r="GZ572" s="36">
        <f t="shared" si="150"/>
        <v>17041303</v>
      </c>
    </row>
    <row r="573" spans="1:208" s="62" customFormat="1" ht="30.2" hidden="1" customHeight="1">
      <c r="A573" s="10" t="s">
        <v>516</v>
      </c>
      <c r="B573" s="16" t="s">
        <v>76</v>
      </c>
      <c r="C573" s="21">
        <v>578</v>
      </c>
      <c r="D573" s="61" t="s">
        <v>128</v>
      </c>
      <c r="E573" s="61" t="s">
        <v>508</v>
      </c>
      <c r="AJ573" s="28">
        <f t="shared" si="155"/>
        <v>0</v>
      </c>
      <c r="AK573" s="13"/>
      <c r="AL573" s="36">
        <f t="shared" si="149"/>
        <v>0</v>
      </c>
      <c r="BO573" s="14">
        <f t="shared" si="156"/>
        <v>0</v>
      </c>
      <c r="BP573" s="28">
        <f t="shared" si="157"/>
        <v>0</v>
      </c>
      <c r="BQ573" s="13"/>
      <c r="BR573" s="36">
        <f t="shared" si="151"/>
        <v>0</v>
      </c>
      <c r="CX573" s="14">
        <f t="shared" si="165"/>
        <v>0</v>
      </c>
      <c r="CY573" s="28">
        <f t="shared" si="164"/>
        <v>0</v>
      </c>
      <c r="CZ573" s="59"/>
      <c r="DA573" s="36">
        <f t="shared" si="152"/>
        <v>0</v>
      </c>
      <c r="EF573" s="14">
        <f t="shared" si="158"/>
        <v>0</v>
      </c>
      <c r="EG573" s="28">
        <f t="shared" si="159"/>
        <v>0</v>
      </c>
      <c r="EH573" s="59"/>
      <c r="EI573" s="36">
        <f t="shared" si="153"/>
        <v>0</v>
      </c>
      <c r="FO573" s="14">
        <f t="shared" si="160"/>
        <v>0</v>
      </c>
      <c r="FP573" s="28">
        <f t="shared" si="161"/>
        <v>0</v>
      </c>
      <c r="FQ573" s="59"/>
      <c r="FR573" s="36">
        <f t="shared" si="154"/>
        <v>0</v>
      </c>
      <c r="GW573" s="14">
        <f t="shared" si="162"/>
        <v>0</v>
      </c>
      <c r="GX573" s="28">
        <f t="shared" si="163"/>
        <v>0</v>
      </c>
      <c r="GY573" s="59"/>
      <c r="GZ573" s="36">
        <f t="shared" si="150"/>
        <v>0</v>
      </c>
    </row>
    <row r="574" spans="1:208" ht="30.2" hidden="1" customHeight="1">
      <c r="A574" s="10" t="s">
        <v>516</v>
      </c>
      <c r="B574" s="16" t="s">
        <v>76</v>
      </c>
      <c r="C574" s="21">
        <v>578</v>
      </c>
      <c r="D574" s="2" t="s">
        <v>129</v>
      </c>
      <c r="E574" s="57" t="s">
        <v>130</v>
      </c>
      <c r="AJ574" s="28">
        <f t="shared" si="155"/>
        <v>0</v>
      </c>
      <c r="AK574" s="13"/>
      <c r="AL574" s="36">
        <f t="shared" si="149"/>
        <v>0</v>
      </c>
      <c r="BJ574" s="3">
        <v>1164</v>
      </c>
      <c r="BN574" s="15"/>
      <c r="BO574" s="14">
        <f t="shared" si="156"/>
        <v>1164</v>
      </c>
      <c r="BP574" s="28">
        <f t="shared" si="157"/>
        <v>1164</v>
      </c>
      <c r="BQ574" s="13">
        <v>1164</v>
      </c>
      <c r="BR574" s="36">
        <f t="shared" si="151"/>
        <v>0</v>
      </c>
      <c r="CV574" s="15"/>
      <c r="CW574" s="15"/>
      <c r="CX574" s="14">
        <f t="shared" si="165"/>
        <v>0</v>
      </c>
      <c r="CY574" s="28">
        <f t="shared" si="164"/>
        <v>1164</v>
      </c>
      <c r="CZ574" s="59">
        <v>1164</v>
      </c>
      <c r="DA574" s="36">
        <f t="shared" si="152"/>
        <v>0</v>
      </c>
      <c r="ED574" s="15"/>
      <c r="EE574" s="15"/>
      <c r="EF574" s="14">
        <f t="shared" si="158"/>
        <v>0</v>
      </c>
      <c r="EG574" s="28">
        <f t="shared" si="159"/>
        <v>1164</v>
      </c>
      <c r="EH574" s="59"/>
      <c r="EI574" s="36">
        <f t="shared" si="153"/>
        <v>1164</v>
      </c>
      <c r="FM574" s="15"/>
      <c r="FN574" s="15"/>
      <c r="FO574" s="14">
        <f t="shared" si="160"/>
        <v>0</v>
      </c>
      <c r="FP574" s="28">
        <f t="shared" si="161"/>
        <v>1164</v>
      </c>
      <c r="FQ574" s="59"/>
      <c r="FR574" s="36">
        <f t="shared" si="154"/>
        <v>1164</v>
      </c>
      <c r="GT574" s="15"/>
      <c r="GU574" s="15"/>
      <c r="GV574" s="26"/>
      <c r="GW574" s="14">
        <f t="shared" si="162"/>
        <v>0</v>
      </c>
      <c r="GX574" s="28">
        <f t="shared" si="163"/>
        <v>1164</v>
      </c>
      <c r="GY574" s="59"/>
      <c r="GZ574" s="36">
        <f t="shared" si="150"/>
        <v>1164</v>
      </c>
    </row>
    <row r="575" spans="1:208" ht="30.2" hidden="1" customHeight="1">
      <c r="A575" s="10" t="s">
        <v>516</v>
      </c>
      <c r="B575" s="16" t="s">
        <v>76</v>
      </c>
      <c r="C575" s="21">
        <v>578</v>
      </c>
      <c r="D575" s="2" t="s">
        <v>131</v>
      </c>
      <c r="E575" s="57" t="s">
        <v>132</v>
      </c>
      <c r="AJ575" s="28">
        <f t="shared" si="155"/>
        <v>0</v>
      </c>
      <c r="AK575" s="13"/>
      <c r="AL575" s="36">
        <f t="shared" si="149"/>
        <v>0</v>
      </c>
      <c r="BN575" s="15"/>
      <c r="BO575" s="14">
        <f t="shared" si="156"/>
        <v>0</v>
      </c>
      <c r="BP575" s="28">
        <f t="shared" si="157"/>
        <v>0</v>
      </c>
      <c r="BQ575" s="13"/>
      <c r="BR575" s="36">
        <f t="shared" si="151"/>
        <v>0</v>
      </c>
      <c r="CV575" s="15"/>
      <c r="CW575" s="15"/>
      <c r="CX575" s="14">
        <f t="shared" si="165"/>
        <v>0</v>
      </c>
      <c r="CY575" s="28">
        <f t="shared" si="164"/>
        <v>0</v>
      </c>
      <c r="CZ575" s="59"/>
      <c r="DA575" s="36">
        <f t="shared" si="152"/>
        <v>0</v>
      </c>
      <c r="ED575" s="15"/>
      <c r="EE575" s="15"/>
      <c r="EF575" s="14">
        <f t="shared" si="158"/>
        <v>0</v>
      </c>
      <c r="EG575" s="28">
        <f t="shared" si="159"/>
        <v>0</v>
      </c>
      <c r="EH575" s="59"/>
      <c r="EI575" s="36">
        <f t="shared" si="153"/>
        <v>0</v>
      </c>
      <c r="FM575" s="15"/>
      <c r="FN575" s="15"/>
      <c r="FO575" s="14">
        <f t="shared" si="160"/>
        <v>0</v>
      </c>
      <c r="FP575" s="28">
        <f t="shared" si="161"/>
        <v>0</v>
      </c>
      <c r="FQ575" s="59"/>
      <c r="FR575" s="36">
        <f t="shared" si="154"/>
        <v>0</v>
      </c>
      <c r="GT575" s="15"/>
      <c r="GU575" s="15"/>
      <c r="GV575" s="26"/>
      <c r="GW575" s="14">
        <f t="shared" si="162"/>
        <v>0</v>
      </c>
      <c r="GX575" s="28">
        <f t="shared" si="163"/>
        <v>0</v>
      </c>
      <c r="GY575" s="59"/>
      <c r="GZ575" s="36">
        <f t="shared" si="150"/>
        <v>0</v>
      </c>
    </row>
    <row r="576" spans="1:208" ht="30.2" hidden="1" customHeight="1">
      <c r="A576" s="10" t="s">
        <v>516</v>
      </c>
      <c r="B576" s="16" t="s">
        <v>77</v>
      </c>
      <c r="C576" s="21">
        <v>579</v>
      </c>
      <c r="D576" s="2" t="s">
        <v>122</v>
      </c>
      <c r="E576" s="57" t="s">
        <v>123</v>
      </c>
      <c r="AJ576" s="28">
        <f t="shared" si="155"/>
        <v>0</v>
      </c>
      <c r="AK576" s="13"/>
      <c r="AL576" s="36">
        <f t="shared" si="149"/>
        <v>0</v>
      </c>
      <c r="BN576" s="15"/>
      <c r="BO576" s="14">
        <f t="shared" si="156"/>
        <v>0</v>
      </c>
      <c r="BP576" s="28">
        <f t="shared" si="157"/>
        <v>0</v>
      </c>
      <c r="BQ576" s="13"/>
      <c r="BR576" s="36">
        <f t="shared" si="151"/>
        <v>0</v>
      </c>
      <c r="CV576" s="15"/>
      <c r="CW576" s="15"/>
      <c r="CX576" s="14">
        <f t="shared" si="165"/>
        <v>0</v>
      </c>
      <c r="CY576" s="28">
        <f t="shared" si="164"/>
        <v>0</v>
      </c>
      <c r="CZ576" s="59"/>
      <c r="DA576" s="36">
        <f t="shared" si="152"/>
        <v>0</v>
      </c>
      <c r="ED576" s="15"/>
      <c r="EE576" s="15"/>
      <c r="EF576" s="14">
        <f t="shared" si="158"/>
        <v>0</v>
      </c>
      <c r="EG576" s="28">
        <f t="shared" si="159"/>
        <v>0</v>
      </c>
      <c r="EH576" s="59"/>
      <c r="EI576" s="36">
        <f t="shared" si="153"/>
        <v>0</v>
      </c>
      <c r="FM576" s="15"/>
      <c r="FN576" s="15"/>
      <c r="FO576" s="14">
        <f t="shared" si="160"/>
        <v>0</v>
      </c>
      <c r="FP576" s="28">
        <f t="shared" si="161"/>
        <v>0</v>
      </c>
      <c r="FQ576" s="59"/>
      <c r="FR576" s="36">
        <f t="shared" si="154"/>
        <v>0</v>
      </c>
      <c r="GT576" s="15"/>
      <c r="GU576" s="15"/>
      <c r="GV576" s="26"/>
      <c r="GW576" s="14">
        <f t="shared" si="162"/>
        <v>0</v>
      </c>
      <c r="GX576" s="28">
        <f t="shared" si="163"/>
        <v>0</v>
      </c>
      <c r="GY576" s="59"/>
      <c r="GZ576" s="36">
        <f t="shared" si="150"/>
        <v>0</v>
      </c>
    </row>
    <row r="577" spans="1:208" ht="30.2" hidden="1" customHeight="1">
      <c r="A577" s="10" t="s">
        <v>516</v>
      </c>
      <c r="B577" s="16" t="s">
        <v>77</v>
      </c>
      <c r="C577" s="21">
        <v>579</v>
      </c>
      <c r="D577" s="2" t="s">
        <v>122</v>
      </c>
      <c r="E577" s="57" t="s">
        <v>125</v>
      </c>
      <c r="AJ577" s="28">
        <f t="shared" si="155"/>
        <v>0</v>
      </c>
      <c r="AK577" s="13"/>
      <c r="AL577" s="36">
        <f t="shared" si="149"/>
        <v>0</v>
      </c>
      <c r="BN577" s="15"/>
      <c r="BO577" s="14">
        <f t="shared" si="156"/>
        <v>0</v>
      </c>
      <c r="BP577" s="28">
        <f t="shared" si="157"/>
        <v>0</v>
      </c>
      <c r="BQ577" s="13"/>
      <c r="BR577" s="36">
        <f t="shared" si="151"/>
        <v>0</v>
      </c>
      <c r="CV577" s="15"/>
      <c r="CW577" s="15"/>
      <c r="CX577" s="14">
        <f t="shared" si="165"/>
        <v>0</v>
      </c>
      <c r="CY577" s="28">
        <f t="shared" si="164"/>
        <v>0</v>
      </c>
      <c r="CZ577" s="59"/>
      <c r="DA577" s="36">
        <f t="shared" si="152"/>
        <v>0</v>
      </c>
      <c r="ED577" s="15"/>
      <c r="EE577" s="15"/>
      <c r="EF577" s="14">
        <f t="shared" si="158"/>
        <v>0</v>
      </c>
      <c r="EG577" s="28">
        <f t="shared" si="159"/>
        <v>0</v>
      </c>
      <c r="EH577" s="59"/>
      <c r="EI577" s="36">
        <f t="shared" si="153"/>
        <v>0</v>
      </c>
      <c r="FM577" s="15"/>
      <c r="FN577" s="15"/>
      <c r="FO577" s="14">
        <f t="shared" si="160"/>
        <v>0</v>
      </c>
      <c r="FP577" s="28">
        <f t="shared" si="161"/>
        <v>0</v>
      </c>
      <c r="FQ577" s="59"/>
      <c r="FR577" s="36">
        <f t="shared" si="154"/>
        <v>0</v>
      </c>
      <c r="GT577" s="15"/>
      <c r="GU577" s="15"/>
      <c r="GV577" s="26"/>
      <c r="GW577" s="14">
        <f t="shared" si="162"/>
        <v>0</v>
      </c>
      <c r="GX577" s="28">
        <f t="shared" si="163"/>
        <v>0</v>
      </c>
      <c r="GY577" s="59"/>
      <c r="GZ577" s="36">
        <f t="shared" si="150"/>
        <v>0</v>
      </c>
    </row>
    <row r="578" spans="1:208" ht="30.2" hidden="1" customHeight="1">
      <c r="A578" s="10" t="s">
        <v>516</v>
      </c>
      <c r="B578" s="16" t="s">
        <v>77</v>
      </c>
      <c r="C578" s="21">
        <v>579</v>
      </c>
      <c r="D578" s="2" t="s">
        <v>122</v>
      </c>
      <c r="E578" s="57" t="s">
        <v>126</v>
      </c>
      <c r="AJ578" s="28">
        <f t="shared" si="155"/>
        <v>0</v>
      </c>
      <c r="AK578" s="13"/>
      <c r="AL578" s="36">
        <f t="shared" si="149"/>
        <v>0</v>
      </c>
      <c r="BN578" s="15"/>
      <c r="BO578" s="14">
        <f t="shared" si="156"/>
        <v>0</v>
      </c>
      <c r="BP578" s="28">
        <f t="shared" si="157"/>
        <v>0</v>
      </c>
      <c r="BQ578" s="13"/>
      <c r="BR578" s="36">
        <f t="shared" si="151"/>
        <v>0</v>
      </c>
      <c r="CV578" s="15"/>
      <c r="CW578" s="15"/>
      <c r="CX578" s="14">
        <f t="shared" si="165"/>
        <v>0</v>
      </c>
      <c r="CY578" s="28">
        <f t="shared" si="164"/>
        <v>0</v>
      </c>
      <c r="CZ578" s="59"/>
      <c r="DA578" s="36">
        <f t="shared" si="152"/>
        <v>0</v>
      </c>
      <c r="ED578" s="15"/>
      <c r="EE578" s="15"/>
      <c r="EF578" s="14">
        <f t="shared" si="158"/>
        <v>0</v>
      </c>
      <c r="EG578" s="28">
        <f t="shared" si="159"/>
        <v>0</v>
      </c>
      <c r="EH578" s="59"/>
      <c r="EI578" s="36">
        <f t="shared" si="153"/>
        <v>0</v>
      </c>
      <c r="FM578" s="15"/>
      <c r="FN578" s="15"/>
      <c r="FO578" s="14">
        <f t="shared" si="160"/>
        <v>0</v>
      </c>
      <c r="FP578" s="28">
        <f t="shared" si="161"/>
        <v>0</v>
      </c>
      <c r="FQ578" s="59"/>
      <c r="FR578" s="36">
        <f t="shared" si="154"/>
        <v>0</v>
      </c>
      <c r="GT578" s="15"/>
      <c r="GU578" s="15"/>
      <c r="GV578" s="26"/>
      <c r="GW578" s="14">
        <f t="shared" si="162"/>
        <v>0</v>
      </c>
      <c r="GX578" s="28">
        <f t="shared" si="163"/>
        <v>0</v>
      </c>
      <c r="GY578" s="59"/>
      <c r="GZ578" s="36">
        <f t="shared" si="150"/>
        <v>0</v>
      </c>
    </row>
    <row r="579" spans="1:208" ht="30.2" hidden="1" customHeight="1">
      <c r="A579" s="10" t="s">
        <v>516</v>
      </c>
      <c r="B579" s="16" t="s">
        <v>77</v>
      </c>
      <c r="C579" s="21">
        <v>579</v>
      </c>
      <c r="D579" s="2" t="s">
        <v>4</v>
      </c>
      <c r="E579" s="57" t="s">
        <v>127</v>
      </c>
      <c r="AJ579" s="28">
        <f t="shared" si="155"/>
        <v>0</v>
      </c>
      <c r="AK579" s="13"/>
      <c r="AL579" s="36">
        <f t="shared" si="149"/>
        <v>0</v>
      </c>
      <c r="BN579" s="15"/>
      <c r="BO579" s="14">
        <f t="shared" si="156"/>
        <v>0</v>
      </c>
      <c r="BP579" s="28">
        <f t="shared" si="157"/>
        <v>0</v>
      </c>
      <c r="BQ579" s="13"/>
      <c r="BR579" s="36">
        <f t="shared" si="151"/>
        <v>0</v>
      </c>
      <c r="CV579" s="15"/>
      <c r="CW579" s="15"/>
      <c r="CX579" s="14">
        <f t="shared" si="165"/>
        <v>0</v>
      </c>
      <c r="CY579" s="28">
        <f t="shared" si="164"/>
        <v>0</v>
      </c>
      <c r="CZ579" s="59"/>
      <c r="DA579" s="36">
        <f t="shared" si="152"/>
        <v>0</v>
      </c>
      <c r="ED579" s="15"/>
      <c r="EE579" s="15"/>
      <c r="EF579" s="14">
        <f t="shared" si="158"/>
        <v>0</v>
      </c>
      <c r="EG579" s="28">
        <f t="shared" si="159"/>
        <v>0</v>
      </c>
      <c r="EH579" s="59"/>
      <c r="EI579" s="36">
        <f t="shared" si="153"/>
        <v>0</v>
      </c>
      <c r="FM579" s="15"/>
      <c r="FN579" s="15"/>
      <c r="FO579" s="14">
        <f t="shared" si="160"/>
        <v>0</v>
      </c>
      <c r="FP579" s="28">
        <f t="shared" si="161"/>
        <v>0</v>
      </c>
      <c r="FQ579" s="59"/>
      <c r="FR579" s="36">
        <f t="shared" si="154"/>
        <v>0</v>
      </c>
      <c r="GT579" s="15"/>
      <c r="GU579" s="15"/>
      <c r="GV579" s="26"/>
      <c r="GW579" s="14">
        <f t="shared" si="162"/>
        <v>0</v>
      </c>
      <c r="GX579" s="28">
        <f t="shared" si="163"/>
        <v>0</v>
      </c>
      <c r="GY579" s="59"/>
      <c r="GZ579" s="36">
        <f t="shared" si="150"/>
        <v>0</v>
      </c>
    </row>
    <row r="580" spans="1:208" ht="30.2" hidden="1" customHeight="1">
      <c r="A580" s="10" t="s">
        <v>516</v>
      </c>
      <c r="B580" s="16" t="s">
        <v>77</v>
      </c>
      <c r="C580" s="21">
        <v>579</v>
      </c>
      <c r="D580" s="2" t="s">
        <v>128</v>
      </c>
      <c r="E580" s="57" t="s">
        <v>505</v>
      </c>
      <c r="F580" s="3">
        <v>11652000</v>
      </c>
      <c r="Q580" s="3">
        <v>14777</v>
      </c>
      <c r="AG580" s="3">
        <v>14777</v>
      </c>
      <c r="AJ580" s="28">
        <f t="shared" si="155"/>
        <v>11681554</v>
      </c>
      <c r="AK580" s="13">
        <v>11681554</v>
      </c>
      <c r="AL580" s="36">
        <f t="shared" si="149"/>
        <v>0</v>
      </c>
      <c r="BN580" s="15"/>
      <c r="BO580" s="14">
        <f t="shared" si="156"/>
        <v>0</v>
      </c>
      <c r="BP580" s="28">
        <f t="shared" si="157"/>
        <v>11681554</v>
      </c>
      <c r="BQ580" s="13">
        <v>11681554</v>
      </c>
      <c r="BR580" s="36">
        <f t="shared" si="151"/>
        <v>0</v>
      </c>
      <c r="BT580" s="3">
        <v>15058</v>
      </c>
      <c r="CV580" s="15">
        <v>6654000</v>
      </c>
      <c r="CW580" s="15"/>
      <c r="CX580" s="14">
        <f t="shared" si="165"/>
        <v>6669058</v>
      </c>
      <c r="CY580" s="28">
        <f t="shared" si="164"/>
        <v>18350612</v>
      </c>
      <c r="CZ580" s="59">
        <v>18350612</v>
      </c>
      <c r="DA580" s="36">
        <f t="shared" si="152"/>
        <v>0</v>
      </c>
      <c r="ED580" s="15"/>
      <c r="EE580" s="15"/>
      <c r="EF580" s="14">
        <f t="shared" si="158"/>
        <v>0</v>
      </c>
      <c r="EG580" s="28">
        <f t="shared" si="159"/>
        <v>18350612</v>
      </c>
      <c r="EH580" s="59"/>
      <c r="EI580" s="36">
        <f t="shared" si="153"/>
        <v>18350612</v>
      </c>
      <c r="FM580" s="15"/>
      <c r="FN580" s="15"/>
      <c r="FO580" s="14">
        <f t="shared" si="160"/>
        <v>0</v>
      </c>
      <c r="FP580" s="28">
        <f t="shared" si="161"/>
        <v>18350612</v>
      </c>
      <c r="FQ580" s="59"/>
      <c r="FR580" s="36">
        <f t="shared" si="154"/>
        <v>18350612</v>
      </c>
      <c r="GT580" s="15"/>
      <c r="GU580" s="15"/>
      <c r="GV580" s="26"/>
      <c r="GW580" s="14">
        <f t="shared" si="162"/>
        <v>0</v>
      </c>
      <c r="GX580" s="28">
        <f t="shared" si="163"/>
        <v>18350612</v>
      </c>
      <c r="GY580" s="59"/>
      <c r="GZ580" s="36">
        <f t="shared" si="150"/>
        <v>18350612</v>
      </c>
    </row>
    <row r="581" spans="1:208" s="62" customFormat="1" ht="30.2" hidden="1" customHeight="1">
      <c r="A581" s="10" t="s">
        <v>516</v>
      </c>
      <c r="B581" s="16" t="s">
        <v>77</v>
      </c>
      <c r="C581" s="21">
        <v>579</v>
      </c>
      <c r="D581" s="61" t="s">
        <v>128</v>
      </c>
      <c r="E581" s="61" t="s">
        <v>508</v>
      </c>
      <c r="AJ581" s="28">
        <f t="shared" si="155"/>
        <v>0</v>
      </c>
      <c r="AK581" s="13"/>
      <c r="AL581" s="36">
        <f t="shared" si="149"/>
        <v>0</v>
      </c>
      <c r="BO581" s="14">
        <f t="shared" si="156"/>
        <v>0</v>
      </c>
      <c r="BP581" s="28">
        <f t="shared" si="157"/>
        <v>0</v>
      </c>
      <c r="BQ581" s="13"/>
      <c r="BR581" s="36">
        <f t="shared" si="151"/>
        <v>0</v>
      </c>
      <c r="CX581" s="14">
        <f t="shared" si="165"/>
        <v>0</v>
      </c>
      <c r="CY581" s="28">
        <f t="shared" si="164"/>
        <v>0</v>
      </c>
      <c r="CZ581" s="59"/>
      <c r="DA581" s="36">
        <f t="shared" si="152"/>
        <v>0</v>
      </c>
      <c r="EF581" s="14">
        <f t="shared" si="158"/>
        <v>0</v>
      </c>
      <c r="EG581" s="28">
        <f t="shared" si="159"/>
        <v>0</v>
      </c>
      <c r="EH581" s="59"/>
      <c r="EI581" s="36">
        <f t="shared" si="153"/>
        <v>0</v>
      </c>
      <c r="FO581" s="14">
        <f t="shared" si="160"/>
        <v>0</v>
      </c>
      <c r="FP581" s="28">
        <f t="shared" si="161"/>
        <v>0</v>
      </c>
      <c r="FQ581" s="59"/>
      <c r="FR581" s="36">
        <f t="shared" si="154"/>
        <v>0</v>
      </c>
      <c r="GW581" s="14">
        <f t="shared" si="162"/>
        <v>0</v>
      </c>
      <c r="GX581" s="28">
        <f t="shared" si="163"/>
        <v>0</v>
      </c>
      <c r="GY581" s="59"/>
      <c r="GZ581" s="36">
        <f t="shared" si="150"/>
        <v>0</v>
      </c>
    </row>
    <row r="582" spans="1:208" ht="30.2" hidden="1" customHeight="1">
      <c r="A582" s="10" t="s">
        <v>516</v>
      </c>
      <c r="B582" s="16" t="s">
        <v>77</v>
      </c>
      <c r="C582" s="21">
        <v>579</v>
      </c>
      <c r="D582" s="2" t="s">
        <v>129</v>
      </c>
      <c r="E582" s="57" t="s">
        <v>130</v>
      </c>
      <c r="AJ582" s="28">
        <f t="shared" si="155"/>
        <v>0</v>
      </c>
      <c r="AK582" s="13"/>
      <c r="AL582" s="36">
        <f t="shared" ref="AL582:AL645" si="166">AJ582-AK582</f>
        <v>0</v>
      </c>
      <c r="BN582" s="15"/>
      <c r="BO582" s="14">
        <f t="shared" si="156"/>
        <v>0</v>
      </c>
      <c r="BP582" s="28">
        <f t="shared" si="157"/>
        <v>0</v>
      </c>
      <c r="BQ582" s="13"/>
      <c r="BR582" s="36">
        <f t="shared" si="151"/>
        <v>0</v>
      </c>
      <c r="CV582" s="15"/>
      <c r="CW582" s="15"/>
      <c r="CX582" s="14">
        <f t="shared" si="165"/>
        <v>0</v>
      </c>
      <c r="CY582" s="28">
        <f t="shared" si="164"/>
        <v>0</v>
      </c>
      <c r="CZ582" s="59"/>
      <c r="DA582" s="36">
        <f t="shared" si="152"/>
        <v>0</v>
      </c>
      <c r="ED582" s="15"/>
      <c r="EE582" s="15"/>
      <c r="EF582" s="14">
        <f t="shared" si="158"/>
        <v>0</v>
      </c>
      <c r="EG582" s="28">
        <f t="shared" si="159"/>
        <v>0</v>
      </c>
      <c r="EH582" s="59"/>
      <c r="EI582" s="36">
        <f t="shared" si="153"/>
        <v>0</v>
      </c>
      <c r="FM582" s="15"/>
      <c r="FN582" s="15"/>
      <c r="FO582" s="14">
        <f t="shared" si="160"/>
        <v>0</v>
      </c>
      <c r="FP582" s="28">
        <f t="shared" si="161"/>
        <v>0</v>
      </c>
      <c r="FQ582" s="59"/>
      <c r="FR582" s="36">
        <f t="shared" si="154"/>
        <v>0</v>
      </c>
      <c r="GT582" s="15"/>
      <c r="GU582" s="15"/>
      <c r="GV582" s="26"/>
      <c r="GW582" s="14">
        <f t="shared" si="162"/>
        <v>0</v>
      </c>
      <c r="GX582" s="28">
        <f t="shared" si="163"/>
        <v>0</v>
      </c>
      <c r="GY582" s="59"/>
      <c r="GZ582" s="36">
        <f t="shared" si="150"/>
        <v>0</v>
      </c>
    </row>
    <row r="583" spans="1:208" ht="30.2" hidden="1" customHeight="1">
      <c r="A583" s="10" t="s">
        <v>516</v>
      </c>
      <c r="B583" s="16" t="s">
        <v>77</v>
      </c>
      <c r="C583" s="21">
        <v>579</v>
      </c>
      <c r="D583" s="2" t="s">
        <v>131</v>
      </c>
      <c r="E583" s="57" t="s">
        <v>132</v>
      </c>
      <c r="AJ583" s="28">
        <f t="shared" si="155"/>
        <v>0</v>
      </c>
      <c r="AK583" s="13"/>
      <c r="AL583" s="36">
        <f t="shared" si="166"/>
        <v>0</v>
      </c>
      <c r="BN583" s="15"/>
      <c r="BO583" s="14">
        <f t="shared" si="156"/>
        <v>0</v>
      </c>
      <c r="BP583" s="28">
        <f t="shared" si="157"/>
        <v>0</v>
      </c>
      <c r="BQ583" s="13"/>
      <c r="BR583" s="36">
        <f t="shared" si="151"/>
        <v>0</v>
      </c>
      <c r="CV583" s="15"/>
      <c r="CW583" s="15"/>
      <c r="CX583" s="14">
        <f t="shared" si="165"/>
        <v>0</v>
      </c>
      <c r="CY583" s="28">
        <f t="shared" si="164"/>
        <v>0</v>
      </c>
      <c r="CZ583" s="59"/>
      <c r="DA583" s="36">
        <f t="shared" si="152"/>
        <v>0</v>
      </c>
      <c r="ED583" s="15"/>
      <c r="EE583" s="15"/>
      <c r="EF583" s="14">
        <f t="shared" si="158"/>
        <v>0</v>
      </c>
      <c r="EG583" s="28">
        <f t="shared" si="159"/>
        <v>0</v>
      </c>
      <c r="EH583" s="59"/>
      <c r="EI583" s="36">
        <f t="shared" si="153"/>
        <v>0</v>
      </c>
      <c r="FM583" s="15"/>
      <c r="FN583" s="15"/>
      <c r="FO583" s="14">
        <f t="shared" si="160"/>
        <v>0</v>
      </c>
      <c r="FP583" s="28">
        <f t="shared" si="161"/>
        <v>0</v>
      </c>
      <c r="FQ583" s="59"/>
      <c r="FR583" s="36">
        <f t="shared" si="154"/>
        <v>0</v>
      </c>
      <c r="GT583" s="15"/>
      <c r="GU583" s="15"/>
      <c r="GV583" s="26"/>
      <c r="GW583" s="14">
        <f t="shared" si="162"/>
        <v>0</v>
      </c>
      <c r="GX583" s="28">
        <f t="shared" si="163"/>
        <v>0</v>
      </c>
      <c r="GY583" s="59"/>
      <c r="GZ583" s="36">
        <f t="shared" ref="GZ583:GZ646" si="167">GX583-GY583</f>
        <v>0</v>
      </c>
    </row>
    <row r="584" spans="1:208" ht="30.2" hidden="1" customHeight="1">
      <c r="A584" s="10" t="s">
        <v>516</v>
      </c>
      <c r="B584" s="16" t="s">
        <v>78</v>
      </c>
      <c r="C584" s="21">
        <v>580</v>
      </c>
      <c r="D584" s="2" t="s">
        <v>122</v>
      </c>
      <c r="E584" s="57" t="s">
        <v>123</v>
      </c>
      <c r="AJ584" s="28">
        <f t="shared" si="155"/>
        <v>0</v>
      </c>
      <c r="AK584" s="13"/>
      <c r="AL584" s="36">
        <f t="shared" si="166"/>
        <v>0</v>
      </c>
      <c r="BN584" s="15"/>
      <c r="BO584" s="14">
        <f t="shared" si="156"/>
        <v>0</v>
      </c>
      <c r="BP584" s="28">
        <f t="shared" si="157"/>
        <v>0</v>
      </c>
      <c r="BQ584" s="13"/>
      <c r="BR584" s="36">
        <f t="shared" ref="BR584:BR647" si="168">BP584-BQ584</f>
        <v>0</v>
      </c>
      <c r="CV584" s="15"/>
      <c r="CW584" s="15"/>
      <c r="CX584" s="14">
        <f t="shared" si="165"/>
        <v>0</v>
      </c>
      <c r="CY584" s="28">
        <f t="shared" si="164"/>
        <v>0</v>
      </c>
      <c r="CZ584" s="59"/>
      <c r="DA584" s="36">
        <f t="shared" ref="DA584:DA647" si="169">CY584-CZ584</f>
        <v>0</v>
      </c>
      <c r="ED584" s="15"/>
      <c r="EE584" s="15"/>
      <c r="EF584" s="14">
        <f t="shared" si="158"/>
        <v>0</v>
      </c>
      <c r="EG584" s="28">
        <f t="shared" si="159"/>
        <v>0</v>
      </c>
      <c r="EH584" s="59"/>
      <c r="EI584" s="36">
        <f t="shared" ref="EI584:EI647" si="170">EG584-EH584</f>
        <v>0</v>
      </c>
      <c r="FM584" s="15"/>
      <c r="FN584" s="15"/>
      <c r="FO584" s="14">
        <f t="shared" si="160"/>
        <v>0</v>
      </c>
      <c r="FP584" s="28">
        <f t="shared" si="161"/>
        <v>0</v>
      </c>
      <c r="FQ584" s="59"/>
      <c r="FR584" s="36">
        <f t="shared" ref="FR584:FR647" si="171">FP584-FQ584</f>
        <v>0</v>
      </c>
      <c r="GT584" s="15"/>
      <c r="GU584" s="15"/>
      <c r="GV584" s="26"/>
      <c r="GW584" s="14">
        <f t="shared" si="162"/>
        <v>0</v>
      </c>
      <c r="GX584" s="28">
        <f t="shared" si="163"/>
        <v>0</v>
      </c>
      <c r="GY584" s="59"/>
      <c r="GZ584" s="36">
        <f t="shared" si="167"/>
        <v>0</v>
      </c>
    </row>
    <row r="585" spans="1:208" ht="30.2" hidden="1" customHeight="1">
      <c r="A585" s="10" t="s">
        <v>516</v>
      </c>
      <c r="B585" s="16" t="s">
        <v>78</v>
      </c>
      <c r="C585" s="21">
        <v>580</v>
      </c>
      <c r="D585" s="2" t="s">
        <v>122</v>
      </c>
      <c r="E585" s="57" t="s">
        <v>125</v>
      </c>
      <c r="AJ585" s="28">
        <f t="shared" ref="AJ585:AJ648" si="172">SUM(F585:AI585)</f>
        <v>0</v>
      </c>
      <c r="AK585" s="13"/>
      <c r="AL585" s="36">
        <f t="shared" si="166"/>
        <v>0</v>
      </c>
      <c r="BN585" s="15"/>
      <c r="BO585" s="14">
        <f t="shared" ref="BO585:BO648" si="173">SUM(AM585:BN585)</f>
        <v>0</v>
      </c>
      <c r="BP585" s="28">
        <f t="shared" ref="BP585:BP648" si="174">BO585+AJ585</f>
        <v>0</v>
      </c>
      <c r="BQ585" s="13"/>
      <c r="BR585" s="36">
        <f t="shared" si="168"/>
        <v>0</v>
      </c>
      <c r="CV585" s="15"/>
      <c r="CW585" s="15"/>
      <c r="CX585" s="14">
        <f t="shared" si="165"/>
        <v>0</v>
      </c>
      <c r="CY585" s="28">
        <f t="shared" si="164"/>
        <v>0</v>
      </c>
      <c r="CZ585" s="59"/>
      <c r="DA585" s="36">
        <f t="shared" si="169"/>
        <v>0</v>
      </c>
      <c r="ED585" s="15"/>
      <c r="EE585" s="15"/>
      <c r="EF585" s="14">
        <f t="shared" ref="EF585:EF648" si="175">SUM(DB585:EE585)</f>
        <v>0</v>
      </c>
      <c r="EG585" s="28">
        <f t="shared" ref="EG585:EG648" si="176">EF585+CY585</f>
        <v>0</v>
      </c>
      <c r="EH585" s="59"/>
      <c r="EI585" s="36">
        <f t="shared" si="170"/>
        <v>0</v>
      </c>
      <c r="FM585" s="15"/>
      <c r="FN585" s="15"/>
      <c r="FO585" s="14">
        <f t="shared" ref="FO585:FO648" si="177">SUM(EJ585:FN585)</f>
        <v>0</v>
      </c>
      <c r="FP585" s="28">
        <f t="shared" ref="FP585:FP648" si="178">FO585+EG585</f>
        <v>0</v>
      </c>
      <c r="FQ585" s="59"/>
      <c r="FR585" s="36">
        <f t="shared" si="171"/>
        <v>0</v>
      </c>
      <c r="GT585" s="15"/>
      <c r="GU585" s="15"/>
      <c r="GV585" s="26"/>
      <c r="GW585" s="14">
        <f t="shared" ref="GW585:GW648" si="179">SUM(FS585:GV585)</f>
        <v>0</v>
      </c>
      <c r="GX585" s="28">
        <f t="shared" ref="GX585:GX648" si="180">GW585+FP585</f>
        <v>0</v>
      </c>
      <c r="GY585" s="59"/>
      <c r="GZ585" s="36">
        <f t="shared" si="167"/>
        <v>0</v>
      </c>
    </row>
    <row r="586" spans="1:208" ht="30.2" hidden="1" customHeight="1">
      <c r="A586" s="10" t="s">
        <v>516</v>
      </c>
      <c r="B586" s="16" t="s">
        <v>78</v>
      </c>
      <c r="C586" s="21">
        <v>580</v>
      </c>
      <c r="D586" s="2" t="s">
        <v>122</v>
      </c>
      <c r="E586" s="57" t="s">
        <v>126</v>
      </c>
      <c r="AJ586" s="28">
        <f t="shared" si="172"/>
        <v>0</v>
      </c>
      <c r="AK586" s="13"/>
      <c r="AL586" s="36">
        <f t="shared" si="166"/>
        <v>0</v>
      </c>
      <c r="AO586" s="3">
        <v>1515</v>
      </c>
      <c r="BN586" s="15"/>
      <c r="BO586" s="14">
        <f t="shared" si="173"/>
        <v>1515</v>
      </c>
      <c r="BP586" s="28">
        <f t="shared" si="174"/>
        <v>1515</v>
      </c>
      <c r="BQ586" s="13">
        <v>1515</v>
      </c>
      <c r="BR586" s="36">
        <f t="shared" si="168"/>
        <v>0</v>
      </c>
      <c r="CV586" s="15"/>
      <c r="CW586" s="15"/>
      <c r="CX586" s="14">
        <f t="shared" si="165"/>
        <v>0</v>
      </c>
      <c r="CY586" s="28">
        <f t="shared" si="164"/>
        <v>1515</v>
      </c>
      <c r="CZ586" s="59">
        <v>1515</v>
      </c>
      <c r="DA586" s="36">
        <f t="shared" si="169"/>
        <v>0</v>
      </c>
      <c r="ED586" s="15"/>
      <c r="EE586" s="15"/>
      <c r="EF586" s="14">
        <f t="shared" si="175"/>
        <v>0</v>
      </c>
      <c r="EG586" s="28">
        <f t="shared" si="176"/>
        <v>1515</v>
      </c>
      <c r="EH586" s="59"/>
      <c r="EI586" s="36">
        <f t="shared" si="170"/>
        <v>1515</v>
      </c>
      <c r="FM586" s="15"/>
      <c r="FN586" s="15"/>
      <c r="FO586" s="14">
        <f t="shared" si="177"/>
        <v>0</v>
      </c>
      <c r="FP586" s="28">
        <f t="shared" si="178"/>
        <v>1515</v>
      </c>
      <c r="FQ586" s="59"/>
      <c r="FR586" s="36">
        <f t="shared" si="171"/>
        <v>1515</v>
      </c>
      <c r="GT586" s="15"/>
      <c r="GU586" s="15"/>
      <c r="GV586" s="26"/>
      <c r="GW586" s="14">
        <f t="shared" si="179"/>
        <v>0</v>
      </c>
      <c r="GX586" s="28">
        <f t="shared" si="180"/>
        <v>1515</v>
      </c>
      <c r="GY586" s="59"/>
      <c r="GZ586" s="36">
        <f t="shared" si="167"/>
        <v>1515</v>
      </c>
    </row>
    <row r="587" spans="1:208" ht="30.2" hidden="1" customHeight="1">
      <c r="A587" s="10" t="s">
        <v>516</v>
      </c>
      <c r="B587" s="16" t="s">
        <v>78</v>
      </c>
      <c r="C587" s="21">
        <v>580</v>
      </c>
      <c r="D587" s="2" t="s">
        <v>4</v>
      </c>
      <c r="E587" s="57" t="s">
        <v>127</v>
      </c>
      <c r="Q587" s="3">
        <v>3500</v>
      </c>
      <c r="AJ587" s="28">
        <f t="shared" si="172"/>
        <v>3500</v>
      </c>
      <c r="AK587" s="13">
        <v>3500</v>
      </c>
      <c r="AL587" s="36">
        <f t="shared" si="166"/>
        <v>0</v>
      </c>
      <c r="BN587" s="15"/>
      <c r="BO587" s="14">
        <f t="shared" si="173"/>
        <v>0</v>
      </c>
      <c r="BP587" s="28">
        <f t="shared" si="174"/>
        <v>3500</v>
      </c>
      <c r="BQ587" s="13">
        <v>3500</v>
      </c>
      <c r="BR587" s="36">
        <f t="shared" si="168"/>
        <v>0</v>
      </c>
      <c r="CV587" s="15"/>
      <c r="CW587" s="15"/>
      <c r="CX587" s="14">
        <f t="shared" si="165"/>
        <v>0</v>
      </c>
      <c r="CY587" s="28">
        <f t="shared" si="164"/>
        <v>3500</v>
      </c>
      <c r="CZ587" s="59">
        <v>3500</v>
      </c>
      <c r="DA587" s="36">
        <f t="shared" si="169"/>
        <v>0</v>
      </c>
      <c r="ED587" s="15"/>
      <c r="EE587" s="15"/>
      <c r="EF587" s="14">
        <f t="shared" si="175"/>
        <v>0</v>
      </c>
      <c r="EG587" s="28">
        <f t="shared" si="176"/>
        <v>3500</v>
      </c>
      <c r="EH587" s="59"/>
      <c r="EI587" s="36">
        <f t="shared" si="170"/>
        <v>3500</v>
      </c>
      <c r="FM587" s="15"/>
      <c r="FN587" s="15"/>
      <c r="FO587" s="14">
        <f t="shared" si="177"/>
        <v>0</v>
      </c>
      <c r="FP587" s="28">
        <f t="shared" si="178"/>
        <v>3500</v>
      </c>
      <c r="FQ587" s="59"/>
      <c r="FR587" s="36">
        <f t="shared" si="171"/>
        <v>3500</v>
      </c>
      <c r="GT587" s="15"/>
      <c r="GU587" s="15"/>
      <c r="GV587" s="26"/>
      <c r="GW587" s="14">
        <f t="shared" si="179"/>
        <v>0</v>
      </c>
      <c r="GX587" s="28">
        <f t="shared" si="180"/>
        <v>3500</v>
      </c>
      <c r="GY587" s="59"/>
      <c r="GZ587" s="36">
        <f t="shared" si="167"/>
        <v>3500</v>
      </c>
    </row>
    <row r="588" spans="1:208" ht="30.2" hidden="1" customHeight="1">
      <c r="A588" s="10" t="s">
        <v>516</v>
      </c>
      <c r="B588" s="16" t="s">
        <v>78</v>
      </c>
      <c r="C588" s="21">
        <v>580</v>
      </c>
      <c r="D588" s="2" t="s">
        <v>128</v>
      </c>
      <c r="E588" s="57" t="s">
        <v>505</v>
      </c>
      <c r="F588" s="3">
        <v>11481000</v>
      </c>
      <c r="Q588" s="3">
        <v>14777</v>
      </c>
      <c r="AG588" s="3">
        <v>14777</v>
      </c>
      <c r="AJ588" s="28">
        <f t="shared" si="172"/>
        <v>11510554</v>
      </c>
      <c r="AK588" s="13">
        <v>11510554</v>
      </c>
      <c r="AL588" s="36">
        <f t="shared" si="166"/>
        <v>0</v>
      </c>
      <c r="BN588" s="15"/>
      <c r="BO588" s="14">
        <f t="shared" si="173"/>
        <v>0</v>
      </c>
      <c r="BP588" s="28">
        <f t="shared" si="174"/>
        <v>11510554</v>
      </c>
      <c r="BQ588" s="13">
        <v>11510554</v>
      </c>
      <c r="BR588" s="36">
        <f t="shared" si="168"/>
        <v>0</v>
      </c>
      <c r="BT588" s="3">
        <v>76050</v>
      </c>
      <c r="CE588" s="3">
        <v>306699</v>
      </c>
      <c r="CV588" s="15">
        <v>6847000</v>
      </c>
      <c r="CW588" s="15"/>
      <c r="CX588" s="14">
        <f t="shared" si="165"/>
        <v>7229749</v>
      </c>
      <c r="CY588" s="28">
        <f t="shared" si="164"/>
        <v>18740303</v>
      </c>
      <c r="CZ588" s="59">
        <v>18740303</v>
      </c>
      <c r="DA588" s="36">
        <f t="shared" si="169"/>
        <v>0</v>
      </c>
      <c r="ED588" s="15"/>
      <c r="EE588" s="15"/>
      <c r="EF588" s="14">
        <f t="shared" si="175"/>
        <v>0</v>
      </c>
      <c r="EG588" s="28">
        <f t="shared" si="176"/>
        <v>18740303</v>
      </c>
      <c r="EH588" s="59"/>
      <c r="EI588" s="36">
        <f t="shared" si="170"/>
        <v>18740303</v>
      </c>
      <c r="FM588" s="15"/>
      <c r="FN588" s="15"/>
      <c r="FO588" s="14">
        <f t="shared" si="177"/>
        <v>0</v>
      </c>
      <c r="FP588" s="28">
        <f t="shared" si="178"/>
        <v>18740303</v>
      </c>
      <c r="FQ588" s="59"/>
      <c r="FR588" s="36">
        <f t="shared" si="171"/>
        <v>18740303</v>
      </c>
      <c r="GT588" s="15"/>
      <c r="GU588" s="15"/>
      <c r="GV588" s="26"/>
      <c r="GW588" s="14">
        <f t="shared" si="179"/>
        <v>0</v>
      </c>
      <c r="GX588" s="28">
        <f t="shared" si="180"/>
        <v>18740303</v>
      </c>
      <c r="GY588" s="59"/>
      <c r="GZ588" s="36">
        <f t="shared" si="167"/>
        <v>18740303</v>
      </c>
    </row>
    <row r="589" spans="1:208" s="62" customFormat="1" ht="30.2" hidden="1" customHeight="1">
      <c r="A589" s="10" t="s">
        <v>516</v>
      </c>
      <c r="B589" s="16" t="s">
        <v>78</v>
      </c>
      <c r="C589" s="21">
        <v>580</v>
      </c>
      <c r="D589" s="61" t="s">
        <v>128</v>
      </c>
      <c r="E589" s="61" t="s">
        <v>508</v>
      </c>
      <c r="AJ589" s="28">
        <f t="shared" si="172"/>
        <v>0</v>
      </c>
      <c r="AK589" s="13"/>
      <c r="AL589" s="36">
        <f t="shared" si="166"/>
        <v>0</v>
      </c>
      <c r="BO589" s="14">
        <f t="shared" si="173"/>
        <v>0</v>
      </c>
      <c r="BP589" s="28">
        <f t="shared" si="174"/>
        <v>0</v>
      </c>
      <c r="BQ589" s="13"/>
      <c r="BR589" s="36">
        <f t="shared" si="168"/>
        <v>0</v>
      </c>
      <c r="CX589" s="14">
        <f t="shared" si="165"/>
        <v>0</v>
      </c>
      <c r="CY589" s="28">
        <f t="shared" ref="CY589:CY652" si="181">CX589+BP589</f>
        <v>0</v>
      </c>
      <c r="CZ589" s="59"/>
      <c r="DA589" s="36">
        <f t="shared" si="169"/>
        <v>0</v>
      </c>
      <c r="EF589" s="14">
        <f t="shared" si="175"/>
        <v>0</v>
      </c>
      <c r="EG589" s="28">
        <f t="shared" si="176"/>
        <v>0</v>
      </c>
      <c r="EH589" s="59"/>
      <c r="EI589" s="36">
        <f t="shared" si="170"/>
        <v>0</v>
      </c>
      <c r="FO589" s="14">
        <f t="shared" si="177"/>
        <v>0</v>
      </c>
      <c r="FP589" s="28">
        <f t="shared" si="178"/>
        <v>0</v>
      </c>
      <c r="FQ589" s="59"/>
      <c r="FR589" s="36">
        <f t="shared" si="171"/>
        <v>0</v>
      </c>
      <c r="GW589" s="14">
        <f t="shared" si="179"/>
        <v>0</v>
      </c>
      <c r="GX589" s="28">
        <f t="shared" si="180"/>
        <v>0</v>
      </c>
      <c r="GY589" s="59"/>
      <c r="GZ589" s="36">
        <f t="shared" si="167"/>
        <v>0</v>
      </c>
    </row>
    <row r="590" spans="1:208" ht="30.2" hidden="1" customHeight="1">
      <c r="A590" s="10" t="s">
        <v>516</v>
      </c>
      <c r="B590" s="16" t="s">
        <v>78</v>
      </c>
      <c r="C590" s="21">
        <v>580</v>
      </c>
      <c r="D590" s="2" t="s">
        <v>129</v>
      </c>
      <c r="E590" s="57" t="s">
        <v>130</v>
      </c>
      <c r="AJ590" s="28">
        <f t="shared" si="172"/>
        <v>0</v>
      </c>
      <c r="AK590" s="13"/>
      <c r="AL590" s="36">
        <f t="shared" si="166"/>
        <v>0</v>
      </c>
      <c r="BN590" s="15"/>
      <c r="BO590" s="14">
        <f t="shared" si="173"/>
        <v>0</v>
      </c>
      <c r="BP590" s="28">
        <f t="shared" si="174"/>
        <v>0</v>
      </c>
      <c r="BQ590" s="13"/>
      <c r="BR590" s="36">
        <f t="shared" si="168"/>
        <v>0</v>
      </c>
      <c r="CV590" s="15"/>
      <c r="CW590" s="15"/>
      <c r="CX590" s="14">
        <f t="shared" si="165"/>
        <v>0</v>
      </c>
      <c r="CY590" s="28">
        <f t="shared" si="181"/>
        <v>0</v>
      </c>
      <c r="CZ590" s="59"/>
      <c r="DA590" s="36">
        <f t="shared" si="169"/>
        <v>0</v>
      </c>
      <c r="ED590" s="15"/>
      <c r="EE590" s="15"/>
      <c r="EF590" s="14">
        <f t="shared" si="175"/>
        <v>0</v>
      </c>
      <c r="EG590" s="28">
        <f t="shared" si="176"/>
        <v>0</v>
      </c>
      <c r="EH590" s="59"/>
      <c r="EI590" s="36">
        <f t="shared" si="170"/>
        <v>0</v>
      </c>
      <c r="FM590" s="15"/>
      <c r="FN590" s="15"/>
      <c r="FO590" s="14">
        <f t="shared" si="177"/>
        <v>0</v>
      </c>
      <c r="FP590" s="28">
        <f t="shared" si="178"/>
        <v>0</v>
      </c>
      <c r="FQ590" s="59"/>
      <c r="FR590" s="36">
        <f t="shared" si="171"/>
        <v>0</v>
      </c>
      <c r="GT590" s="15"/>
      <c r="GU590" s="15"/>
      <c r="GV590" s="26"/>
      <c r="GW590" s="14">
        <f t="shared" si="179"/>
        <v>0</v>
      </c>
      <c r="GX590" s="28">
        <f t="shared" si="180"/>
        <v>0</v>
      </c>
      <c r="GY590" s="59"/>
      <c r="GZ590" s="36">
        <f t="shared" si="167"/>
        <v>0</v>
      </c>
    </row>
    <row r="591" spans="1:208" ht="30.2" hidden="1" customHeight="1">
      <c r="A591" s="10" t="s">
        <v>516</v>
      </c>
      <c r="B591" s="16" t="s">
        <v>78</v>
      </c>
      <c r="C591" s="21">
        <v>580</v>
      </c>
      <c r="D591" s="2" t="s">
        <v>131</v>
      </c>
      <c r="E591" s="57" t="s">
        <v>132</v>
      </c>
      <c r="AJ591" s="28">
        <f t="shared" si="172"/>
        <v>0</v>
      </c>
      <c r="AK591" s="13"/>
      <c r="AL591" s="36">
        <f t="shared" si="166"/>
        <v>0</v>
      </c>
      <c r="BN591" s="15"/>
      <c r="BO591" s="14">
        <f t="shared" si="173"/>
        <v>0</v>
      </c>
      <c r="BP591" s="28">
        <f t="shared" si="174"/>
        <v>0</v>
      </c>
      <c r="BQ591" s="13"/>
      <c r="BR591" s="36">
        <f t="shared" si="168"/>
        <v>0</v>
      </c>
      <c r="CV591" s="15"/>
      <c r="CW591" s="15"/>
      <c r="CX591" s="14">
        <f t="shared" si="165"/>
        <v>0</v>
      </c>
      <c r="CY591" s="28">
        <f t="shared" si="181"/>
        <v>0</v>
      </c>
      <c r="CZ591" s="59"/>
      <c r="DA591" s="36">
        <f t="shared" si="169"/>
        <v>0</v>
      </c>
      <c r="ED591" s="15"/>
      <c r="EE591" s="15"/>
      <c r="EF591" s="14">
        <f t="shared" si="175"/>
        <v>0</v>
      </c>
      <c r="EG591" s="28">
        <f t="shared" si="176"/>
        <v>0</v>
      </c>
      <c r="EH591" s="59"/>
      <c r="EI591" s="36">
        <f t="shared" si="170"/>
        <v>0</v>
      </c>
      <c r="FM591" s="15"/>
      <c r="FN591" s="15"/>
      <c r="FO591" s="14">
        <f t="shared" si="177"/>
        <v>0</v>
      </c>
      <c r="FP591" s="28">
        <f t="shared" si="178"/>
        <v>0</v>
      </c>
      <c r="FQ591" s="59"/>
      <c r="FR591" s="36">
        <f t="shared" si="171"/>
        <v>0</v>
      </c>
      <c r="GT591" s="15"/>
      <c r="GU591" s="15"/>
      <c r="GV591" s="26"/>
      <c r="GW591" s="14">
        <f t="shared" si="179"/>
        <v>0</v>
      </c>
      <c r="GX591" s="28">
        <f t="shared" si="180"/>
        <v>0</v>
      </c>
      <c r="GY591" s="59"/>
      <c r="GZ591" s="36">
        <f t="shared" si="167"/>
        <v>0</v>
      </c>
    </row>
    <row r="592" spans="1:208" ht="30.2" hidden="1" customHeight="1">
      <c r="A592" s="10" t="s">
        <v>516</v>
      </c>
      <c r="B592" s="16" t="s">
        <v>79</v>
      </c>
      <c r="C592" s="21">
        <v>581</v>
      </c>
      <c r="D592" s="2" t="s">
        <v>122</v>
      </c>
      <c r="E592" s="57" t="s">
        <v>123</v>
      </c>
      <c r="AJ592" s="28">
        <f t="shared" si="172"/>
        <v>0</v>
      </c>
      <c r="AK592" s="13"/>
      <c r="AL592" s="36">
        <f t="shared" si="166"/>
        <v>0</v>
      </c>
      <c r="BN592" s="15"/>
      <c r="BO592" s="14">
        <f t="shared" si="173"/>
        <v>0</v>
      </c>
      <c r="BP592" s="28">
        <f t="shared" si="174"/>
        <v>0</v>
      </c>
      <c r="BQ592" s="13"/>
      <c r="BR592" s="36">
        <f t="shared" si="168"/>
        <v>0</v>
      </c>
      <c r="CV592" s="15"/>
      <c r="CW592" s="15"/>
      <c r="CX592" s="14">
        <f t="shared" si="165"/>
        <v>0</v>
      </c>
      <c r="CY592" s="28">
        <f t="shared" si="181"/>
        <v>0</v>
      </c>
      <c r="CZ592" s="59"/>
      <c r="DA592" s="36">
        <f t="shared" si="169"/>
        <v>0</v>
      </c>
      <c r="ED592" s="15"/>
      <c r="EE592" s="15"/>
      <c r="EF592" s="14">
        <f t="shared" si="175"/>
        <v>0</v>
      </c>
      <c r="EG592" s="28">
        <f t="shared" si="176"/>
        <v>0</v>
      </c>
      <c r="EH592" s="59"/>
      <c r="EI592" s="36">
        <f t="shared" si="170"/>
        <v>0</v>
      </c>
      <c r="FM592" s="15"/>
      <c r="FN592" s="15"/>
      <c r="FO592" s="14">
        <f t="shared" si="177"/>
        <v>0</v>
      </c>
      <c r="FP592" s="28">
        <f t="shared" si="178"/>
        <v>0</v>
      </c>
      <c r="FQ592" s="59"/>
      <c r="FR592" s="36">
        <f t="shared" si="171"/>
        <v>0</v>
      </c>
      <c r="GT592" s="15"/>
      <c r="GU592" s="15"/>
      <c r="GV592" s="26"/>
      <c r="GW592" s="14">
        <f t="shared" si="179"/>
        <v>0</v>
      </c>
      <c r="GX592" s="28">
        <f t="shared" si="180"/>
        <v>0</v>
      </c>
      <c r="GY592" s="59"/>
      <c r="GZ592" s="36">
        <f t="shared" si="167"/>
        <v>0</v>
      </c>
    </row>
    <row r="593" spans="1:208" ht="30.2" hidden="1" customHeight="1">
      <c r="A593" s="10" t="s">
        <v>516</v>
      </c>
      <c r="B593" s="16" t="s">
        <v>79</v>
      </c>
      <c r="C593" s="21">
        <v>581</v>
      </c>
      <c r="D593" s="2" t="s">
        <v>122</v>
      </c>
      <c r="E593" s="57" t="s">
        <v>125</v>
      </c>
      <c r="AJ593" s="28">
        <f t="shared" si="172"/>
        <v>0</v>
      </c>
      <c r="AK593" s="13"/>
      <c r="AL593" s="36">
        <f t="shared" si="166"/>
        <v>0</v>
      </c>
      <c r="BN593" s="15"/>
      <c r="BO593" s="14">
        <f t="shared" si="173"/>
        <v>0</v>
      </c>
      <c r="BP593" s="28">
        <f t="shared" si="174"/>
        <v>0</v>
      </c>
      <c r="BQ593" s="13"/>
      <c r="BR593" s="36">
        <f t="shared" si="168"/>
        <v>0</v>
      </c>
      <c r="CV593" s="15"/>
      <c r="CW593" s="15"/>
      <c r="CX593" s="14">
        <f t="shared" ref="CX593:CX656" si="182">SUM(BS593:CW593)</f>
        <v>0</v>
      </c>
      <c r="CY593" s="28">
        <f t="shared" si="181"/>
        <v>0</v>
      </c>
      <c r="CZ593" s="59"/>
      <c r="DA593" s="36">
        <f t="shared" si="169"/>
        <v>0</v>
      </c>
      <c r="DH593" s="3">
        <v>133525</v>
      </c>
      <c r="ED593" s="15"/>
      <c r="EE593" s="15"/>
      <c r="EF593" s="14">
        <f t="shared" si="175"/>
        <v>133525</v>
      </c>
      <c r="EG593" s="28">
        <f t="shared" si="176"/>
        <v>133525</v>
      </c>
      <c r="EH593" s="59"/>
      <c r="EI593" s="36">
        <f t="shared" si="170"/>
        <v>133525</v>
      </c>
      <c r="FM593" s="15"/>
      <c r="FN593" s="15"/>
      <c r="FO593" s="14">
        <f t="shared" si="177"/>
        <v>0</v>
      </c>
      <c r="FP593" s="28">
        <f t="shared" si="178"/>
        <v>133525</v>
      </c>
      <c r="FQ593" s="59"/>
      <c r="FR593" s="36">
        <f t="shared" si="171"/>
        <v>133525</v>
      </c>
      <c r="GT593" s="15"/>
      <c r="GU593" s="15"/>
      <c r="GV593" s="26"/>
      <c r="GW593" s="14">
        <f t="shared" si="179"/>
        <v>0</v>
      </c>
      <c r="GX593" s="28">
        <f t="shared" si="180"/>
        <v>133525</v>
      </c>
      <c r="GY593" s="59"/>
      <c r="GZ593" s="36">
        <f t="shared" si="167"/>
        <v>133525</v>
      </c>
    </row>
    <row r="594" spans="1:208" ht="30.2" hidden="1" customHeight="1">
      <c r="A594" s="10" t="s">
        <v>516</v>
      </c>
      <c r="B594" s="16" t="s">
        <v>79</v>
      </c>
      <c r="C594" s="21">
        <v>581</v>
      </c>
      <c r="D594" s="2" t="s">
        <v>122</v>
      </c>
      <c r="E594" s="57" t="s">
        <v>126</v>
      </c>
      <c r="AJ594" s="28">
        <f t="shared" si="172"/>
        <v>0</v>
      </c>
      <c r="AK594" s="13"/>
      <c r="AL594" s="36">
        <f t="shared" si="166"/>
        <v>0</v>
      </c>
      <c r="BN594" s="15"/>
      <c r="BO594" s="14">
        <f t="shared" si="173"/>
        <v>0</v>
      </c>
      <c r="BP594" s="28">
        <f t="shared" si="174"/>
        <v>0</v>
      </c>
      <c r="BQ594" s="13"/>
      <c r="BR594" s="36">
        <f t="shared" si="168"/>
        <v>0</v>
      </c>
      <c r="CV594" s="15"/>
      <c r="CW594" s="15"/>
      <c r="CX594" s="14">
        <f t="shared" si="182"/>
        <v>0</v>
      </c>
      <c r="CY594" s="28">
        <f t="shared" si="181"/>
        <v>0</v>
      </c>
      <c r="CZ594" s="59"/>
      <c r="DA594" s="36">
        <f t="shared" si="169"/>
        <v>0</v>
      </c>
      <c r="ED594" s="15"/>
      <c r="EE594" s="15"/>
      <c r="EF594" s="14">
        <f t="shared" si="175"/>
        <v>0</v>
      </c>
      <c r="EG594" s="28">
        <f t="shared" si="176"/>
        <v>0</v>
      </c>
      <c r="EH594" s="59"/>
      <c r="EI594" s="36">
        <f t="shared" si="170"/>
        <v>0</v>
      </c>
      <c r="FM594" s="15"/>
      <c r="FN594" s="15"/>
      <c r="FO594" s="14">
        <f t="shared" si="177"/>
        <v>0</v>
      </c>
      <c r="FP594" s="28">
        <f t="shared" si="178"/>
        <v>0</v>
      </c>
      <c r="FQ594" s="59"/>
      <c r="FR594" s="36">
        <f t="shared" si="171"/>
        <v>0</v>
      </c>
      <c r="GT594" s="15"/>
      <c r="GU594" s="15"/>
      <c r="GV594" s="26"/>
      <c r="GW594" s="14">
        <f t="shared" si="179"/>
        <v>0</v>
      </c>
      <c r="GX594" s="28">
        <f t="shared" si="180"/>
        <v>0</v>
      </c>
      <c r="GY594" s="59"/>
      <c r="GZ594" s="36">
        <f t="shared" si="167"/>
        <v>0</v>
      </c>
    </row>
    <row r="595" spans="1:208" ht="30.2" hidden="1" customHeight="1">
      <c r="A595" s="10" t="s">
        <v>516</v>
      </c>
      <c r="B595" s="16" t="s">
        <v>79</v>
      </c>
      <c r="C595" s="21">
        <v>581</v>
      </c>
      <c r="D595" s="2" t="s">
        <v>4</v>
      </c>
      <c r="E595" s="57" t="s">
        <v>127</v>
      </c>
      <c r="AJ595" s="28">
        <f t="shared" si="172"/>
        <v>0</v>
      </c>
      <c r="AK595" s="13"/>
      <c r="AL595" s="36">
        <f t="shared" si="166"/>
        <v>0</v>
      </c>
      <c r="BN595" s="15"/>
      <c r="BO595" s="14">
        <f t="shared" si="173"/>
        <v>0</v>
      </c>
      <c r="BP595" s="28">
        <f t="shared" si="174"/>
        <v>0</v>
      </c>
      <c r="BQ595" s="13"/>
      <c r="BR595" s="36">
        <f t="shared" si="168"/>
        <v>0</v>
      </c>
      <c r="CV595" s="15"/>
      <c r="CW595" s="15"/>
      <c r="CX595" s="14">
        <f t="shared" si="182"/>
        <v>0</v>
      </c>
      <c r="CY595" s="28">
        <f t="shared" si="181"/>
        <v>0</v>
      </c>
      <c r="CZ595" s="59"/>
      <c r="DA595" s="36">
        <f t="shared" si="169"/>
        <v>0</v>
      </c>
      <c r="EE595" s="15"/>
      <c r="EF595" s="14">
        <f t="shared" si="175"/>
        <v>0</v>
      </c>
      <c r="EG595" s="28">
        <f t="shared" si="176"/>
        <v>0</v>
      </c>
      <c r="EH595" s="59"/>
      <c r="EI595" s="36">
        <f t="shared" si="170"/>
        <v>0</v>
      </c>
      <c r="FM595" s="15"/>
      <c r="FN595" s="15"/>
      <c r="FO595" s="14">
        <f t="shared" si="177"/>
        <v>0</v>
      </c>
      <c r="FP595" s="28">
        <f t="shared" si="178"/>
        <v>0</v>
      </c>
      <c r="FQ595" s="59"/>
      <c r="FR595" s="36">
        <f t="shared" si="171"/>
        <v>0</v>
      </c>
      <c r="GT595" s="15"/>
      <c r="GU595" s="15"/>
      <c r="GV595" s="26"/>
      <c r="GW595" s="14">
        <f t="shared" si="179"/>
        <v>0</v>
      </c>
      <c r="GX595" s="28">
        <f t="shared" si="180"/>
        <v>0</v>
      </c>
      <c r="GY595" s="59"/>
      <c r="GZ595" s="36">
        <f t="shared" si="167"/>
        <v>0</v>
      </c>
    </row>
    <row r="596" spans="1:208" ht="30.2" hidden="1" customHeight="1">
      <c r="A596" s="10" t="s">
        <v>516</v>
      </c>
      <c r="B596" s="16" t="s">
        <v>79</v>
      </c>
      <c r="C596" s="21">
        <v>581</v>
      </c>
      <c r="D596" s="2" t="s">
        <v>128</v>
      </c>
      <c r="E596" s="57" t="s">
        <v>505</v>
      </c>
      <c r="F596" s="3">
        <v>25878000</v>
      </c>
      <c r="Q596" s="3">
        <v>66800</v>
      </c>
      <c r="AG596" s="3">
        <v>66800</v>
      </c>
      <c r="AJ596" s="28">
        <f t="shared" si="172"/>
        <v>26011600</v>
      </c>
      <c r="AK596" s="13">
        <v>26011600</v>
      </c>
      <c r="AL596" s="36">
        <f t="shared" si="166"/>
        <v>0</v>
      </c>
      <c r="BN596" s="15"/>
      <c r="BO596" s="14">
        <f t="shared" si="173"/>
        <v>0</v>
      </c>
      <c r="BP596" s="28">
        <f t="shared" si="174"/>
        <v>26011600</v>
      </c>
      <c r="BQ596" s="13">
        <v>26011600</v>
      </c>
      <c r="BR596" s="36">
        <f t="shared" si="168"/>
        <v>0</v>
      </c>
      <c r="BT596" s="3">
        <v>151281</v>
      </c>
      <c r="CE596" s="3">
        <v>306699</v>
      </c>
      <c r="CV596" s="15">
        <v>13080000</v>
      </c>
      <c r="CW596" s="15"/>
      <c r="CX596" s="14">
        <f t="shared" si="182"/>
        <v>13537980</v>
      </c>
      <c r="CY596" s="28">
        <f t="shared" si="181"/>
        <v>39549580</v>
      </c>
      <c r="CZ596" s="59">
        <v>39549580</v>
      </c>
      <c r="DA596" s="36">
        <f t="shared" si="169"/>
        <v>0</v>
      </c>
      <c r="DH596" s="3">
        <v>10320</v>
      </c>
      <c r="DR596" s="3">
        <v>260000</v>
      </c>
      <c r="ED596" s="15"/>
      <c r="EE596" s="15"/>
      <c r="EF596" s="14">
        <f t="shared" si="175"/>
        <v>270320</v>
      </c>
      <c r="EG596" s="28">
        <f t="shared" si="176"/>
        <v>39819900</v>
      </c>
      <c r="EH596" s="59"/>
      <c r="EI596" s="36">
        <f t="shared" si="170"/>
        <v>39819900</v>
      </c>
      <c r="FM596" s="15"/>
      <c r="FN596" s="15"/>
      <c r="FO596" s="14">
        <f t="shared" si="177"/>
        <v>0</v>
      </c>
      <c r="FP596" s="28">
        <f t="shared" si="178"/>
        <v>39819900</v>
      </c>
      <c r="FQ596" s="59"/>
      <c r="FR596" s="36">
        <f t="shared" si="171"/>
        <v>39819900</v>
      </c>
      <c r="GT596" s="15"/>
      <c r="GU596" s="15"/>
      <c r="GV596" s="26"/>
      <c r="GW596" s="14">
        <f t="shared" si="179"/>
        <v>0</v>
      </c>
      <c r="GX596" s="28">
        <f t="shared" si="180"/>
        <v>39819900</v>
      </c>
      <c r="GY596" s="59"/>
      <c r="GZ596" s="36">
        <f t="shared" si="167"/>
        <v>39819900</v>
      </c>
    </row>
    <row r="597" spans="1:208" s="62" customFormat="1" ht="30.2" hidden="1" customHeight="1">
      <c r="A597" s="10" t="s">
        <v>516</v>
      </c>
      <c r="B597" s="16" t="s">
        <v>79</v>
      </c>
      <c r="C597" s="21">
        <v>581</v>
      </c>
      <c r="D597" s="61" t="s">
        <v>128</v>
      </c>
      <c r="E597" s="61" t="s">
        <v>508</v>
      </c>
      <c r="AJ597" s="28">
        <f t="shared" si="172"/>
        <v>0</v>
      </c>
      <c r="AK597" s="13"/>
      <c r="AL597" s="36">
        <f t="shared" si="166"/>
        <v>0</v>
      </c>
      <c r="BO597" s="14">
        <f t="shared" si="173"/>
        <v>0</v>
      </c>
      <c r="BP597" s="28">
        <f t="shared" si="174"/>
        <v>0</v>
      </c>
      <c r="BQ597" s="13"/>
      <c r="BR597" s="36">
        <f t="shared" si="168"/>
        <v>0</v>
      </c>
      <c r="CX597" s="14">
        <f t="shared" si="182"/>
        <v>0</v>
      </c>
      <c r="CY597" s="28">
        <f t="shared" si="181"/>
        <v>0</v>
      </c>
      <c r="CZ597" s="59"/>
      <c r="DA597" s="36">
        <f t="shared" si="169"/>
        <v>0</v>
      </c>
      <c r="EF597" s="14">
        <f t="shared" si="175"/>
        <v>0</v>
      </c>
      <c r="EG597" s="28">
        <f t="shared" si="176"/>
        <v>0</v>
      </c>
      <c r="EH597" s="59"/>
      <c r="EI597" s="36">
        <f t="shared" si="170"/>
        <v>0</v>
      </c>
      <c r="FO597" s="14">
        <f t="shared" si="177"/>
        <v>0</v>
      </c>
      <c r="FP597" s="28">
        <f t="shared" si="178"/>
        <v>0</v>
      </c>
      <c r="FQ597" s="59"/>
      <c r="FR597" s="36">
        <f t="shared" si="171"/>
        <v>0</v>
      </c>
      <c r="GW597" s="14">
        <f t="shared" si="179"/>
        <v>0</v>
      </c>
      <c r="GX597" s="28">
        <f t="shared" si="180"/>
        <v>0</v>
      </c>
      <c r="GY597" s="59"/>
      <c r="GZ597" s="36">
        <f t="shared" si="167"/>
        <v>0</v>
      </c>
    </row>
    <row r="598" spans="1:208" ht="30.2" hidden="1" customHeight="1">
      <c r="A598" s="10" t="s">
        <v>516</v>
      </c>
      <c r="B598" s="16" t="s">
        <v>79</v>
      </c>
      <c r="C598" s="21">
        <v>581</v>
      </c>
      <c r="D598" s="2" t="s">
        <v>129</v>
      </c>
      <c r="E598" s="57" t="s">
        <v>130</v>
      </c>
      <c r="AJ598" s="28">
        <f t="shared" si="172"/>
        <v>0</v>
      </c>
      <c r="AK598" s="13"/>
      <c r="AL598" s="36">
        <f t="shared" si="166"/>
        <v>0</v>
      </c>
      <c r="BN598" s="15"/>
      <c r="BO598" s="14">
        <f t="shared" si="173"/>
        <v>0</v>
      </c>
      <c r="BP598" s="28">
        <f t="shared" si="174"/>
        <v>0</v>
      </c>
      <c r="BQ598" s="13"/>
      <c r="BR598" s="36">
        <f t="shared" si="168"/>
        <v>0</v>
      </c>
      <c r="CV598" s="15"/>
      <c r="CW598" s="15"/>
      <c r="CX598" s="14">
        <f t="shared" si="182"/>
        <v>0</v>
      </c>
      <c r="CY598" s="28">
        <f t="shared" si="181"/>
        <v>0</v>
      </c>
      <c r="CZ598" s="59"/>
      <c r="DA598" s="36">
        <f t="shared" si="169"/>
        <v>0</v>
      </c>
      <c r="ED598" s="15"/>
      <c r="EE598" s="15"/>
      <c r="EF598" s="14">
        <f t="shared" si="175"/>
        <v>0</v>
      </c>
      <c r="EG598" s="28">
        <f t="shared" si="176"/>
        <v>0</v>
      </c>
      <c r="EH598" s="59"/>
      <c r="EI598" s="36">
        <f t="shared" si="170"/>
        <v>0</v>
      </c>
      <c r="FM598" s="15"/>
      <c r="FN598" s="15"/>
      <c r="FO598" s="14">
        <f t="shared" si="177"/>
        <v>0</v>
      </c>
      <c r="FP598" s="28">
        <f t="shared" si="178"/>
        <v>0</v>
      </c>
      <c r="FQ598" s="59"/>
      <c r="FR598" s="36">
        <f t="shared" si="171"/>
        <v>0</v>
      </c>
      <c r="GT598" s="15"/>
      <c r="GU598" s="15"/>
      <c r="GV598" s="26"/>
      <c r="GW598" s="14">
        <f t="shared" si="179"/>
        <v>0</v>
      </c>
      <c r="GX598" s="28">
        <f t="shared" si="180"/>
        <v>0</v>
      </c>
      <c r="GY598" s="59"/>
      <c r="GZ598" s="36">
        <f t="shared" si="167"/>
        <v>0</v>
      </c>
    </row>
    <row r="599" spans="1:208" ht="30.2" hidden="1" customHeight="1">
      <c r="A599" s="10" t="s">
        <v>516</v>
      </c>
      <c r="B599" s="16" t="s">
        <v>79</v>
      </c>
      <c r="C599" s="21">
        <v>581</v>
      </c>
      <c r="D599" s="2" t="s">
        <v>131</v>
      </c>
      <c r="E599" s="57" t="s">
        <v>132</v>
      </c>
      <c r="AJ599" s="28">
        <f t="shared" si="172"/>
        <v>0</v>
      </c>
      <c r="AK599" s="13"/>
      <c r="AL599" s="36">
        <f t="shared" si="166"/>
        <v>0</v>
      </c>
      <c r="BN599" s="15"/>
      <c r="BO599" s="14">
        <f t="shared" si="173"/>
        <v>0</v>
      </c>
      <c r="BP599" s="28">
        <f t="shared" si="174"/>
        <v>0</v>
      </c>
      <c r="BQ599" s="13"/>
      <c r="BR599" s="36">
        <f t="shared" si="168"/>
        <v>0</v>
      </c>
      <c r="CV599" s="15"/>
      <c r="CW599" s="15"/>
      <c r="CX599" s="14">
        <f t="shared" si="182"/>
        <v>0</v>
      </c>
      <c r="CY599" s="28">
        <f t="shared" si="181"/>
        <v>0</v>
      </c>
      <c r="CZ599" s="59"/>
      <c r="DA599" s="36">
        <f t="shared" si="169"/>
        <v>0</v>
      </c>
      <c r="ED599" s="15"/>
      <c r="EE599" s="15"/>
      <c r="EF599" s="14">
        <f t="shared" si="175"/>
        <v>0</v>
      </c>
      <c r="EG599" s="28">
        <f t="shared" si="176"/>
        <v>0</v>
      </c>
      <c r="EH599" s="59"/>
      <c r="EI599" s="36">
        <f t="shared" si="170"/>
        <v>0</v>
      </c>
      <c r="FM599" s="15"/>
      <c r="FN599" s="15"/>
      <c r="FO599" s="14">
        <f t="shared" si="177"/>
        <v>0</v>
      </c>
      <c r="FP599" s="28">
        <f t="shared" si="178"/>
        <v>0</v>
      </c>
      <c r="FQ599" s="59"/>
      <c r="FR599" s="36">
        <f t="shared" si="171"/>
        <v>0</v>
      </c>
      <c r="GT599" s="15"/>
      <c r="GU599" s="15"/>
      <c r="GV599" s="26"/>
      <c r="GW599" s="14">
        <f t="shared" si="179"/>
        <v>0</v>
      </c>
      <c r="GX599" s="28">
        <f t="shared" si="180"/>
        <v>0</v>
      </c>
      <c r="GY599" s="59"/>
      <c r="GZ599" s="36">
        <f t="shared" si="167"/>
        <v>0</v>
      </c>
    </row>
    <row r="600" spans="1:208" ht="30.2" hidden="1" customHeight="1">
      <c r="A600" s="10" t="s">
        <v>516</v>
      </c>
      <c r="B600" s="16" t="s">
        <v>80</v>
      </c>
      <c r="C600" s="21">
        <v>582</v>
      </c>
      <c r="D600" s="2" t="s">
        <v>122</v>
      </c>
      <c r="E600" s="57" t="s">
        <v>123</v>
      </c>
      <c r="AJ600" s="28">
        <f t="shared" si="172"/>
        <v>0</v>
      </c>
      <c r="AK600" s="13"/>
      <c r="AL600" s="36">
        <f t="shared" si="166"/>
        <v>0</v>
      </c>
      <c r="BN600" s="15"/>
      <c r="BO600" s="14">
        <f t="shared" si="173"/>
        <v>0</v>
      </c>
      <c r="BP600" s="28">
        <f t="shared" si="174"/>
        <v>0</v>
      </c>
      <c r="BQ600" s="13"/>
      <c r="BR600" s="36">
        <f t="shared" si="168"/>
        <v>0</v>
      </c>
      <c r="CV600" s="15"/>
      <c r="CW600" s="15"/>
      <c r="CX600" s="14">
        <f t="shared" si="182"/>
        <v>0</v>
      </c>
      <c r="CY600" s="28">
        <f t="shared" si="181"/>
        <v>0</v>
      </c>
      <c r="CZ600" s="59"/>
      <c r="DA600" s="36">
        <f t="shared" si="169"/>
        <v>0</v>
      </c>
      <c r="ED600" s="15"/>
      <c r="EE600" s="15"/>
      <c r="EF600" s="14">
        <f t="shared" si="175"/>
        <v>0</v>
      </c>
      <c r="EG600" s="28">
        <f t="shared" si="176"/>
        <v>0</v>
      </c>
      <c r="EH600" s="59"/>
      <c r="EI600" s="36">
        <f t="shared" si="170"/>
        <v>0</v>
      </c>
      <c r="FM600" s="15"/>
      <c r="FN600" s="15"/>
      <c r="FO600" s="14">
        <f t="shared" si="177"/>
        <v>0</v>
      </c>
      <c r="FP600" s="28">
        <f t="shared" si="178"/>
        <v>0</v>
      </c>
      <c r="FQ600" s="59"/>
      <c r="FR600" s="36">
        <f t="shared" si="171"/>
        <v>0</v>
      </c>
      <c r="GT600" s="15"/>
      <c r="GU600" s="15"/>
      <c r="GV600" s="26"/>
      <c r="GW600" s="14">
        <f t="shared" si="179"/>
        <v>0</v>
      </c>
      <c r="GX600" s="28">
        <f t="shared" si="180"/>
        <v>0</v>
      </c>
      <c r="GY600" s="59"/>
      <c r="GZ600" s="36">
        <f t="shared" si="167"/>
        <v>0</v>
      </c>
    </row>
    <row r="601" spans="1:208" ht="30.2" hidden="1" customHeight="1">
      <c r="A601" s="10" t="s">
        <v>516</v>
      </c>
      <c r="B601" s="16" t="s">
        <v>80</v>
      </c>
      <c r="C601" s="21">
        <v>582</v>
      </c>
      <c r="D601" s="2" t="s">
        <v>122</v>
      </c>
      <c r="E601" s="57" t="s">
        <v>125</v>
      </c>
      <c r="AJ601" s="28">
        <f t="shared" si="172"/>
        <v>0</v>
      </c>
      <c r="AK601" s="13"/>
      <c r="AL601" s="36">
        <f t="shared" si="166"/>
        <v>0</v>
      </c>
      <c r="BN601" s="15"/>
      <c r="BO601" s="14">
        <f t="shared" si="173"/>
        <v>0</v>
      </c>
      <c r="BP601" s="28">
        <f t="shared" si="174"/>
        <v>0</v>
      </c>
      <c r="BQ601" s="13"/>
      <c r="BR601" s="36">
        <f t="shared" si="168"/>
        <v>0</v>
      </c>
      <c r="CV601" s="15"/>
      <c r="CW601" s="15"/>
      <c r="CX601" s="14">
        <f t="shared" si="182"/>
        <v>0</v>
      </c>
      <c r="CY601" s="28">
        <f t="shared" si="181"/>
        <v>0</v>
      </c>
      <c r="CZ601" s="59"/>
      <c r="DA601" s="36">
        <f t="shared" si="169"/>
        <v>0</v>
      </c>
      <c r="ED601" s="15"/>
      <c r="EE601" s="15"/>
      <c r="EF601" s="14">
        <f t="shared" si="175"/>
        <v>0</v>
      </c>
      <c r="EG601" s="28">
        <f t="shared" si="176"/>
        <v>0</v>
      </c>
      <c r="EH601" s="59"/>
      <c r="EI601" s="36">
        <f t="shared" si="170"/>
        <v>0</v>
      </c>
      <c r="FM601" s="15"/>
      <c r="FN601" s="15"/>
      <c r="FO601" s="14">
        <f t="shared" si="177"/>
        <v>0</v>
      </c>
      <c r="FP601" s="28">
        <f t="shared" si="178"/>
        <v>0</v>
      </c>
      <c r="FQ601" s="59"/>
      <c r="FR601" s="36">
        <f t="shared" si="171"/>
        <v>0</v>
      </c>
      <c r="GT601" s="15"/>
      <c r="GU601" s="15"/>
      <c r="GV601" s="26"/>
      <c r="GW601" s="14">
        <f t="shared" si="179"/>
        <v>0</v>
      </c>
      <c r="GX601" s="28">
        <f t="shared" si="180"/>
        <v>0</v>
      </c>
      <c r="GY601" s="59"/>
      <c r="GZ601" s="36">
        <f t="shared" si="167"/>
        <v>0</v>
      </c>
    </row>
    <row r="602" spans="1:208" ht="30.2" hidden="1" customHeight="1">
      <c r="A602" s="10" t="s">
        <v>516</v>
      </c>
      <c r="B602" s="16" t="s">
        <v>80</v>
      </c>
      <c r="C602" s="21">
        <v>582</v>
      </c>
      <c r="D602" s="2" t="s">
        <v>122</v>
      </c>
      <c r="E602" s="57" t="s">
        <v>126</v>
      </c>
      <c r="AJ602" s="28">
        <f t="shared" si="172"/>
        <v>0</v>
      </c>
      <c r="AK602" s="13"/>
      <c r="AL602" s="36">
        <f t="shared" si="166"/>
        <v>0</v>
      </c>
      <c r="BN602" s="15"/>
      <c r="BO602" s="14">
        <f t="shared" si="173"/>
        <v>0</v>
      </c>
      <c r="BP602" s="28">
        <f t="shared" si="174"/>
        <v>0</v>
      </c>
      <c r="BQ602" s="13"/>
      <c r="BR602" s="36">
        <f t="shared" si="168"/>
        <v>0</v>
      </c>
      <c r="CV602" s="15"/>
      <c r="CW602" s="15"/>
      <c r="CX602" s="14">
        <f t="shared" si="182"/>
        <v>0</v>
      </c>
      <c r="CY602" s="28">
        <f t="shared" si="181"/>
        <v>0</v>
      </c>
      <c r="CZ602" s="59"/>
      <c r="DA602" s="36">
        <f t="shared" si="169"/>
        <v>0</v>
      </c>
      <c r="ED602" s="15"/>
      <c r="EE602" s="15"/>
      <c r="EF602" s="14">
        <f t="shared" si="175"/>
        <v>0</v>
      </c>
      <c r="EG602" s="28">
        <f t="shared" si="176"/>
        <v>0</v>
      </c>
      <c r="EH602" s="59"/>
      <c r="EI602" s="36">
        <f t="shared" si="170"/>
        <v>0</v>
      </c>
      <c r="FM602" s="15"/>
      <c r="FN602" s="15"/>
      <c r="FO602" s="14">
        <f t="shared" si="177"/>
        <v>0</v>
      </c>
      <c r="FP602" s="28">
        <f t="shared" si="178"/>
        <v>0</v>
      </c>
      <c r="FQ602" s="59"/>
      <c r="FR602" s="36">
        <f t="shared" si="171"/>
        <v>0</v>
      </c>
      <c r="GT602" s="15"/>
      <c r="GU602" s="15"/>
      <c r="GV602" s="26"/>
      <c r="GW602" s="14">
        <f t="shared" si="179"/>
        <v>0</v>
      </c>
      <c r="GX602" s="28">
        <f t="shared" si="180"/>
        <v>0</v>
      </c>
      <c r="GY602" s="59"/>
      <c r="GZ602" s="36">
        <f t="shared" si="167"/>
        <v>0</v>
      </c>
    </row>
    <row r="603" spans="1:208" ht="30.2" hidden="1" customHeight="1">
      <c r="A603" s="10" t="s">
        <v>516</v>
      </c>
      <c r="B603" s="16" t="s">
        <v>80</v>
      </c>
      <c r="C603" s="21">
        <v>582</v>
      </c>
      <c r="D603" s="2" t="s">
        <v>4</v>
      </c>
      <c r="E603" s="57" t="s">
        <v>127</v>
      </c>
      <c r="AJ603" s="28">
        <f t="shared" si="172"/>
        <v>0</v>
      </c>
      <c r="AK603" s="13"/>
      <c r="AL603" s="36">
        <f t="shared" si="166"/>
        <v>0</v>
      </c>
      <c r="BN603" s="15"/>
      <c r="BO603" s="14">
        <f t="shared" si="173"/>
        <v>0</v>
      </c>
      <c r="BP603" s="28">
        <f t="shared" si="174"/>
        <v>0</v>
      </c>
      <c r="BQ603" s="13"/>
      <c r="BR603" s="36">
        <f t="shared" si="168"/>
        <v>0</v>
      </c>
      <c r="CV603" s="15"/>
      <c r="CW603" s="15"/>
      <c r="CX603" s="14">
        <f t="shared" si="182"/>
        <v>0</v>
      </c>
      <c r="CY603" s="28">
        <f t="shared" si="181"/>
        <v>0</v>
      </c>
      <c r="CZ603" s="59"/>
      <c r="DA603" s="36">
        <f t="shared" si="169"/>
        <v>0</v>
      </c>
      <c r="ED603" s="15"/>
      <c r="EE603" s="15"/>
      <c r="EF603" s="14">
        <f t="shared" si="175"/>
        <v>0</v>
      </c>
      <c r="EG603" s="28">
        <f t="shared" si="176"/>
        <v>0</v>
      </c>
      <c r="EH603" s="59"/>
      <c r="EI603" s="36">
        <f t="shared" si="170"/>
        <v>0</v>
      </c>
      <c r="FM603" s="15"/>
      <c r="FN603" s="15"/>
      <c r="FO603" s="14">
        <f t="shared" si="177"/>
        <v>0</v>
      </c>
      <c r="FP603" s="28">
        <f t="shared" si="178"/>
        <v>0</v>
      </c>
      <c r="FQ603" s="59"/>
      <c r="FR603" s="36">
        <f t="shared" si="171"/>
        <v>0</v>
      </c>
      <c r="GT603" s="15"/>
      <c r="GU603" s="15"/>
      <c r="GV603" s="26"/>
      <c r="GW603" s="14">
        <f t="shared" si="179"/>
        <v>0</v>
      </c>
      <c r="GX603" s="28">
        <f t="shared" si="180"/>
        <v>0</v>
      </c>
      <c r="GY603" s="59"/>
      <c r="GZ603" s="36">
        <f t="shared" si="167"/>
        <v>0</v>
      </c>
    </row>
    <row r="604" spans="1:208" ht="30.2" hidden="1" customHeight="1">
      <c r="A604" s="10" t="s">
        <v>516</v>
      </c>
      <c r="B604" s="16" t="s">
        <v>80</v>
      </c>
      <c r="C604" s="21">
        <v>582</v>
      </c>
      <c r="D604" s="2" t="s">
        <v>128</v>
      </c>
      <c r="E604" s="57" t="s">
        <v>505</v>
      </c>
      <c r="F604" s="3">
        <v>11043000</v>
      </c>
      <c r="Q604" s="3">
        <v>12313</v>
      </c>
      <c r="AG604" s="3">
        <v>12313</v>
      </c>
      <c r="AJ604" s="28">
        <f t="shared" si="172"/>
        <v>11067626</v>
      </c>
      <c r="AK604" s="13">
        <v>11067626</v>
      </c>
      <c r="AL604" s="36">
        <f t="shared" si="166"/>
        <v>0</v>
      </c>
      <c r="BN604" s="15"/>
      <c r="BO604" s="14">
        <f t="shared" si="173"/>
        <v>0</v>
      </c>
      <c r="BP604" s="28">
        <f t="shared" si="174"/>
        <v>11067626</v>
      </c>
      <c r="BQ604" s="13">
        <v>11067626</v>
      </c>
      <c r="BR604" s="36">
        <f t="shared" si="168"/>
        <v>0</v>
      </c>
      <c r="BT604" s="3">
        <v>13628</v>
      </c>
      <c r="CV604" s="15">
        <v>5000000</v>
      </c>
      <c r="CW604" s="15"/>
      <c r="CX604" s="14">
        <f t="shared" si="182"/>
        <v>5013628</v>
      </c>
      <c r="CY604" s="28">
        <f t="shared" si="181"/>
        <v>16081254</v>
      </c>
      <c r="CZ604" s="59">
        <v>16081254</v>
      </c>
      <c r="DA604" s="36">
        <f t="shared" si="169"/>
        <v>0</v>
      </c>
      <c r="ED604" s="15"/>
      <c r="EE604" s="15"/>
      <c r="EF604" s="14">
        <f t="shared" si="175"/>
        <v>0</v>
      </c>
      <c r="EG604" s="28">
        <f t="shared" si="176"/>
        <v>16081254</v>
      </c>
      <c r="EH604" s="59"/>
      <c r="EI604" s="36">
        <f t="shared" si="170"/>
        <v>16081254</v>
      </c>
      <c r="FM604" s="15"/>
      <c r="FN604" s="15"/>
      <c r="FO604" s="14">
        <f t="shared" si="177"/>
        <v>0</v>
      </c>
      <c r="FP604" s="28">
        <f t="shared" si="178"/>
        <v>16081254</v>
      </c>
      <c r="FQ604" s="59"/>
      <c r="FR604" s="36">
        <f t="shared" si="171"/>
        <v>16081254</v>
      </c>
      <c r="GT604" s="15"/>
      <c r="GU604" s="15"/>
      <c r="GV604" s="26"/>
      <c r="GW604" s="14">
        <f t="shared" si="179"/>
        <v>0</v>
      </c>
      <c r="GX604" s="28">
        <f t="shared" si="180"/>
        <v>16081254</v>
      </c>
      <c r="GY604" s="59"/>
      <c r="GZ604" s="36">
        <f t="shared" si="167"/>
        <v>16081254</v>
      </c>
    </row>
    <row r="605" spans="1:208" s="62" customFormat="1" ht="30.2" hidden="1" customHeight="1">
      <c r="A605" s="10" t="s">
        <v>516</v>
      </c>
      <c r="B605" s="16" t="s">
        <v>80</v>
      </c>
      <c r="C605" s="21">
        <v>582</v>
      </c>
      <c r="D605" s="61" t="s">
        <v>128</v>
      </c>
      <c r="E605" s="61" t="s">
        <v>508</v>
      </c>
      <c r="AJ605" s="28">
        <f t="shared" si="172"/>
        <v>0</v>
      </c>
      <c r="AK605" s="13"/>
      <c r="AL605" s="36">
        <f t="shared" si="166"/>
        <v>0</v>
      </c>
      <c r="BO605" s="14">
        <f t="shared" si="173"/>
        <v>0</v>
      </c>
      <c r="BP605" s="28">
        <f t="shared" si="174"/>
        <v>0</v>
      </c>
      <c r="BQ605" s="13"/>
      <c r="BR605" s="36">
        <f t="shared" si="168"/>
        <v>0</v>
      </c>
      <c r="CX605" s="14">
        <f t="shared" si="182"/>
        <v>0</v>
      </c>
      <c r="CY605" s="28">
        <f t="shared" si="181"/>
        <v>0</v>
      </c>
      <c r="CZ605" s="59"/>
      <c r="DA605" s="36">
        <f t="shared" si="169"/>
        <v>0</v>
      </c>
      <c r="EF605" s="14">
        <f t="shared" si="175"/>
        <v>0</v>
      </c>
      <c r="EG605" s="28">
        <f t="shared" si="176"/>
        <v>0</v>
      </c>
      <c r="EH605" s="59"/>
      <c r="EI605" s="36">
        <f t="shared" si="170"/>
        <v>0</v>
      </c>
      <c r="FO605" s="14">
        <f t="shared" si="177"/>
        <v>0</v>
      </c>
      <c r="FP605" s="28">
        <f t="shared" si="178"/>
        <v>0</v>
      </c>
      <c r="FQ605" s="59"/>
      <c r="FR605" s="36">
        <f t="shared" si="171"/>
        <v>0</v>
      </c>
      <c r="GW605" s="14">
        <f t="shared" si="179"/>
        <v>0</v>
      </c>
      <c r="GX605" s="28">
        <f t="shared" si="180"/>
        <v>0</v>
      </c>
      <c r="GY605" s="59"/>
      <c r="GZ605" s="36">
        <f t="shared" si="167"/>
        <v>0</v>
      </c>
    </row>
    <row r="606" spans="1:208" ht="30.2" hidden="1" customHeight="1">
      <c r="A606" s="10" t="s">
        <v>516</v>
      </c>
      <c r="B606" s="16" t="s">
        <v>80</v>
      </c>
      <c r="C606" s="21">
        <v>582</v>
      </c>
      <c r="D606" s="2" t="s">
        <v>129</v>
      </c>
      <c r="E606" s="57" t="s">
        <v>130</v>
      </c>
      <c r="AJ606" s="28">
        <f t="shared" si="172"/>
        <v>0</v>
      </c>
      <c r="AK606" s="13"/>
      <c r="AL606" s="36">
        <f t="shared" si="166"/>
        <v>0</v>
      </c>
      <c r="BN606" s="15"/>
      <c r="BO606" s="14">
        <f t="shared" si="173"/>
        <v>0</v>
      </c>
      <c r="BP606" s="28">
        <f t="shared" si="174"/>
        <v>0</v>
      </c>
      <c r="BQ606" s="13"/>
      <c r="BR606" s="36">
        <f t="shared" si="168"/>
        <v>0</v>
      </c>
      <c r="CV606" s="15"/>
      <c r="CW606" s="15"/>
      <c r="CX606" s="14">
        <f t="shared" si="182"/>
        <v>0</v>
      </c>
      <c r="CY606" s="28">
        <f t="shared" si="181"/>
        <v>0</v>
      </c>
      <c r="CZ606" s="59"/>
      <c r="DA606" s="36">
        <f t="shared" si="169"/>
        <v>0</v>
      </c>
      <c r="ED606" s="15"/>
      <c r="EE606" s="15"/>
      <c r="EF606" s="14">
        <f t="shared" si="175"/>
        <v>0</v>
      </c>
      <c r="EG606" s="28">
        <f t="shared" si="176"/>
        <v>0</v>
      </c>
      <c r="EH606" s="59"/>
      <c r="EI606" s="36">
        <f t="shared" si="170"/>
        <v>0</v>
      </c>
      <c r="FM606" s="15"/>
      <c r="FN606" s="15"/>
      <c r="FO606" s="14">
        <f t="shared" si="177"/>
        <v>0</v>
      </c>
      <c r="FP606" s="28">
        <f t="shared" si="178"/>
        <v>0</v>
      </c>
      <c r="FQ606" s="59"/>
      <c r="FR606" s="36">
        <f t="shared" si="171"/>
        <v>0</v>
      </c>
      <c r="GT606" s="15"/>
      <c r="GU606" s="15"/>
      <c r="GV606" s="26"/>
      <c r="GW606" s="14">
        <f t="shared" si="179"/>
        <v>0</v>
      </c>
      <c r="GX606" s="28">
        <f t="shared" si="180"/>
        <v>0</v>
      </c>
      <c r="GY606" s="59"/>
      <c r="GZ606" s="36">
        <f t="shared" si="167"/>
        <v>0</v>
      </c>
    </row>
    <row r="607" spans="1:208" ht="30.2" hidden="1" customHeight="1">
      <c r="A607" s="10" t="s">
        <v>516</v>
      </c>
      <c r="B607" s="16" t="s">
        <v>80</v>
      </c>
      <c r="C607" s="21">
        <v>582</v>
      </c>
      <c r="D607" s="2" t="s">
        <v>131</v>
      </c>
      <c r="E607" s="57" t="s">
        <v>132</v>
      </c>
      <c r="AJ607" s="28">
        <f t="shared" si="172"/>
        <v>0</v>
      </c>
      <c r="AK607" s="13"/>
      <c r="AL607" s="36">
        <f t="shared" si="166"/>
        <v>0</v>
      </c>
      <c r="BN607" s="15"/>
      <c r="BO607" s="14">
        <f t="shared" si="173"/>
        <v>0</v>
      </c>
      <c r="BP607" s="28">
        <f t="shared" si="174"/>
        <v>0</v>
      </c>
      <c r="BQ607" s="13"/>
      <c r="BR607" s="36">
        <f t="shared" si="168"/>
        <v>0</v>
      </c>
      <c r="CV607" s="15"/>
      <c r="CW607" s="15"/>
      <c r="CX607" s="14">
        <f t="shared" si="182"/>
        <v>0</v>
      </c>
      <c r="CY607" s="28">
        <f t="shared" si="181"/>
        <v>0</v>
      </c>
      <c r="CZ607" s="59"/>
      <c r="DA607" s="36">
        <f t="shared" si="169"/>
        <v>0</v>
      </c>
      <c r="ED607" s="15"/>
      <c r="EE607" s="15"/>
      <c r="EF607" s="14">
        <f t="shared" si="175"/>
        <v>0</v>
      </c>
      <c r="EG607" s="28">
        <f t="shared" si="176"/>
        <v>0</v>
      </c>
      <c r="EH607" s="59"/>
      <c r="EI607" s="36">
        <f t="shared" si="170"/>
        <v>0</v>
      </c>
      <c r="FM607" s="15"/>
      <c r="FN607" s="15"/>
      <c r="FO607" s="14">
        <f t="shared" si="177"/>
        <v>0</v>
      </c>
      <c r="FP607" s="28">
        <f t="shared" si="178"/>
        <v>0</v>
      </c>
      <c r="FQ607" s="59"/>
      <c r="FR607" s="36">
        <f t="shared" si="171"/>
        <v>0</v>
      </c>
      <c r="GT607" s="15"/>
      <c r="GU607" s="15"/>
      <c r="GV607" s="26"/>
      <c r="GW607" s="14">
        <f t="shared" si="179"/>
        <v>0</v>
      </c>
      <c r="GX607" s="28">
        <f t="shared" si="180"/>
        <v>0</v>
      </c>
      <c r="GY607" s="59"/>
      <c r="GZ607" s="36">
        <f t="shared" si="167"/>
        <v>0</v>
      </c>
    </row>
    <row r="608" spans="1:208" ht="30.2" hidden="1" customHeight="1">
      <c r="A608" s="10" t="s">
        <v>516</v>
      </c>
      <c r="B608" s="16" t="s">
        <v>81</v>
      </c>
      <c r="C608" s="21">
        <v>583</v>
      </c>
      <c r="D608" s="2" t="s">
        <v>122</v>
      </c>
      <c r="E608" s="57" t="s">
        <v>123</v>
      </c>
      <c r="AJ608" s="28">
        <f t="shared" si="172"/>
        <v>0</v>
      </c>
      <c r="AK608" s="13"/>
      <c r="AL608" s="36">
        <f t="shared" si="166"/>
        <v>0</v>
      </c>
      <c r="BN608" s="15"/>
      <c r="BO608" s="14">
        <f t="shared" si="173"/>
        <v>0</v>
      </c>
      <c r="BP608" s="28">
        <f t="shared" si="174"/>
        <v>0</v>
      </c>
      <c r="BQ608" s="13"/>
      <c r="BR608" s="36">
        <f t="shared" si="168"/>
        <v>0</v>
      </c>
      <c r="CV608" s="15"/>
      <c r="CW608" s="15"/>
      <c r="CX608" s="14">
        <f t="shared" si="182"/>
        <v>0</v>
      </c>
      <c r="CY608" s="28">
        <f t="shared" si="181"/>
        <v>0</v>
      </c>
      <c r="CZ608" s="59"/>
      <c r="DA608" s="36">
        <f t="shared" si="169"/>
        <v>0</v>
      </c>
      <c r="ED608" s="15"/>
      <c r="EE608" s="15"/>
      <c r="EF608" s="14">
        <f t="shared" si="175"/>
        <v>0</v>
      </c>
      <c r="EG608" s="28">
        <f t="shared" si="176"/>
        <v>0</v>
      </c>
      <c r="EH608" s="59"/>
      <c r="EI608" s="36">
        <f t="shared" si="170"/>
        <v>0</v>
      </c>
      <c r="FM608" s="15"/>
      <c r="FN608" s="15"/>
      <c r="FO608" s="14">
        <f t="shared" si="177"/>
        <v>0</v>
      </c>
      <c r="FP608" s="28">
        <f t="shared" si="178"/>
        <v>0</v>
      </c>
      <c r="FQ608" s="59"/>
      <c r="FR608" s="36">
        <f t="shared" si="171"/>
        <v>0</v>
      </c>
      <c r="GT608" s="15"/>
      <c r="GU608" s="15"/>
      <c r="GV608" s="26"/>
      <c r="GW608" s="14">
        <f t="shared" si="179"/>
        <v>0</v>
      </c>
      <c r="GX608" s="28">
        <f t="shared" si="180"/>
        <v>0</v>
      </c>
      <c r="GY608" s="59"/>
      <c r="GZ608" s="36">
        <f t="shared" si="167"/>
        <v>0</v>
      </c>
    </row>
    <row r="609" spans="1:208" ht="30.2" hidden="1" customHeight="1">
      <c r="A609" s="10" t="s">
        <v>516</v>
      </c>
      <c r="B609" s="16" t="s">
        <v>81</v>
      </c>
      <c r="C609" s="21">
        <v>583</v>
      </c>
      <c r="D609" s="2" t="s">
        <v>122</v>
      </c>
      <c r="E609" s="57" t="s">
        <v>125</v>
      </c>
      <c r="AJ609" s="28">
        <f t="shared" si="172"/>
        <v>0</v>
      </c>
      <c r="AK609" s="13"/>
      <c r="AL609" s="36">
        <f t="shared" si="166"/>
        <v>0</v>
      </c>
      <c r="BN609" s="15"/>
      <c r="BO609" s="14">
        <f t="shared" si="173"/>
        <v>0</v>
      </c>
      <c r="BP609" s="28">
        <f t="shared" si="174"/>
        <v>0</v>
      </c>
      <c r="BQ609" s="13"/>
      <c r="BR609" s="36">
        <f t="shared" si="168"/>
        <v>0</v>
      </c>
      <c r="CV609" s="15"/>
      <c r="CW609" s="15"/>
      <c r="CX609" s="14">
        <f t="shared" si="182"/>
        <v>0</v>
      </c>
      <c r="CY609" s="28">
        <f t="shared" si="181"/>
        <v>0</v>
      </c>
      <c r="CZ609" s="59"/>
      <c r="DA609" s="36">
        <f t="shared" si="169"/>
        <v>0</v>
      </c>
      <c r="ED609" s="15"/>
      <c r="EE609" s="15"/>
      <c r="EF609" s="14">
        <f t="shared" si="175"/>
        <v>0</v>
      </c>
      <c r="EG609" s="28">
        <f t="shared" si="176"/>
        <v>0</v>
      </c>
      <c r="EH609" s="59"/>
      <c r="EI609" s="36">
        <f t="shared" si="170"/>
        <v>0</v>
      </c>
      <c r="FM609" s="15"/>
      <c r="FN609" s="15"/>
      <c r="FO609" s="14">
        <f t="shared" si="177"/>
        <v>0</v>
      </c>
      <c r="FP609" s="28">
        <f t="shared" si="178"/>
        <v>0</v>
      </c>
      <c r="FQ609" s="59"/>
      <c r="FR609" s="36">
        <f t="shared" si="171"/>
        <v>0</v>
      </c>
      <c r="GT609" s="15"/>
      <c r="GU609" s="15"/>
      <c r="GV609" s="26"/>
      <c r="GW609" s="14">
        <f t="shared" si="179"/>
        <v>0</v>
      </c>
      <c r="GX609" s="28">
        <f t="shared" si="180"/>
        <v>0</v>
      </c>
      <c r="GY609" s="59"/>
      <c r="GZ609" s="36">
        <f t="shared" si="167"/>
        <v>0</v>
      </c>
    </row>
    <row r="610" spans="1:208" ht="30.2" hidden="1" customHeight="1">
      <c r="A610" s="10" t="s">
        <v>516</v>
      </c>
      <c r="B610" s="16" t="s">
        <v>81</v>
      </c>
      <c r="C610" s="21">
        <v>583</v>
      </c>
      <c r="D610" s="2" t="s">
        <v>122</v>
      </c>
      <c r="E610" s="57" t="s">
        <v>126</v>
      </c>
      <c r="X610" s="3">
        <v>6593</v>
      </c>
      <c r="AJ610" s="28">
        <f t="shared" si="172"/>
        <v>6593</v>
      </c>
      <c r="AK610" s="13">
        <v>6593</v>
      </c>
      <c r="AL610" s="36">
        <f t="shared" si="166"/>
        <v>0</v>
      </c>
      <c r="BN610" s="15"/>
      <c r="BO610" s="14">
        <f t="shared" si="173"/>
        <v>0</v>
      </c>
      <c r="BP610" s="28">
        <f t="shared" si="174"/>
        <v>6593</v>
      </c>
      <c r="BQ610" s="13">
        <v>6593</v>
      </c>
      <c r="BR610" s="36">
        <f t="shared" si="168"/>
        <v>0</v>
      </c>
      <c r="CV610" s="15"/>
      <c r="CW610" s="15"/>
      <c r="CX610" s="14">
        <f t="shared" si="182"/>
        <v>0</v>
      </c>
      <c r="CY610" s="28">
        <f t="shared" si="181"/>
        <v>6593</v>
      </c>
      <c r="CZ610" s="59">
        <v>6593</v>
      </c>
      <c r="DA610" s="36">
        <f t="shared" si="169"/>
        <v>0</v>
      </c>
      <c r="ED610" s="15"/>
      <c r="EE610" s="15"/>
      <c r="EF610" s="14">
        <f t="shared" si="175"/>
        <v>0</v>
      </c>
      <c r="EG610" s="28">
        <f t="shared" si="176"/>
        <v>6593</v>
      </c>
      <c r="EH610" s="59"/>
      <c r="EI610" s="36">
        <f t="shared" si="170"/>
        <v>6593</v>
      </c>
      <c r="FM610" s="15"/>
      <c r="FN610" s="15"/>
      <c r="FO610" s="14">
        <f t="shared" si="177"/>
        <v>0</v>
      </c>
      <c r="FP610" s="28">
        <f t="shared" si="178"/>
        <v>6593</v>
      </c>
      <c r="FQ610" s="59"/>
      <c r="FR610" s="36">
        <f t="shared" si="171"/>
        <v>6593</v>
      </c>
      <c r="GT610" s="15"/>
      <c r="GU610" s="15"/>
      <c r="GV610" s="26"/>
      <c r="GW610" s="14">
        <f t="shared" si="179"/>
        <v>0</v>
      </c>
      <c r="GX610" s="28">
        <f t="shared" si="180"/>
        <v>6593</v>
      </c>
      <c r="GY610" s="59"/>
      <c r="GZ610" s="36">
        <f t="shared" si="167"/>
        <v>6593</v>
      </c>
    </row>
    <row r="611" spans="1:208" ht="30.2" hidden="1" customHeight="1">
      <c r="A611" s="10" t="s">
        <v>516</v>
      </c>
      <c r="B611" s="16" t="s">
        <v>81</v>
      </c>
      <c r="C611" s="21">
        <v>583</v>
      </c>
      <c r="D611" s="2" t="s">
        <v>4</v>
      </c>
      <c r="E611" s="57" t="s">
        <v>127</v>
      </c>
      <c r="AJ611" s="28">
        <f t="shared" si="172"/>
        <v>0</v>
      </c>
      <c r="AK611" s="13"/>
      <c r="AL611" s="36">
        <f t="shared" si="166"/>
        <v>0</v>
      </c>
      <c r="BN611" s="15"/>
      <c r="BO611" s="14">
        <f t="shared" si="173"/>
        <v>0</v>
      </c>
      <c r="BP611" s="28">
        <f t="shared" si="174"/>
        <v>0</v>
      </c>
      <c r="BQ611" s="13"/>
      <c r="BR611" s="36">
        <f t="shared" si="168"/>
        <v>0</v>
      </c>
      <c r="CI611" s="3">
        <v>3000</v>
      </c>
      <c r="CV611" s="15"/>
      <c r="CW611" s="15"/>
      <c r="CX611" s="14">
        <f t="shared" si="182"/>
        <v>3000</v>
      </c>
      <c r="CY611" s="28">
        <f t="shared" si="181"/>
        <v>3000</v>
      </c>
      <c r="CZ611" s="59">
        <v>3000</v>
      </c>
      <c r="DA611" s="36">
        <f t="shared" si="169"/>
        <v>0</v>
      </c>
      <c r="ED611" s="15"/>
      <c r="EE611" s="15"/>
      <c r="EF611" s="14">
        <f t="shared" si="175"/>
        <v>0</v>
      </c>
      <c r="EG611" s="28">
        <f t="shared" si="176"/>
        <v>3000</v>
      </c>
      <c r="EH611" s="59"/>
      <c r="EI611" s="36">
        <f t="shared" si="170"/>
        <v>3000</v>
      </c>
      <c r="FM611" s="15"/>
      <c r="FN611" s="15"/>
      <c r="FO611" s="14">
        <f t="shared" si="177"/>
        <v>0</v>
      </c>
      <c r="FP611" s="28">
        <f t="shared" si="178"/>
        <v>3000</v>
      </c>
      <c r="FQ611" s="59"/>
      <c r="FR611" s="36">
        <f t="shared" si="171"/>
        <v>3000</v>
      </c>
      <c r="GT611" s="15"/>
      <c r="GU611" s="15"/>
      <c r="GV611" s="26"/>
      <c r="GW611" s="14">
        <f t="shared" si="179"/>
        <v>0</v>
      </c>
      <c r="GX611" s="28">
        <f t="shared" si="180"/>
        <v>3000</v>
      </c>
      <c r="GY611" s="59"/>
      <c r="GZ611" s="36">
        <f t="shared" si="167"/>
        <v>3000</v>
      </c>
    </row>
    <row r="612" spans="1:208" ht="30.2" hidden="1" customHeight="1">
      <c r="A612" s="10" t="s">
        <v>516</v>
      </c>
      <c r="B612" s="16" t="s">
        <v>81</v>
      </c>
      <c r="C612" s="21">
        <v>583</v>
      </c>
      <c r="D612" s="2" t="s">
        <v>128</v>
      </c>
      <c r="E612" s="57" t="s">
        <v>505</v>
      </c>
      <c r="F612" s="3">
        <v>9447000</v>
      </c>
      <c r="Q612" s="3">
        <v>14777</v>
      </c>
      <c r="AG612" s="3">
        <v>14777</v>
      </c>
      <c r="AJ612" s="28">
        <f t="shared" si="172"/>
        <v>9476554</v>
      </c>
      <c r="AK612" s="13">
        <v>9476554</v>
      </c>
      <c r="AL612" s="36">
        <f t="shared" si="166"/>
        <v>0</v>
      </c>
      <c r="BN612" s="15"/>
      <c r="BO612" s="14">
        <f t="shared" si="173"/>
        <v>0</v>
      </c>
      <c r="BP612" s="28">
        <f t="shared" si="174"/>
        <v>9476554</v>
      </c>
      <c r="BQ612" s="13">
        <v>9476554</v>
      </c>
      <c r="BR612" s="36">
        <f t="shared" si="168"/>
        <v>0</v>
      </c>
      <c r="BT612" s="3">
        <v>76050</v>
      </c>
      <c r="CE612" s="3">
        <v>282993</v>
      </c>
      <c r="CV612" s="15">
        <v>4792000</v>
      </c>
      <c r="CW612" s="15"/>
      <c r="CX612" s="14">
        <f t="shared" si="182"/>
        <v>5151043</v>
      </c>
      <c r="CY612" s="28">
        <f t="shared" si="181"/>
        <v>14627597</v>
      </c>
      <c r="CZ612" s="59">
        <v>14627597</v>
      </c>
      <c r="DA612" s="36">
        <f t="shared" si="169"/>
        <v>0</v>
      </c>
      <c r="DH612" s="3">
        <v>74000</v>
      </c>
      <c r="ED612" s="15"/>
      <c r="EE612" s="15"/>
      <c r="EF612" s="14">
        <f t="shared" si="175"/>
        <v>74000</v>
      </c>
      <c r="EG612" s="28">
        <f t="shared" si="176"/>
        <v>14701597</v>
      </c>
      <c r="EH612" s="59"/>
      <c r="EI612" s="36">
        <f t="shared" si="170"/>
        <v>14701597</v>
      </c>
      <c r="FM612" s="15"/>
      <c r="FN612" s="15"/>
      <c r="FO612" s="14">
        <f t="shared" si="177"/>
        <v>0</v>
      </c>
      <c r="FP612" s="28">
        <f t="shared" si="178"/>
        <v>14701597</v>
      </c>
      <c r="FQ612" s="59"/>
      <c r="FR612" s="36">
        <f t="shared" si="171"/>
        <v>14701597</v>
      </c>
      <c r="GT612" s="15"/>
      <c r="GU612" s="15"/>
      <c r="GV612" s="26"/>
      <c r="GW612" s="14">
        <f t="shared" si="179"/>
        <v>0</v>
      </c>
      <c r="GX612" s="28">
        <f t="shared" si="180"/>
        <v>14701597</v>
      </c>
      <c r="GY612" s="59"/>
      <c r="GZ612" s="36">
        <f t="shared" si="167"/>
        <v>14701597</v>
      </c>
    </row>
    <row r="613" spans="1:208" s="62" customFormat="1" ht="30.2" hidden="1" customHeight="1">
      <c r="A613" s="10" t="s">
        <v>516</v>
      </c>
      <c r="B613" s="16" t="s">
        <v>81</v>
      </c>
      <c r="C613" s="21">
        <v>583</v>
      </c>
      <c r="D613" s="61" t="s">
        <v>128</v>
      </c>
      <c r="E613" s="61" t="s">
        <v>508</v>
      </c>
      <c r="AJ613" s="28">
        <f t="shared" si="172"/>
        <v>0</v>
      </c>
      <c r="AK613" s="13"/>
      <c r="AL613" s="36">
        <f t="shared" si="166"/>
        <v>0</v>
      </c>
      <c r="BO613" s="14">
        <f t="shared" si="173"/>
        <v>0</v>
      </c>
      <c r="BP613" s="28">
        <f t="shared" si="174"/>
        <v>0</v>
      </c>
      <c r="BQ613" s="13"/>
      <c r="BR613" s="36">
        <f t="shared" si="168"/>
        <v>0</v>
      </c>
      <c r="CX613" s="14">
        <f t="shared" si="182"/>
        <v>0</v>
      </c>
      <c r="CY613" s="28">
        <f t="shared" si="181"/>
        <v>0</v>
      </c>
      <c r="CZ613" s="59"/>
      <c r="DA613" s="36">
        <f t="shared" si="169"/>
        <v>0</v>
      </c>
      <c r="EF613" s="14">
        <f t="shared" si="175"/>
        <v>0</v>
      </c>
      <c r="EG613" s="28">
        <f t="shared" si="176"/>
        <v>0</v>
      </c>
      <c r="EH613" s="59"/>
      <c r="EI613" s="36">
        <f t="shared" si="170"/>
        <v>0</v>
      </c>
      <c r="FO613" s="14">
        <f t="shared" si="177"/>
        <v>0</v>
      </c>
      <c r="FP613" s="28">
        <f t="shared" si="178"/>
        <v>0</v>
      </c>
      <c r="FQ613" s="59"/>
      <c r="FR613" s="36">
        <f t="shared" si="171"/>
        <v>0</v>
      </c>
      <c r="GW613" s="14">
        <f t="shared" si="179"/>
        <v>0</v>
      </c>
      <c r="GX613" s="28">
        <f t="shared" si="180"/>
        <v>0</v>
      </c>
      <c r="GY613" s="59"/>
      <c r="GZ613" s="36">
        <f t="shared" si="167"/>
        <v>0</v>
      </c>
    </row>
    <row r="614" spans="1:208" ht="30.2" hidden="1" customHeight="1">
      <c r="A614" s="10" t="s">
        <v>516</v>
      </c>
      <c r="B614" s="16" t="s">
        <v>81</v>
      </c>
      <c r="C614" s="21">
        <v>583</v>
      </c>
      <c r="D614" s="2" t="s">
        <v>129</v>
      </c>
      <c r="E614" s="57" t="s">
        <v>130</v>
      </c>
      <c r="X614" s="3">
        <v>9000</v>
      </c>
      <c r="AJ614" s="28">
        <f t="shared" si="172"/>
        <v>9000</v>
      </c>
      <c r="AK614" s="13">
        <v>9000</v>
      </c>
      <c r="AL614" s="36">
        <f t="shared" si="166"/>
        <v>0</v>
      </c>
      <c r="BN614" s="15"/>
      <c r="BO614" s="14">
        <f t="shared" si="173"/>
        <v>0</v>
      </c>
      <c r="BP614" s="28">
        <f t="shared" si="174"/>
        <v>9000</v>
      </c>
      <c r="BQ614" s="13">
        <v>9000</v>
      </c>
      <c r="BR614" s="36">
        <f t="shared" si="168"/>
        <v>0</v>
      </c>
      <c r="CV614" s="15"/>
      <c r="CW614" s="15"/>
      <c r="CX614" s="14">
        <f t="shared" si="182"/>
        <v>0</v>
      </c>
      <c r="CY614" s="28">
        <f t="shared" si="181"/>
        <v>9000</v>
      </c>
      <c r="CZ614" s="59">
        <v>9000</v>
      </c>
      <c r="DA614" s="36">
        <f t="shared" si="169"/>
        <v>0</v>
      </c>
      <c r="ED614" s="15"/>
      <c r="EE614" s="15"/>
      <c r="EF614" s="14">
        <f t="shared" si="175"/>
        <v>0</v>
      </c>
      <c r="EG614" s="28">
        <f t="shared" si="176"/>
        <v>9000</v>
      </c>
      <c r="EH614" s="59"/>
      <c r="EI614" s="36">
        <f t="shared" si="170"/>
        <v>9000</v>
      </c>
      <c r="FM614" s="15"/>
      <c r="FN614" s="15"/>
      <c r="FO614" s="14">
        <f t="shared" si="177"/>
        <v>0</v>
      </c>
      <c r="FP614" s="28">
        <f t="shared" si="178"/>
        <v>9000</v>
      </c>
      <c r="FQ614" s="59"/>
      <c r="FR614" s="36">
        <f t="shared" si="171"/>
        <v>9000</v>
      </c>
      <c r="GT614" s="15"/>
      <c r="GU614" s="15"/>
      <c r="GV614" s="26"/>
      <c r="GW614" s="14">
        <f t="shared" si="179"/>
        <v>0</v>
      </c>
      <c r="GX614" s="28">
        <f t="shared" si="180"/>
        <v>9000</v>
      </c>
      <c r="GY614" s="59"/>
      <c r="GZ614" s="36">
        <f t="shared" si="167"/>
        <v>9000</v>
      </c>
    </row>
    <row r="615" spans="1:208" ht="30.2" hidden="1" customHeight="1">
      <c r="A615" s="10" t="s">
        <v>516</v>
      </c>
      <c r="B615" s="16" t="s">
        <v>81</v>
      </c>
      <c r="C615" s="21">
        <v>583</v>
      </c>
      <c r="D615" s="2" t="s">
        <v>131</v>
      </c>
      <c r="E615" s="57" t="s">
        <v>132</v>
      </c>
      <c r="X615" s="3">
        <v>270</v>
      </c>
      <c r="AJ615" s="28">
        <f t="shared" si="172"/>
        <v>270</v>
      </c>
      <c r="AK615" s="13">
        <v>270</v>
      </c>
      <c r="AL615" s="36">
        <f t="shared" si="166"/>
        <v>0</v>
      </c>
      <c r="BN615" s="15"/>
      <c r="BO615" s="14">
        <f t="shared" si="173"/>
        <v>0</v>
      </c>
      <c r="BP615" s="28">
        <f t="shared" si="174"/>
        <v>270</v>
      </c>
      <c r="BQ615" s="13">
        <v>270</v>
      </c>
      <c r="BR615" s="36">
        <f t="shared" si="168"/>
        <v>0</v>
      </c>
      <c r="CI615" s="3">
        <f>1470+1100</f>
        <v>2570</v>
      </c>
      <c r="CV615" s="15"/>
      <c r="CW615" s="15"/>
      <c r="CX615" s="14">
        <f t="shared" si="182"/>
        <v>2570</v>
      </c>
      <c r="CY615" s="28">
        <f t="shared" si="181"/>
        <v>2840</v>
      </c>
      <c r="CZ615" s="59">
        <v>2840</v>
      </c>
      <c r="DA615" s="36">
        <f t="shared" si="169"/>
        <v>0</v>
      </c>
      <c r="ED615" s="15"/>
      <c r="EE615" s="15"/>
      <c r="EF615" s="14">
        <f t="shared" si="175"/>
        <v>0</v>
      </c>
      <c r="EG615" s="28">
        <f t="shared" si="176"/>
        <v>2840</v>
      </c>
      <c r="EH615" s="59"/>
      <c r="EI615" s="36">
        <f t="shared" si="170"/>
        <v>2840</v>
      </c>
      <c r="FM615" s="15"/>
      <c r="FN615" s="15"/>
      <c r="FO615" s="14">
        <f t="shared" si="177"/>
        <v>0</v>
      </c>
      <c r="FP615" s="28">
        <f t="shared" si="178"/>
        <v>2840</v>
      </c>
      <c r="FQ615" s="59"/>
      <c r="FR615" s="36">
        <f t="shared" si="171"/>
        <v>2840</v>
      </c>
      <c r="GT615" s="15"/>
      <c r="GU615" s="15"/>
      <c r="GV615" s="26"/>
      <c r="GW615" s="14">
        <f t="shared" si="179"/>
        <v>0</v>
      </c>
      <c r="GX615" s="28">
        <f t="shared" si="180"/>
        <v>2840</v>
      </c>
      <c r="GY615" s="59"/>
      <c r="GZ615" s="36">
        <f t="shared" si="167"/>
        <v>2840</v>
      </c>
    </row>
    <row r="616" spans="1:208" ht="30.2" hidden="1" customHeight="1">
      <c r="A616" s="10" t="s">
        <v>516</v>
      </c>
      <c r="B616" s="16" t="s">
        <v>82</v>
      </c>
      <c r="C616" s="21">
        <v>584</v>
      </c>
      <c r="D616" s="2" t="s">
        <v>122</v>
      </c>
      <c r="E616" s="57" t="s">
        <v>123</v>
      </c>
      <c r="AJ616" s="28">
        <f t="shared" si="172"/>
        <v>0</v>
      </c>
      <c r="AK616" s="13"/>
      <c r="AL616" s="36">
        <f t="shared" si="166"/>
        <v>0</v>
      </c>
      <c r="BN616" s="15"/>
      <c r="BO616" s="14">
        <f t="shared" si="173"/>
        <v>0</v>
      </c>
      <c r="BP616" s="28">
        <f t="shared" si="174"/>
        <v>0</v>
      </c>
      <c r="BQ616" s="13"/>
      <c r="BR616" s="36">
        <f t="shared" si="168"/>
        <v>0</v>
      </c>
      <c r="CV616" s="15"/>
      <c r="CW616" s="15"/>
      <c r="CX616" s="14">
        <f t="shared" si="182"/>
        <v>0</v>
      </c>
      <c r="CY616" s="28">
        <f t="shared" si="181"/>
        <v>0</v>
      </c>
      <c r="CZ616" s="59"/>
      <c r="DA616" s="36">
        <f t="shared" si="169"/>
        <v>0</v>
      </c>
      <c r="ED616" s="15"/>
      <c r="EE616" s="15"/>
      <c r="EF616" s="14">
        <f t="shared" si="175"/>
        <v>0</v>
      </c>
      <c r="EG616" s="28">
        <f t="shared" si="176"/>
        <v>0</v>
      </c>
      <c r="EH616" s="59"/>
      <c r="EI616" s="36">
        <f t="shared" si="170"/>
        <v>0</v>
      </c>
      <c r="FM616" s="15"/>
      <c r="FN616" s="15"/>
      <c r="FO616" s="14">
        <f t="shared" si="177"/>
        <v>0</v>
      </c>
      <c r="FP616" s="28">
        <f t="shared" si="178"/>
        <v>0</v>
      </c>
      <c r="FQ616" s="59"/>
      <c r="FR616" s="36">
        <f t="shared" si="171"/>
        <v>0</v>
      </c>
      <c r="GT616" s="15"/>
      <c r="GU616" s="15"/>
      <c r="GV616" s="26"/>
      <c r="GW616" s="14">
        <f t="shared" si="179"/>
        <v>0</v>
      </c>
      <c r="GX616" s="28">
        <f t="shared" si="180"/>
        <v>0</v>
      </c>
      <c r="GY616" s="59"/>
      <c r="GZ616" s="36">
        <f t="shared" si="167"/>
        <v>0</v>
      </c>
    </row>
    <row r="617" spans="1:208" ht="30.2" hidden="1" customHeight="1">
      <c r="A617" s="10" t="s">
        <v>516</v>
      </c>
      <c r="B617" s="16" t="s">
        <v>82</v>
      </c>
      <c r="C617" s="21">
        <v>584</v>
      </c>
      <c r="D617" s="2" t="s">
        <v>122</v>
      </c>
      <c r="E617" s="57" t="s">
        <v>125</v>
      </c>
      <c r="AJ617" s="28">
        <f t="shared" si="172"/>
        <v>0</v>
      </c>
      <c r="AK617" s="13"/>
      <c r="AL617" s="36">
        <f t="shared" si="166"/>
        <v>0</v>
      </c>
      <c r="BN617" s="15"/>
      <c r="BO617" s="14">
        <f t="shared" si="173"/>
        <v>0</v>
      </c>
      <c r="BP617" s="28">
        <f t="shared" si="174"/>
        <v>0</v>
      </c>
      <c r="BQ617" s="13"/>
      <c r="BR617" s="36">
        <f t="shared" si="168"/>
        <v>0</v>
      </c>
      <c r="CV617" s="15"/>
      <c r="CW617" s="15"/>
      <c r="CX617" s="14">
        <f t="shared" si="182"/>
        <v>0</v>
      </c>
      <c r="CY617" s="28">
        <f t="shared" si="181"/>
        <v>0</v>
      </c>
      <c r="CZ617" s="59"/>
      <c r="DA617" s="36">
        <f t="shared" si="169"/>
        <v>0</v>
      </c>
      <c r="DH617" s="3">
        <v>33149</v>
      </c>
      <c r="ED617" s="15"/>
      <c r="EE617" s="15"/>
      <c r="EF617" s="14">
        <f t="shared" si="175"/>
        <v>33149</v>
      </c>
      <c r="EG617" s="28">
        <f t="shared" si="176"/>
        <v>33149</v>
      </c>
      <c r="EH617" s="59"/>
      <c r="EI617" s="36">
        <f t="shared" si="170"/>
        <v>33149</v>
      </c>
      <c r="FM617" s="15"/>
      <c r="FN617" s="15"/>
      <c r="FO617" s="14">
        <f t="shared" si="177"/>
        <v>0</v>
      </c>
      <c r="FP617" s="28">
        <f t="shared" si="178"/>
        <v>33149</v>
      </c>
      <c r="FQ617" s="59"/>
      <c r="FR617" s="36">
        <f t="shared" si="171"/>
        <v>33149</v>
      </c>
      <c r="GT617" s="15"/>
      <c r="GU617" s="15"/>
      <c r="GV617" s="26"/>
      <c r="GW617" s="14">
        <f t="shared" si="179"/>
        <v>0</v>
      </c>
      <c r="GX617" s="28">
        <f t="shared" si="180"/>
        <v>33149</v>
      </c>
      <c r="GY617" s="59"/>
      <c r="GZ617" s="36">
        <f t="shared" si="167"/>
        <v>33149</v>
      </c>
    </row>
    <row r="618" spans="1:208" ht="30.2" hidden="1" customHeight="1">
      <c r="A618" s="10" t="s">
        <v>516</v>
      </c>
      <c r="B618" s="16" t="s">
        <v>82</v>
      </c>
      <c r="C618" s="21">
        <v>584</v>
      </c>
      <c r="D618" s="2" t="s">
        <v>122</v>
      </c>
      <c r="E618" s="57" t="s">
        <v>126</v>
      </c>
      <c r="AJ618" s="28">
        <f t="shared" si="172"/>
        <v>0</v>
      </c>
      <c r="AK618" s="13"/>
      <c r="AL618" s="36">
        <f t="shared" si="166"/>
        <v>0</v>
      </c>
      <c r="BN618" s="15"/>
      <c r="BO618" s="14">
        <f t="shared" si="173"/>
        <v>0</v>
      </c>
      <c r="BP618" s="28">
        <f t="shared" si="174"/>
        <v>0</v>
      </c>
      <c r="BQ618" s="13"/>
      <c r="BR618" s="36">
        <f t="shared" si="168"/>
        <v>0</v>
      </c>
      <c r="CV618" s="15"/>
      <c r="CW618" s="15"/>
      <c r="CX618" s="14">
        <f t="shared" si="182"/>
        <v>0</v>
      </c>
      <c r="CY618" s="28">
        <f t="shared" si="181"/>
        <v>0</v>
      </c>
      <c r="CZ618" s="59"/>
      <c r="DA618" s="36">
        <f t="shared" si="169"/>
        <v>0</v>
      </c>
      <c r="ED618" s="15"/>
      <c r="EE618" s="15"/>
      <c r="EF618" s="14">
        <f t="shared" si="175"/>
        <v>0</v>
      </c>
      <c r="EG618" s="28">
        <f t="shared" si="176"/>
        <v>0</v>
      </c>
      <c r="EH618" s="59"/>
      <c r="EI618" s="36">
        <f t="shared" si="170"/>
        <v>0</v>
      </c>
      <c r="FM618" s="15"/>
      <c r="FN618" s="15"/>
      <c r="FO618" s="14">
        <f t="shared" si="177"/>
        <v>0</v>
      </c>
      <c r="FP618" s="28">
        <f t="shared" si="178"/>
        <v>0</v>
      </c>
      <c r="FQ618" s="59"/>
      <c r="FR618" s="36">
        <f t="shared" si="171"/>
        <v>0</v>
      </c>
      <c r="GT618" s="15"/>
      <c r="GU618" s="15"/>
      <c r="GV618" s="26"/>
      <c r="GW618" s="14">
        <f t="shared" si="179"/>
        <v>0</v>
      </c>
      <c r="GX618" s="28">
        <f t="shared" si="180"/>
        <v>0</v>
      </c>
      <c r="GY618" s="59"/>
      <c r="GZ618" s="36">
        <f t="shared" si="167"/>
        <v>0</v>
      </c>
    </row>
    <row r="619" spans="1:208" ht="30.2" hidden="1" customHeight="1">
      <c r="A619" s="10" t="s">
        <v>516</v>
      </c>
      <c r="B619" s="16" t="s">
        <v>82</v>
      </c>
      <c r="C619" s="21">
        <v>584</v>
      </c>
      <c r="D619" s="2" t="s">
        <v>4</v>
      </c>
      <c r="E619" s="57" t="s">
        <v>127</v>
      </c>
      <c r="X619" s="3">
        <v>4500</v>
      </c>
      <c r="AJ619" s="28">
        <f t="shared" si="172"/>
        <v>4500</v>
      </c>
      <c r="AK619" s="13">
        <v>4500</v>
      </c>
      <c r="AL619" s="36">
        <f t="shared" si="166"/>
        <v>0</v>
      </c>
      <c r="BN619" s="15"/>
      <c r="BO619" s="14">
        <f t="shared" si="173"/>
        <v>0</v>
      </c>
      <c r="BP619" s="28">
        <f t="shared" si="174"/>
        <v>4500</v>
      </c>
      <c r="BQ619" s="13">
        <v>4500</v>
      </c>
      <c r="BR619" s="36">
        <f t="shared" si="168"/>
        <v>0</v>
      </c>
      <c r="BZ619" s="3">
        <v>1000</v>
      </c>
      <c r="CV619" s="15"/>
      <c r="CW619" s="15"/>
      <c r="CX619" s="14">
        <f t="shared" si="182"/>
        <v>1000</v>
      </c>
      <c r="CY619" s="28">
        <f t="shared" si="181"/>
        <v>5500</v>
      </c>
      <c r="CZ619" s="59">
        <v>5500</v>
      </c>
      <c r="DA619" s="36">
        <f t="shared" si="169"/>
        <v>0</v>
      </c>
      <c r="ED619" s="15"/>
      <c r="EE619" s="15"/>
      <c r="EF619" s="14">
        <f t="shared" si="175"/>
        <v>0</v>
      </c>
      <c r="EG619" s="28">
        <f t="shared" si="176"/>
        <v>5500</v>
      </c>
      <c r="EH619" s="59"/>
      <c r="EI619" s="36">
        <f t="shared" si="170"/>
        <v>5500</v>
      </c>
      <c r="FM619" s="15"/>
      <c r="FN619" s="15"/>
      <c r="FO619" s="14">
        <f t="shared" si="177"/>
        <v>0</v>
      </c>
      <c r="FP619" s="28">
        <f t="shared" si="178"/>
        <v>5500</v>
      </c>
      <c r="FQ619" s="59"/>
      <c r="FR619" s="36">
        <f t="shared" si="171"/>
        <v>5500</v>
      </c>
      <c r="GT619" s="15"/>
      <c r="GU619" s="15"/>
      <c r="GV619" s="26"/>
      <c r="GW619" s="14">
        <f t="shared" si="179"/>
        <v>0</v>
      </c>
      <c r="GX619" s="28">
        <f t="shared" si="180"/>
        <v>5500</v>
      </c>
      <c r="GY619" s="59"/>
      <c r="GZ619" s="36">
        <f t="shared" si="167"/>
        <v>5500</v>
      </c>
    </row>
    <row r="620" spans="1:208" ht="30.2" hidden="1" customHeight="1">
      <c r="A620" s="10" t="s">
        <v>516</v>
      </c>
      <c r="B620" s="16" t="s">
        <v>82</v>
      </c>
      <c r="C620" s="21">
        <v>584</v>
      </c>
      <c r="D620" s="2" t="s">
        <v>128</v>
      </c>
      <c r="E620" s="57" t="s">
        <v>505</v>
      </c>
      <c r="F620" s="3">
        <v>16517000</v>
      </c>
      <c r="Q620" s="3">
        <v>29705</v>
      </c>
      <c r="AG620" s="3">
        <v>29705</v>
      </c>
      <c r="AJ620" s="28">
        <f t="shared" si="172"/>
        <v>16576410</v>
      </c>
      <c r="AK620" s="13">
        <v>16576410</v>
      </c>
      <c r="AL620" s="36">
        <f t="shared" si="166"/>
        <v>0</v>
      </c>
      <c r="BN620" s="15"/>
      <c r="BO620" s="14">
        <f t="shared" si="173"/>
        <v>0</v>
      </c>
      <c r="BP620" s="28">
        <f t="shared" si="174"/>
        <v>16576410</v>
      </c>
      <c r="BQ620" s="13">
        <v>16576410</v>
      </c>
      <c r="BR620" s="36">
        <f t="shared" si="168"/>
        <v>0</v>
      </c>
      <c r="BT620" s="3">
        <v>15058</v>
      </c>
      <c r="CE620" s="3">
        <v>306699</v>
      </c>
      <c r="CV620" s="15">
        <v>8199000</v>
      </c>
      <c r="CW620" s="15"/>
      <c r="CX620" s="14">
        <f t="shared" si="182"/>
        <v>8520757</v>
      </c>
      <c r="CY620" s="28">
        <f t="shared" si="181"/>
        <v>25097167</v>
      </c>
      <c r="CZ620" s="59">
        <v>25097167</v>
      </c>
      <c r="DA620" s="36">
        <f t="shared" si="169"/>
        <v>0</v>
      </c>
      <c r="DH620" s="3">
        <v>5165</v>
      </c>
      <c r="ED620" s="15"/>
      <c r="EE620" s="15"/>
      <c r="EF620" s="14">
        <f t="shared" si="175"/>
        <v>5165</v>
      </c>
      <c r="EG620" s="28">
        <f t="shared" si="176"/>
        <v>25102332</v>
      </c>
      <c r="EH620" s="59"/>
      <c r="EI620" s="36">
        <f t="shared" si="170"/>
        <v>25102332</v>
      </c>
      <c r="FM620" s="15"/>
      <c r="FN620" s="15"/>
      <c r="FO620" s="14">
        <f t="shared" si="177"/>
        <v>0</v>
      </c>
      <c r="FP620" s="28">
        <f t="shared" si="178"/>
        <v>25102332</v>
      </c>
      <c r="FQ620" s="59"/>
      <c r="FR620" s="36">
        <f t="shared" si="171"/>
        <v>25102332</v>
      </c>
      <c r="GT620" s="15"/>
      <c r="GU620" s="15"/>
      <c r="GV620" s="26"/>
      <c r="GW620" s="14">
        <f t="shared" si="179"/>
        <v>0</v>
      </c>
      <c r="GX620" s="28">
        <f t="shared" si="180"/>
        <v>25102332</v>
      </c>
      <c r="GY620" s="59"/>
      <c r="GZ620" s="36">
        <f t="shared" si="167"/>
        <v>25102332</v>
      </c>
    </row>
    <row r="621" spans="1:208" s="62" customFormat="1" ht="30.2" hidden="1" customHeight="1">
      <c r="A621" s="10" t="s">
        <v>516</v>
      </c>
      <c r="B621" s="16" t="s">
        <v>82</v>
      </c>
      <c r="C621" s="21">
        <v>584</v>
      </c>
      <c r="D621" s="61" t="s">
        <v>128</v>
      </c>
      <c r="E621" s="61" t="s">
        <v>508</v>
      </c>
      <c r="AJ621" s="28">
        <f t="shared" si="172"/>
        <v>0</v>
      </c>
      <c r="AK621" s="13"/>
      <c r="AL621" s="36">
        <f t="shared" si="166"/>
        <v>0</v>
      </c>
      <c r="BO621" s="14">
        <f t="shared" si="173"/>
        <v>0</v>
      </c>
      <c r="BP621" s="28">
        <f t="shared" si="174"/>
        <v>0</v>
      </c>
      <c r="BQ621" s="13"/>
      <c r="BR621" s="36">
        <f t="shared" si="168"/>
        <v>0</v>
      </c>
      <c r="CX621" s="14">
        <f t="shared" si="182"/>
        <v>0</v>
      </c>
      <c r="CY621" s="28">
        <f t="shared" si="181"/>
        <v>0</v>
      </c>
      <c r="CZ621" s="59"/>
      <c r="DA621" s="36">
        <f t="shared" si="169"/>
        <v>0</v>
      </c>
      <c r="EF621" s="14">
        <f t="shared" si="175"/>
        <v>0</v>
      </c>
      <c r="EG621" s="28">
        <f t="shared" si="176"/>
        <v>0</v>
      </c>
      <c r="EH621" s="59"/>
      <c r="EI621" s="36">
        <f t="shared" si="170"/>
        <v>0</v>
      </c>
      <c r="FO621" s="14">
        <f t="shared" si="177"/>
        <v>0</v>
      </c>
      <c r="FP621" s="28">
        <f t="shared" si="178"/>
        <v>0</v>
      </c>
      <c r="FQ621" s="59"/>
      <c r="FR621" s="36">
        <f t="shared" si="171"/>
        <v>0</v>
      </c>
      <c r="GW621" s="14">
        <f t="shared" si="179"/>
        <v>0</v>
      </c>
      <c r="GX621" s="28">
        <f t="shared" si="180"/>
        <v>0</v>
      </c>
      <c r="GY621" s="59"/>
      <c r="GZ621" s="36">
        <f t="shared" si="167"/>
        <v>0</v>
      </c>
    </row>
    <row r="622" spans="1:208" ht="30.2" hidden="1" customHeight="1">
      <c r="A622" s="10" t="s">
        <v>516</v>
      </c>
      <c r="B622" s="16" t="s">
        <v>82</v>
      </c>
      <c r="C622" s="21">
        <v>584</v>
      </c>
      <c r="D622" s="2" t="s">
        <v>129</v>
      </c>
      <c r="E622" s="57" t="s">
        <v>130</v>
      </c>
      <c r="AJ622" s="28">
        <f t="shared" si="172"/>
        <v>0</v>
      </c>
      <c r="AK622" s="13"/>
      <c r="AL622" s="36">
        <f t="shared" si="166"/>
        <v>0</v>
      </c>
      <c r="BN622" s="15"/>
      <c r="BO622" s="14">
        <f t="shared" si="173"/>
        <v>0</v>
      </c>
      <c r="BP622" s="28">
        <f t="shared" si="174"/>
        <v>0</v>
      </c>
      <c r="BQ622" s="13"/>
      <c r="BR622" s="36">
        <f t="shared" si="168"/>
        <v>0</v>
      </c>
      <c r="BZ622" s="3">
        <v>429</v>
      </c>
      <c r="CV622" s="15"/>
      <c r="CW622" s="15"/>
      <c r="CX622" s="14">
        <f t="shared" si="182"/>
        <v>429</v>
      </c>
      <c r="CY622" s="28">
        <f t="shared" si="181"/>
        <v>429</v>
      </c>
      <c r="CZ622" s="59">
        <v>429</v>
      </c>
      <c r="DA622" s="36">
        <f t="shared" si="169"/>
        <v>0</v>
      </c>
      <c r="ED622" s="15"/>
      <c r="EE622" s="15"/>
      <c r="EF622" s="14">
        <f t="shared" si="175"/>
        <v>0</v>
      </c>
      <c r="EG622" s="28">
        <f t="shared" si="176"/>
        <v>429</v>
      </c>
      <c r="EH622" s="59"/>
      <c r="EI622" s="36">
        <f t="shared" si="170"/>
        <v>429</v>
      </c>
      <c r="FM622" s="15"/>
      <c r="FN622" s="15"/>
      <c r="FO622" s="14">
        <f t="shared" si="177"/>
        <v>0</v>
      </c>
      <c r="FP622" s="28">
        <f t="shared" si="178"/>
        <v>429</v>
      </c>
      <c r="FQ622" s="59"/>
      <c r="FR622" s="36">
        <f t="shared" si="171"/>
        <v>429</v>
      </c>
      <c r="GT622" s="15"/>
      <c r="GU622" s="15"/>
      <c r="GV622" s="26"/>
      <c r="GW622" s="14">
        <f t="shared" si="179"/>
        <v>0</v>
      </c>
      <c r="GX622" s="28">
        <f t="shared" si="180"/>
        <v>429</v>
      </c>
      <c r="GY622" s="59"/>
      <c r="GZ622" s="36">
        <f t="shared" si="167"/>
        <v>429</v>
      </c>
    </row>
    <row r="623" spans="1:208" ht="30.2" hidden="1" customHeight="1">
      <c r="A623" s="10" t="s">
        <v>516</v>
      </c>
      <c r="B623" s="16" t="s">
        <v>82</v>
      </c>
      <c r="C623" s="21">
        <v>584</v>
      </c>
      <c r="D623" s="2" t="s">
        <v>131</v>
      </c>
      <c r="E623" s="57" t="s">
        <v>132</v>
      </c>
      <c r="AJ623" s="28">
        <f t="shared" si="172"/>
        <v>0</v>
      </c>
      <c r="AK623" s="13"/>
      <c r="AL623" s="36">
        <f t="shared" si="166"/>
        <v>0</v>
      </c>
      <c r="BN623" s="15"/>
      <c r="BO623" s="14">
        <f t="shared" si="173"/>
        <v>0</v>
      </c>
      <c r="BP623" s="28">
        <f t="shared" si="174"/>
        <v>0</v>
      </c>
      <c r="BQ623" s="13"/>
      <c r="BR623" s="36">
        <f t="shared" si="168"/>
        <v>0</v>
      </c>
      <c r="CV623" s="15"/>
      <c r="CW623" s="15"/>
      <c r="CX623" s="14">
        <f t="shared" si="182"/>
        <v>0</v>
      </c>
      <c r="CY623" s="28">
        <f t="shared" si="181"/>
        <v>0</v>
      </c>
      <c r="CZ623" s="59"/>
      <c r="DA623" s="36">
        <f t="shared" si="169"/>
        <v>0</v>
      </c>
      <c r="ED623" s="15"/>
      <c r="EE623" s="15"/>
      <c r="EF623" s="14">
        <f t="shared" si="175"/>
        <v>0</v>
      </c>
      <c r="EG623" s="28">
        <f t="shared" si="176"/>
        <v>0</v>
      </c>
      <c r="EH623" s="59"/>
      <c r="EI623" s="36">
        <f t="shared" si="170"/>
        <v>0</v>
      </c>
      <c r="FM623" s="15"/>
      <c r="FN623" s="15"/>
      <c r="FO623" s="14">
        <f t="shared" si="177"/>
        <v>0</v>
      </c>
      <c r="FP623" s="28">
        <f t="shared" si="178"/>
        <v>0</v>
      </c>
      <c r="FQ623" s="59"/>
      <c r="FR623" s="36">
        <f t="shared" si="171"/>
        <v>0</v>
      </c>
      <c r="GT623" s="15"/>
      <c r="GU623" s="15"/>
      <c r="GV623" s="26"/>
      <c r="GW623" s="14">
        <f t="shared" si="179"/>
        <v>0</v>
      </c>
      <c r="GX623" s="28">
        <f t="shared" si="180"/>
        <v>0</v>
      </c>
      <c r="GY623" s="59"/>
      <c r="GZ623" s="36">
        <f t="shared" si="167"/>
        <v>0</v>
      </c>
    </row>
    <row r="624" spans="1:208" ht="30.2" hidden="1" customHeight="1">
      <c r="A624" s="10" t="s">
        <v>516</v>
      </c>
      <c r="B624" s="16" t="s">
        <v>83</v>
      </c>
      <c r="C624" s="21">
        <v>585</v>
      </c>
      <c r="D624" s="2" t="s">
        <v>122</v>
      </c>
      <c r="E624" s="57" t="s">
        <v>123</v>
      </c>
      <c r="AJ624" s="28">
        <f t="shared" si="172"/>
        <v>0</v>
      </c>
      <c r="AK624" s="13"/>
      <c r="AL624" s="36">
        <f t="shared" si="166"/>
        <v>0</v>
      </c>
      <c r="BN624" s="15"/>
      <c r="BO624" s="14">
        <f t="shared" si="173"/>
        <v>0</v>
      </c>
      <c r="BP624" s="28">
        <f t="shared" si="174"/>
        <v>0</v>
      </c>
      <c r="BQ624" s="13"/>
      <c r="BR624" s="36">
        <f t="shared" si="168"/>
        <v>0</v>
      </c>
      <c r="CV624" s="15"/>
      <c r="CW624" s="15"/>
      <c r="CX624" s="14">
        <f t="shared" si="182"/>
        <v>0</v>
      </c>
      <c r="CY624" s="28">
        <f t="shared" si="181"/>
        <v>0</v>
      </c>
      <c r="CZ624" s="59"/>
      <c r="DA624" s="36">
        <f t="shared" si="169"/>
        <v>0</v>
      </c>
      <c r="ED624" s="15"/>
      <c r="EE624" s="15"/>
      <c r="EF624" s="14">
        <f t="shared" si="175"/>
        <v>0</v>
      </c>
      <c r="EG624" s="28">
        <f t="shared" si="176"/>
        <v>0</v>
      </c>
      <c r="EH624" s="59"/>
      <c r="EI624" s="36">
        <f t="shared" si="170"/>
        <v>0</v>
      </c>
      <c r="FM624" s="15"/>
      <c r="FN624" s="15"/>
      <c r="FO624" s="14">
        <f t="shared" si="177"/>
        <v>0</v>
      </c>
      <c r="FP624" s="28">
        <f t="shared" si="178"/>
        <v>0</v>
      </c>
      <c r="FQ624" s="59"/>
      <c r="FR624" s="36">
        <f t="shared" si="171"/>
        <v>0</v>
      </c>
      <c r="GT624" s="15"/>
      <c r="GU624" s="15"/>
      <c r="GV624" s="26"/>
      <c r="GW624" s="14">
        <f t="shared" si="179"/>
        <v>0</v>
      </c>
      <c r="GX624" s="28">
        <f t="shared" si="180"/>
        <v>0</v>
      </c>
      <c r="GY624" s="59"/>
      <c r="GZ624" s="36">
        <f t="shared" si="167"/>
        <v>0</v>
      </c>
    </row>
    <row r="625" spans="1:208" ht="30.2" hidden="1" customHeight="1">
      <c r="A625" s="10" t="s">
        <v>516</v>
      </c>
      <c r="B625" s="16" t="s">
        <v>83</v>
      </c>
      <c r="C625" s="21">
        <v>585</v>
      </c>
      <c r="D625" s="2" t="s">
        <v>122</v>
      </c>
      <c r="E625" s="57" t="s">
        <v>125</v>
      </c>
      <c r="AJ625" s="28">
        <f t="shared" si="172"/>
        <v>0</v>
      </c>
      <c r="AK625" s="13"/>
      <c r="AL625" s="36">
        <f t="shared" si="166"/>
        <v>0</v>
      </c>
      <c r="BN625" s="15"/>
      <c r="BO625" s="14">
        <f t="shared" si="173"/>
        <v>0</v>
      </c>
      <c r="BP625" s="28">
        <f t="shared" si="174"/>
        <v>0</v>
      </c>
      <c r="BQ625" s="13"/>
      <c r="BR625" s="36">
        <f t="shared" si="168"/>
        <v>0</v>
      </c>
      <c r="CV625" s="15"/>
      <c r="CW625" s="15"/>
      <c r="CX625" s="14">
        <f t="shared" si="182"/>
        <v>0</v>
      </c>
      <c r="CY625" s="28">
        <f t="shared" si="181"/>
        <v>0</v>
      </c>
      <c r="CZ625" s="59"/>
      <c r="DA625" s="36">
        <f t="shared" si="169"/>
        <v>0</v>
      </c>
      <c r="DH625" s="3">
        <v>44759</v>
      </c>
      <c r="ED625" s="15"/>
      <c r="EE625" s="15"/>
      <c r="EF625" s="14">
        <f t="shared" si="175"/>
        <v>44759</v>
      </c>
      <c r="EG625" s="28">
        <f t="shared" si="176"/>
        <v>44759</v>
      </c>
      <c r="EH625" s="59"/>
      <c r="EI625" s="36">
        <f t="shared" si="170"/>
        <v>44759</v>
      </c>
      <c r="FM625" s="15"/>
      <c r="FN625" s="15"/>
      <c r="FO625" s="14">
        <f t="shared" si="177"/>
        <v>0</v>
      </c>
      <c r="FP625" s="28">
        <f t="shared" si="178"/>
        <v>44759</v>
      </c>
      <c r="FQ625" s="59"/>
      <c r="FR625" s="36">
        <f t="shared" si="171"/>
        <v>44759</v>
      </c>
      <c r="GT625" s="15"/>
      <c r="GU625" s="15"/>
      <c r="GV625" s="26"/>
      <c r="GW625" s="14">
        <f t="shared" si="179"/>
        <v>0</v>
      </c>
      <c r="GX625" s="28">
        <f t="shared" si="180"/>
        <v>44759</v>
      </c>
      <c r="GY625" s="59"/>
      <c r="GZ625" s="36">
        <f t="shared" si="167"/>
        <v>44759</v>
      </c>
    </row>
    <row r="626" spans="1:208" ht="30.2" hidden="1" customHeight="1">
      <c r="A626" s="10" t="s">
        <v>516</v>
      </c>
      <c r="B626" s="16" t="s">
        <v>83</v>
      </c>
      <c r="C626" s="21">
        <v>585</v>
      </c>
      <c r="D626" s="2" t="s">
        <v>122</v>
      </c>
      <c r="E626" s="57" t="s">
        <v>126</v>
      </c>
      <c r="AJ626" s="28">
        <f t="shared" si="172"/>
        <v>0</v>
      </c>
      <c r="AK626" s="13"/>
      <c r="AL626" s="36">
        <f t="shared" si="166"/>
        <v>0</v>
      </c>
      <c r="BN626" s="15"/>
      <c r="BO626" s="14">
        <f t="shared" si="173"/>
        <v>0</v>
      </c>
      <c r="BP626" s="28">
        <f t="shared" si="174"/>
        <v>0</v>
      </c>
      <c r="BQ626" s="13"/>
      <c r="BR626" s="36">
        <f t="shared" si="168"/>
        <v>0</v>
      </c>
      <c r="CV626" s="15"/>
      <c r="CW626" s="15"/>
      <c r="CX626" s="14">
        <f t="shared" si="182"/>
        <v>0</v>
      </c>
      <c r="CY626" s="28">
        <f t="shared" si="181"/>
        <v>0</v>
      </c>
      <c r="CZ626" s="59"/>
      <c r="DA626" s="36">
        <f t="shared" si="169"/>
        <v>0</v>
      </c>
      <c r="ED626" s="15"/>
      <c r="EE626" s="15"/>
      <c r="EF626" s="14">
        <f t="shared" si="175"/>
        <v>0</v>
      </c>
      <c r="EG626" s="28">
        <f t="shared" si="176"/>
        <v>0</v>
      </c>
      <c r="EH626" s="59"/>
      <c r="EI626" s="36">
        <f t="shared" si="170"/>
        <v>0</v>
      </c>
      <c r="FM626" s="15"/>
      <c r="FN626" s="15"/>
      <c r="FO626" s="14">
        <f t="shared" si="177"/>
        <v>0</v>
      </c>
      <c r="FP626" s="28">
        <f t="shared" si="178"/>
        <v>0</v>
      </c>
      <c r="FQ626" s="59"/>
      <c r="FR626" s="36">
        <f t="shared" si="171"/>
        <v>0</v>
      </c>
      <c r="GT626" s="15"/>
      <c r="GU626" s="15"/>
      <c r="GV626" s="26"/>
      <c r="GW626" s="14">
        <f t="shared" si="179"/>
        <v>0</v>
      </c>
      <c r="GX626" s="28">
        <f t="shared" si="180"/>
        <v>0</v>
      </c>
      <c r="GY626" s="59"/>
      <c r="GZ626" s="36">
        <f t="shared" si="167"/>
        <v>0</v>
      </c>
    </row>
    <row r="627" spans="1:208" ht="30.2" hidden="1" customHeight="1">
      <c r="A627" s="10" t="s">
        <v>516</v>
      </c>
      <c r="B627" s="16" t="s">
        <v>83</v>
      </c>
      <c r="C627" s="21">
        <v>585</v>
      </c>
      <c r="D627" s="2" t="s">
        <v>4</v>
      </c>
      <c r="E627" s="57" t="s">
        <v>127</v>
      </c>
      <c r="L627" s="3">
        <v>67200</v>
      </c>
      <c r="Z627" s="26"/>
      <c r="AG627" s="26"/>
      <c r="AJ627" s="28">
        <f t="shared" si="172"/>
        <v>67200</v>
      </c>
      <c r="AK627" s="13">
        <v>67200</v>
      </c>
      <c r="AL627" s="36">
        <f t="shared" si="166"/>
        <v>0</v>
      </c>
      <c r="BN627" s="15"/>
      <c r="BO627" s="14">
        <f t="shared" si="173"/>
        <v>0</v>
      </c>
      <c r="BP627" s="28">
        <f t="shared" si="174"/>
        <v>67200</v>
      </c>
      <c r="BQ627" s="13">
        <v>67200</v>
      </c>
      <c r="BR627" s="36">
        <f t="shared" si="168"/>
        <v>0</v>
      </c>
      <c r="BU627" s="3">
        <v>500</v>
      </c>
      <c r="CV627" s="15"/>
      <c r="CW627" s="15"/>
      <c r="CX627" s="14">
        <f t="shared" si="182"/>
        <v>500</v>
      </c>
      <c r="CY627" s="28">
        <f t="shared" si="181"/>
        <v>67700</v>
      </c>
      <c r="CZ627" s="59">
        <v>67700</v>
      </c>
      <c r="DA627" s="36">
        <f t="shared" si="169"/>
        <v>0</v>
      </c>
      <c r="ED627" s="60"/>
      <c r="EE627" s="15"/>
      <c r="EF627" s="14">
        <f t="shared" si="175"/>
        <v>0</v>
      </c>
      <c r="EG627" s="28">
        <f t="shared" si="176"/>
        <v>67700</v>
      </c>
      <c r="EH627" s="59"/>
      <c r="EI627" s="36">
        <f t="shared" si="170"/>
        <v>67700</v>
      </c>
      <c r="FM627" s="15"/>
      <c r="FN627" s="15"/>
      <c r="FO627" s="14">
        <f t="shared" si="177"/>
        <v>0</v>
      </c>
      <c r="FP627" s="28">
        <f t="shared" si="178"/>
        <v>67700</v>
      </c>
      <c r="FQ627" s="59"/>
      <c r="FR627" s="36">
        <f t="shared" si="171"/>
        <v>67700</v>
      </c>
      <c r="GT627" s="15"/>
      <c r="GU627" s="15"/>
      <c r="GV627" s="26"/>
      <c r="GW627" s="14">
        <f t="shared" si="179"/>
        <v>0</v>
      </c>
      <c r="GX627" s="28">
        <f t="shared" si="180"/>
        <v>67700</v>
      </c>
      <c r="GY627" s="59"/>
      <c r="GZ627" s="36">
        <f t="shared" si="167"/>
        <v>67700</v>
      </c>
    </row>
    <row r="628" spans="1:208" ht="30.2" hidden="1" customHeight="1">
      <c r="A628" s="10" t="s">
        <v>516</v>
      </c>
      <c r="B628" s="16" t="s">
        <v>83</v>
      </c>
      <c r="C628" s="21">
        <v>585</v>
      </c>
      <c r="D628" s="2" t="s">
        <v>128</v>
      </c>
      <c r="E628" s="57" t="s">
        <v>505</v>
      </c>
      <c r="F628" s="3">
        <v>38339000</v>
      </c>
      <c r="Q628" s="3">
        <v>98966</v>
      </c>
      <c r="AG628" s="3">
        <v>98966</v>
      </c>
      <c r="AJ628" s="28">
        <f t="shared" si="172"/>
        <v>38536932</v>
      </c>
      <c r="AK628" s="13">
        <v>38536932</v>
      </c>
      <c r="AL628" s="36">
        <f t="shared" si="166"/>
        <v>0</v>
      </c>
      <c r="BN628" s="15"/>
      <c r="BO628" s="14">
        <f t="shared" si="173"/>
        <v>0</v>
      </c>
      <c r="BP628" s="28">
        <f t="shared" si="174"/>
        <v>38536932</v>
      </c>
      <c r="BQ628" s="13">
        <v>38536932</v>
      </c>
      <c r="BR628" s="36">
        <f t="shared" si="168"/>
        <v>0</v>
      </c>
      <c r="BT628" s="3">
        <v>235610</v>
      </c>
      <c r="CV628" s="15">
        <v>20644000</v>
      </c>
      <c r="CW628" s="15"/>
      <c r="CX628" s="14">
        <f t="shared" si="182"/>
        <v>20879610</v>
      </c>
      <c r="CY628" s="28">
        <f t="shared" si="181"/>
        <v>59416542</v>
      </c>
      <c r="CZ628" s="59">
        <v>59416542</v>
      </c>
      <c r="DA628" s="36">
        <f t="shared" si="169"/>
        <v>0</v>
      </c>
      <c r="DH628" s="3">
        <v>15480</v>
      </c>
      <c r="ED628" s="15"/>
      <c r="EE628" s="15"/>
      <c r="EF628" s="14">
        <f t="shared" si="175"/>
        <v>15480</v>
      </c>
      <c r="EG628" s="28">
        <f t="shared" si="176"/>
        <v>59432022</v>
      </c>
      <c r="EH628" s="59"/>
      <c r="EI628" s="36">
        <f t="shared" si="170"/>
        <v>59432022</v>
      </c>
      <c r="FM628" s="15"/>
      <c r="FN628" s="15"/>
      <c r="FO628" s="14">
        <f t="shared" si="177"/>
        <v>0</v>
      </c>
      <c r="FP628" s="28">
        <f t="shared" si="178"/>
        <v>59432022</v>
      </c>
      <c r="FQ628" s="59"/>
      <c r="FR628" s="36">
        <f t="shared" si="171"/>
        <v>59432022</v>
      </c>
      <c r="GT628" s="15"/>
      <c r="GU628" s="15"/>
      <c r="GV628" s="26"/>
      <c r="GW628" s="14">
        <f t="shared" si="179"/>
        <v>0</v>
      </c>
      <c r="GX628" s="28">
        <f t="shared" si="180"/>
        <v>59432022</v>
      </c>
      <c r="GY628" s="59"/>
      <c r="GZ628" s="36">
        <f t="shared" si="167"/>
        <v>59432022</v>
      </c>
    </row>
    <row r="629" spans="1:208" s="62" customFormat="1" ht="30.2" hidden="1" customHeight="1">
      <c r="A629" s="10" t="s">
        <v>516</v>
      </c>
      <c r="B629" s="16" t="s">
        <v>83</v>
      </c>
      <c r="C629" s="21">
        <v>585</v>
      </c>
      <c r="D629" s="61" t="s">
        <v>128</v>
      </c>
      <c r="E629" s="61" t="s">
        <v>508</v>
      </c>
      <c r="AJ629" s="28">
        <f t="shared" si="172"/>
        <v>0</v>
      </c>
      <c r="AK629" s="13"/>
      <c r="AL629" s="36">
        <f t="shared" si="166"/>
        <v>0</v>
      </c>
      <c r="BO629" s="14">
        <f t="shared" si="173"/>
        <v>0</v>
      </c>
      <c r="BP629" s="28">
        <f t="shared" si="174"/>
        <v>0</v>
      </c>
      <c r="BQ629" s="13"/>
      <c r="BR629" s="36">
        <f t="shared" si="168"/>
        <v>0</v>
      </c>
      <c r="CX629" s="14">
        <f t="shared" si="182"/>
        <v>0</v>
      </c>
      <c r="CY629" s="28">
        <f t="shared" si="181"/>
        <v>0</v>
      </c>
      <c r="CZ629" s="59"/>
      <c r="DA629" s="36">
        <f t="shared" si="169"/>
        <v>0</v>
      </c>
      <c r="EF629" s="14">
        <f t="shared" si="175"/>
        <v>0</v>
      </c>
      <c r="EG629" s="28">
        <f t="shared" si="176"/>
        <v>0</v>
      </c>
      <c r="EH629" s="59"/>
      <c r="EI629" s="36">
        <f t="shared" si="170"/>
        <v>0</v>
      </c>
      <c r="FO629" s="14">
        <f t="shared" si="177"/>
        <v>0</v>
      </c>
      <c r="FP629" s="28">
        <f t="shared" si="178"/>
        <v>0</v>
      </c>
      <c r="FQ629" s="59"/>
      <c r="FR629" s="36">
        <f t="shared" si="171"/>
        <v>0</v>
      </c>
      <c r="GW629" s="14">
        <f t="shared" si="179"/>
        <v>0</v>
      </c>
      <c r="GX629" s="28">
        <f t="shared" si="180"/>
        <v>0</v>
      </c>
      <c r="GY629" s="59"/>
      <c r="GZ629" s="36">
        <f t="shared" si="167"/>
        <v>0</v>
      </c>
    </row>
    <row r="630" spans="1:208" ht="30.2" hidden="1" customHeight="1">
      <c r="A630" s="10" t="s">
        <v>516</v>
      </c>
      <c r="B630" s="16" t="s">
        <v>83</v>
      </c>
      <c r="C630" s="21">
        <v>585</v>
      </c>
      <c r="D630" s="2" t="s">
        <v>129</v>
      </c>
      <c r="E630" s="57" t="s">
        <v>130</v>
      </c>
      <c r="AJ630" s="28">
        <f t="shared" si="172"/>
        <v>0</v>
      </c>
      <c r="AK630" s="13"/>
      <c r="AL630" s="36">
        <f t="shared" si="166"/>
        <v>0</v>
      </c>
      <c r="BN630" s="15"/>
      <c r="BO630" s="14">
        <f t="shared" si="173"/>
        <v>0</v>
      </c>
      <c r="BP630" s="28">
        <f t="shared" si="174"/>
        <v>0</v>
      </c>
      <c r="BQ630" s="13"/>
      <c r="BR630" s="36">
        <f t="shared" si="168"/>
        <v>0</v>
      </c>
      <c r="CV630" s="15"/>
      <c r="CW630" s="15"/>
      <c r="CX630" s="14">
        <f t="shared" si="182"/>
        <v>0</v>
      </c>
      <c r="CY630" s="28">
        <f t="shared" si="181"/>
        <v>0</v>
      </c>
      <c r="CZ630" s="59"/>
      <c r="DA630" s="36">
        <f t="shared" si="169"/>
        <v>0</v>
      </c>
      <c r="ED630" s="15"/>
      <c r="EE630" s="15"/>
      <c r="EF630" s="14">
        <f t="shared" si="175"/>
        <v>0</v>
      </c>
      <c r="EG630" s="28">
        <f t="shared" si="176"/>
        <v>0</v>
      </c>
      <c r="EH630" s="59"/>
      <c r="EI630" s="36">
        <f t="shared" si="170"/>
        <v>0</v>
      </c>
      <c r="FM630" s="15"/>
      <c r="FN630" s="15"/>
      <c r="FO630" s="14">
        <f t="shared" si="177"/>
        <v>0</v>
      </c>
      <c r="FP630" s="28">
        <f t="shared" si="178"/>
        <v>0</v>
      </c>
      <c r="FQ630" s="59"/>
      <c r="FR630" s="36">
        <f t="shared" si="171"/>
        <v>0</v>
      </c>
      <c r="GT630" s="15"/>
      <c r="GU630" s="15"/>
      <c r="GV630" s="26"/>
      <c r="GW630" s="14">
        <f t="shared" si="179"/>
        <v>0</v>
      </c>
      <c r="GX630" s="28">
        <f t="shared" si="180"/>
        <v>0</v>
      </c>
      <c r="GY630" s="59"/>
      <c r="GZ630" s="36">
        <f t="shared" si="167"/>
        <v>0</v>
      </c>
    </row>
    <row r="631" spans="1:208" ht="30.2" hidden="1" customHeight="1">
      <c r="A631" s="10" t="s">
        <v>516</v>
      </c>
      <c r="B631" s="16" t="s">
        <v>83</v>
      </c>
      <c r="C631" s="21">
        <v>585</v>
      </c>
      <c r="D631" s="2" t="s">
        <v>131</v>
      </c>
      <c r="E631" s="57" t="s">
        <v>132</v>
      </c>
      <c r="AJ631" s="28">
        <f t="shared" si="172"/>
        <v>0</v>
      </c>
      <c r="AK631" s="13"/>
      <c r="AL631" s="36">
        <f t="shared" si="166"/>
        <v>0</v>
      </c>
      <c r="BN631" s="15"/>
      <c r="BO631" s="14">
        <f t="shared" si="173"/>
        <v>0</v>
      </c>
      <c r="BP631" s="28">
        <f t="shared" si="174"/>
        <v>0</v>
      </c>
      <c r="BQ631" s="13"/>
      <c r="BR631" s="36">
        <f t="shared" si="168"/>
        <v>0</v>
      </c>
      <c r="CO631" s="3">
        <v>6</v>
      </c>
      <c r="CV631" s="15"/>
      <c r="CW631" s="15"/>
      <c r="CX631" s="14">
        <f t="shared" si="182"/>
        <v>6</v>
      </c>
      <c r="CY631" s="28">
        <f t="shared" si="181"/>
        <v>6</v>
      </c>
      <c r="CZ631" s="59">
        <v>6</v>
      </c>
      <c r="DA631" s="36">
        <f t="shared" si="169"/>
        <v>0</v>
      </c>
      <c r="DH631" s="3">
        <f>833+791</f>
        <v>1624</v>
      </c>
      <c r="ED631" s="15"/>
      <c r="EE631" s="15"/>
      <c r="EF631" s="14">
        <f t="shared" si="175"/>
        <v>1624</v>
      </c>
      <c r="EG631" s="28">
        <f t="shared" si="176"/>
        <v>1630</v>
      </c>
      <c r="EH631" s="59"/>
      <c r="EI631" s="36">
        <f t="shared" si="170"/>
        <v>1630</v>
      </c>
      <c r="FM631" s="15"/>
      <c r="FN631" s="15"/>
      <c r="FO631" s="14">
        <f t="shared" si="177"/>
        <v>0</v>
      </c>
      <c r="FP631" s="28">
        <f t="shared" si="178"/>
        <v>1630</v>
      </c>
      <c r="FQ631" s="59"/>
      <c r="FR631" s="36">
        <f t="shared" si="171"/>
        <v>1630</v>
      </c>
      <c r="GT631" s="15"/>
      <c r="GU631" s="15"/>
      <c r="GV631" s="26"/>
      <c r="GW631" s="14">
        <f t="shared" si="179"/>
        <v>0</v>
      </c>
      <c r="GX631" s="28">
        <f t="shared" si="180"/>
        <v>1630</v>
      </c>
      <c r="GY631" s="59"/>
      <c r="GZ631" s="36">
        <f t="shared" si="167"/>
        <v>1630</v>
      </c>
    </row>
    <row r="632" spans="1:208" ht="30.2" hidden="1" customHeight="1">
      <c r="A632" s="10" t="s">
        <v>516</v>
      </c>
      <c r="B632" s="16" t="s">
        <v>84</v>
      </c>
      <c r="C632" s="21">
        <v>586</v>
      </c>
      <c r="D632" s="2" t="s">
        <v>122</v>
      </c>
      <c r="E632" s="57" t="s">
        <v>123</v>
      </c>
      <c r="AJ632" s="28">
        <f t="shared" si="172"/>
        <v>0</v>
      </c>
      <c r="AK632" s="13"/>
      <c r="AL632" s="36">
        <f t="shared" si="166"/>
        <v>0</v>
      </c>
      <c r="BN632" s="15"/>
      <c r="BO632" s="14">
        <f t="shared" si="173"/>
        <v>0</v>
      </c>
      <c r="BP632" s="28">
        <f t="shared" si="174"/>
        <v>0</v>
      </c>
      <c r="BQ632" s="13"/>
      <c r="BR632" s="36">
        <f t="shared" si="168"/>
        <v>0</v>
      </c>
      <c r="CV632" s="15"/>
      <c r="CW632" s="15"/>
      <c r="CX632" s="14">
        <f t="shared" si="182"/>
        <v>0</v>
      </c>
      <c r="CY632" s="28">
        <f t="shared" si="181"/>
        <v>0</v>
      </c>
      <c r="CZ632" s="59"/>
      <c r="DA632" s="36">
        <f t="shared" si="169"/>
        <v>0</v>
      </c>
      <c r="ED632" s="15"/>
      <c r="EE632" s="15"/>
      <c r="EF632" s="14">
        <f t="shared" si="175"/>
        <v>0</v>
      </c>
      <c r="EG632" s="28">
        <f t="shared" si="176"/>
        <v>0</v>
      </c>
      <c r="EH632" s="59"/>
      <c r="EI632" s="36">
        <f t="shared" si="170"/>
        <v>0</v>
      </c>
      <c r="FM632" s="15"/>
      <c r="FN632" s="15"/>
      <c r="FO632" s="14">
        <f t="shared" si="177"/>
        <v>0</v>
      </c>
      <c r="FP632" s="28">
        <f t="shared" si="178"/>
        <v>0</v>
      </c>
      <c r="FQ632" s="59"/>
      <c r="FR632" s="36">
        <f t="shared" si="171"/>
        <v>0</v>
      </c>
      <c r="GT632" s="15"/>
      <c r="GU632" s="15"/>
      <c r="GV632" s="26"/>
      <c r="GW632" s="14">
        <f t="shared" si="179"/>
        <v>0</v>
      </c>
      <c r="GX632" s="28">
        <f t="shared" si="180"/>
        <v>0</v>
      </c>
      <c r="GY632" s="59"/>
      <c r="GZ632" s="36">
        <f t="shared" si="167"/>
        <v>0</v>
      </c>
    </row>
    <row r="633" spans="1:208" ht="30.2" hidden="1" customHeight="1">
      <c r="A633" s="10" t="s">
        <v>516</v>
      </c>
      <c r="B633" s="16" t="s">
        <v>84</v>
      </c>
      <c r="C633" s="21">
        <v>586</v>
      </c>
      <c r="D633" s="2" t="s">
        <v>122</v>
      </c>
      <c r="E633" s="57" t="s">
        <v>125</v>
      </c>
      <c r="AJ633" s="28">
        <f t="shared" si="172"/>
        <v>0</v>
      </c>
      <c r="AK633" s="13"/>
      <c r="AL633" s="36">
        <f t="shared" si="166"/>
        <v>0</v>
      </c>
      <c r="BN633" s="15"/>
      <c r="BO633" s="14">
        <f t="shared" si="173"/>
        <v>0</v>
      </c>
      <c r="BP633" s="28">
        <f t="shared" si="174"/>
        <v>0</v>
      </c>
      <c r="BQ633" s="13"/>
      <c r="BR633" s="36">
        <f t="shared" si="168"/>
        <v>0</v>
      </c>
      <c r="CV633" s="15"/>
      <c r="CW633" s="15"/>
      <c r="CX633" s="14">
        <f t="shared" si="182"/>
        <v>0</v>
      </c>
      <c r="CY633" s="28">
        <f t="shared" si="181"/>
        <v>0</v>
      </c>
      <c r="CZ633" s="59"/>
      <c r="DA633" s="36">
        <f t="shared" si="169"/>
        <v>0</v>
      </c>
      <c r="DH633" s="3">
        <v>73582</v>
      </c>
      <c r="ED633" s="15"/>
      <c r="EE633" s="15"/>
      <c r="EF633" s="14">
        <f t="shared" si="175"/>
        <v>73582</v>
      </c>
      <c r="EG633" s="28">
        <f t="shared" si="176"/>
        <v>73582</v>
      </c>
      <c r="EH633" s="59"/>
      <c r="EI633" s="36">
        <f t="shared" si="170"/>
        <v>73582</v>
      </c>
      <c r="FM633" s="15"/>
      <c r="FN633" s="15"/>
      <c r="FO633" s="14">
        <f t="shared" si="177"/>
        <v>0</v>
      </c>
      <c r="FP633" s="28">
        <f t="shared" si="178"/>
        <v>73582</v>
      </c>
      <c r="FQ633" s="59"/>
      <c r="FR633" s="36">
        <f t="shared" si="171"/>
        <v>73582</v>
      </c>
      <c r="GT633" s="15"/>
      <c r="GU633" s="15"/>
      <c r="GV633" s="26"/>
      <c r="GW633" s="14">
        <f t="shared" si="179"/>
        <v>0</v>
      </c>
      <c r="GX633" s="28">
        <f t="shared" si="180"/>
        <v>73582</v>
      </c>
      <c r="GY633" s="59"/>
      <c r="GZ633" s="36">
        <f t="shared" si="167"/>
        <v>73582</v>
      </c>
    </row>
    <row r="634" spans="1:208" ht="30.2" hidden="1" customHeight="1">
      <c r="A634" s="10" t="s">
        <v>516</v>
      </c>
      <c r="B634" s="16" t="s">
        <v>84</v>
      </c>
      <c r="C634" s="21">
        <v>586</v>
      </c>
      <c r="D634" s="2" t="s">
        <v>122</v>
      </c>
      <c r="E634" s="57" t="s">
        <v>126</v>
      </c>
      <c r="AJ634" s="28">
        <f t="shared" si="172"/>
        <v>0</v>
      </c>
      <c r="AK634" s="13"/>
      <c r="AL634" s="36">
        <f t="shared" si="166"/>
        <v>0</v>
      </c>
      <c r="BN634" s="15"/>
      <c r="BO634" s="14">
        <f t="shared" si="173"/>
        <v>0</v>
      </c>
      <c r="BP634" s="28">
        <f t="shared" si="174"/>
        <v>0</v>
      </c>
      <c r="BQ634" s="13"/>
      <c r="BR634" s="36">
        <f t="shared" si="168"/>
        <v>0</v>
      </c>
      <c r="CV634" s="15"/>
      <c r="CW634" s="15"/>
      <c r="CX634" s="14">
        <f t="shared" si="182"/>
        <v>0</v>
      </c>
      <c r="CY634" s="28">
        <f t="shared" si="181"/>
        <v>0</v>
      </c>
      <c r="CZ634" s="59"/>
      <c r="DA634" s="36">
        <f t="shared" si="169"/>
        <v>0</v>
      </c>
      <c r="ED634" s="15"/>
      <c r="EE634" s="15"/>
      <c r="EF634" s="14">
        <f t="shared" si="175"/>
        <v>0</v>
      </c>
      <c r="EG634" s="28">
        <f t="shared" si="176"/>
        <v>0</v>
      </c>
      <c r="EH634" s="59"/>
      <c r="EI634" s="36">
        <f t="shared" si="170"/>
        <v>0</v>
      </c>
      <c r="FM634" s="15"/>
      <c r="FN634" s="15"/>
      <c r="FO634" s="14">
        <f t="shared" si="177"/>
        <v>0</v>
      </c>
      <c r="FP634" s="28">
        <f t="shared" si="178"/>
        <v>0</v>
      </c>
      <c r="FQ634" s="59"/>
      <c r="FR634" s="36">
        <f t="shared" si="171"/>
        <v>0</v>
      </c>
      <c r="GT634" s="15"/>
      <c r="GU634" s="15"/>
      <c r="GV634" s="26"/>
      <c r="GW634" s="14">
        <f t="shared" si="179"/>
        <v>0</v>
      </c>
      <c r="GX634" s="28">
        <f t="shared" si="180"/>
        <v>0</v>
      </c>
      <c r="GY634" s="59"/>
      <c r="GZ634" s="36">
        <f t="shared" si="167"/>
        <v>0</v>
      </c>
    </row>
    <row r="635" spans="1:208" ht="30.2" hidden="1" customHeight="1">
      <c r="A635" s="10" t="s">
        <v>516</v>
      </c>
      <c r="B635" s="16" t="s">
        <v>84</v>
      </c>
      <c r="C635" s="21">
        <v>586</v>
      </c>
      <c r="D635" s="2" t="s">
        <v>4</v>
      </c>
      <c r="E635" s="57" t="s">
        <v>127</v>
      </c>
      <c r="AJ635" s="28">
        <f t="shared" si="172"/>
        <v>0</v>
      </c>
      <c r="AK635" s="13"/>
      <c r="AL635" s="36">
        <f t="shared" si="166"/>
        <v>0</v>
      </c>
      <c r="BN635" s="15"/>
      <c r="BO635" s="14">
        <f t="shared" si="173"/>
        <v>0</v>
      </c>
      <c r="BP635" s="28">
        <f t="shared" si="174"/>
        <v>0</v>
      </c>
      <c r="BQ635" s="13"/>
      <c r="BR635" s="36">
        <f t="shared" si="168"/>
        <v>0</v>
      </c>
      <c r="CP635" s="3">
        <v>43381</v>
      </c>
      <c r="CV635" s="15"/>
      <c r="CW635" s="15"/>
      <c r="CX635" s="14">
        <f t="shared" si="182"/>
        <v>43381</v>
      </c>
      <c r="CY635" s="28">
        <f t="shared" si="181"/>
        <v>43381</v>
      </c>
      <c r="CZ635" s="59">
        <v>43381</v>
      </c>
      <c r="DA635" s="36">
        <f t="shared" si="169"/>
        <v>0</v>
      </c>
      <c r="ED635" s="15"/>
      <c r="EE635" s="15"/>
      <c r="EF635" s="14">
        <f t="shared" si="175"/>
        <v>0</v>
      </c>
      <c r="EG635" s="28">
        <f t="shared" si="176"/>
        <v>43381</v>
      </c>
      <c r="EH635" s="59"/>
      <c r="EI635" s="36">
        <f t="shared" si="170"/>
        <v>43381</v>
      </c>
      <c r="FM635" s="15"/>
      <c r="FN635" s="15"/>
      <c r="FO635" s="14">
        <f t="shared" si="177"/>
        <v>0</v>
      </c>
      <c r="FP635" s="28">
        <f t="shared" si="178"/>
        <v>43381</v>
      </c>
      <c r="FQ635" s="59"/>
      <c r="FR635" s="36">
        <f t="shared" si="171"/>
        <v>43381</v>
      </c>
      <c r="GT635" s="15"/>
      <c r="GU635" s="15"/>
      <c r="GV635" s="26"/>
      <c r="GW635" s="14">
        <f t="shared" si="179"/>
        <v>0</v>
      </c>
      <c r="GX635" s="28">
        <f t="shared" si="180"/>
        <v>43381</v>
      </c>
      <c r="GY635" s="59"/>
      <c r="GZ635" s="36">
        <f t="shared" si="167"/>
        <v>43381</v>
      </c>
    </row>
    <row r="636" spans="1:208" ht="30.2" hidden="1" customHeight="1">
      <c r="A636" s="10" t="s">
        <v>516</v>
      </c>
      <c r="B636" s="16" t="s">
        <v>84</v>
      </c>
      <c r="C636" s="21">
        <v>586</v>
      </c>
      <c r="D636" s="2" t="s">
        <v>128</v>
      </c>
      <c r="E636" s="57" t="s">
        <v>505</v>
      </c>
      <c r="F636" s="3">
        <v>15042000</v>
      </c>
      <c r="Q636" s="3">
        <v>14777</v>
      </c>
      <c r="AG636" s="3">
        <v>14777</v>
      </c>
      <c r="AJ636" s="28">
        <f t="shared" si="172"/>
        <v>15071554</v>
      </c>
      <c r="AK636" s="13">
        <v>15071554</v>
      </c>
      <c r="AL636" s="36">
        <f t="shared" si="166"/>
        <v>0</v>
      </c>
      <c r="BN636" s="15"/>
      <c r="BO636" s="14">
        <f t="shared" si="173"/>
        <v>0</v>
      </c>
      <c r="BP636" s="28">
        <f t="shared" si="174"/>
        <v>15071554</v>
      </c>
      <c r="BQ636" s="13">
        <v>15071554</v>
      </c>
      <c r="BR636" s="36">
        <f t="shared" si="168"/>
        <v>0</v>
      </c>
      <c r="BT636" s="3">
        <v>140857</v>
      </c>
      <c r="CE636" s="3">
        <v>306699</v>
      </c>
      <c r="CV636" s="15">
        <v>5685000</v>
      </c>
      <c r="CW636" s="15"/>
      <c r="CX636" s="14">
        <f t="shared" si="182"/>
        <v>6132556</v>
      </c>
      <c r="CY636" s="28">
        <f t="shared" si="181"/>
        <v>21204110</v>
      </c>
      <c r="CZ636" s="59">
        <v>21204110</v>
      </c>
      <c r="DA636" s="36">
        <f t="shared" si="169"/>
        <v>0</v>
      </c>
      <c r="ED636" s="15"/>
      <c r="EE636" s="15"/>
      <c r="EF636" s="14">
        <f t="shared" si="175"/>
        <v>0</v>
      </c>
      <c r="EG636" s="28">
        <f t="shared" si="176"/>
        <v>21204110</v>
      </c>
      <c r="EH636" s="59"/>
      <c r="EI636" s="36">
        <f t="shared" si="170"/>
        <v>21204110</v>
      </c>
      <c r="FM636" s="15"/>
      <c r="FN636" s="15"/>
      <c r="FO636" s="14">
        <f t="shared" si="177"/>
        <v>0</v>
      </c>
      <c r="FP636" s="28">
        <f t="shared" si="178"/>
        <v>21204110</v>
      </c>
      <c r="FQ636" s="59"/>
      <c r="FR636" s="36">
        <f t="shared" si="171"/>
        <v>21204110</v>
      </c>
      <c r="GT636" s="15"/>
      <c r="GU636" s="15"/>
      <c r="GV636" s="26"/>
      <c r="GW636" s="14">
        <f t="shared" si="179"/>
        <v>0</v>
      </c>
      <c r="GX636" s="28">
        <f t="shared" si="180"/>
        <v>21204110</v>
      </c>
      <c r="GY636" s="59"/>
      <c r="GZ636" s="36">
        <f t="shared" si="167"/>
        <v>21204110</v>
      </c>
    </row>
    <row r="637" spans="1:208" s="62" customFormat="1" ht="30.2" hidden="1" customHeight="1">
      <c r="A637" s="10" t="s">
        <v>516</v>
      </c>
      <c r="B637" s="16" t="s">
        <v>84</v>
      </c>
      <c r="C637" s="21">
        <v>586</v>
      </c>
      <c r="D637" s="61" t="s">
        <v>128</v>
      </c>
      <c r="E637" s="61" t="s">
        <v>508</v>
      </c>
      <c r="AJ637" s="28">
        <f t="shared" si="172"/>
        <v>0</v>
      </c>
      <c r="AK637" s="13"/>
      <c r="AL637" s="36">
        <f t="shared" si="166"/>
        <v>0</v>
      </c>
      <c r="BO637" s="14">
        <f t="shared" si="173"/>
        <v>0</v>
      </c>
      <c r="BP637" s="28">
        <f t="shared" si="174"/>
        <v>0</v>
      </c>
      <c r="BQ637" s="13"/>
      <c r="BR637" s="36">
        <f t="shared" si="168"/>
        <v>0</v>
      </c>
      <c r="CX637" s="14">
        <f t="shared" si="182"/>
        <v>0</v>
      </c>
      <c r="CY637" s="28">
        <f t="shared" si="181"/>
        <v>0</v>
      </c>
      <c r="CZ637" s="59"/>
      <c r="DA637" s="36">
        <f t="shared" si="169"/>
        <v>0</v>
      </c>
      <c r="EF637" s="14">
        <f t="shared" si="175"/>
        <v>0</v>
      </c>
      <c r="EG637" s="28">
        <f t="shared" si="176"/>
        <v>0</v>
      </c>
      <c r="EH637" s="59"/>
      <c r="EI637" s="36">
        <f t="shared" si="170"/>
        <v>0</v>
      </c>
      <c r="FO637" s="14">
        <f t="shared" si="177"/>
        <v>0</v>
      </c>
      <c r="FP637" s="28">
        <f t="shared" si="178"/>
        <v>0</v>
      </c>
      <c r="FQ637" s="59"/>
      <c r="FR637" s="36">
        <f t="shared" si="171"/>
        <v>0</v>
      </c>
      <c r="GW637" s="14">
        <f t="shared" si="179"/>
        <v>0</v>
      </c>
      <c r="GX637" s="28">
        <f t="shared" si="180"/>
        <v>0</v>
      </c>
      <c r="GY637" s="59"/>
      <c r="GZ637" s="36">
        <f t="shared" si="167"/>
        <v>0</v>
      </c>
    </row>
    <row r="638" spans="1:208" ht="30.2" hidden="1" customHeight="1">
      <c r="A638" s="10" t="s">
        <v>516</v>
      </c>
      <c r="B638" s="16" t="s">
        <v>84</v>
      </c>
      <c r="C638" s="21">
        <v>586</v>
      </c>
      <c r="D638" s="2" t="s">
        <v>129</v>
      </c>
      <c r="E638" s="57" t="s">
        <v>130</v>
      </c>
      <c r="AE638" s="3">
        <v>80</v>
      </c>
      <c r="AJ638" s="28">
        <f t="shared" si="172"/>
        <v>80</v>
      </c>
      <c r="AK638" s="13">
        <v>80</v>
      </c>
      <c r="AL638" s="36">
        <f t="shared" si="166"/>
        <v>0</v>
      </c>
      <c r="BN638" s="15"/>
      <c r="BO638" s="14">
        <f t="shared" si="173"/>
        <v>0</v>
      </c>
      <c r="BP638" s="28">
        <f t="shared" si="174"/>
        <v>80</v>
      </c>
      <c r="BQ638" s="13">
        <v>80</v>
      </c>
      <c r="BR638" s="36">
        <f t="shared" si="168"/>
        <v>0</v>
      </c>
      <c r="CV638" s="15"/>
      <c r="CW638" s="15"/>
      <c r="CX638" s="14">
        <f t="shared" si="182"/>
        <v>0</v>
      </c>
      <c r="CY638" s="28">
        <f t="shared" si="181"/>
        <v>80</v>
      </c>
      <c r="CZ638" s="59">
        <v>80</v>
      </c>
      <c r="DA638" s="36">
        <f t="shared" si="169"/>
        <v>0</v>
      </c>
      <c r="ED638" s="15"/>
      <c r="EE638" s="15"/>
      <c r="EF638" s="14">
        <f t="shared" si="175"/>
        <v>0</v>
      </c>
      <c r="EG638" s="28">
        <f t="shared" si="176"/>
        <v>80</v>
      </c>
      <c r="EH638" s="59"/>
      <c r="EI638" s="36">
        <f t="shared" si="170"/>
        <v>80</v>
      </c>
      <c r="FM638" s="15"/>
      <c r="FN638" s="15"/>
      <c r="FO638" s="14">
        <f t="shared" si="177"/>
        <v>0</v>
      </c>
      <c r="FP638" s="28">
        <f t="shared" si="178"/>
        <v>80</v>
      </c>
      <c r="FQ638" s="59"/>
      <c r="FR638" s="36">
        <f t="shared" si="171"/>
        <v>80</v>
      </c>
      <c r="GT638" s="15"/>
      <c r="GU638" s="15"/>
      <c r="GV638" s="26"/>
      <c r="GW638" s="14">
        <f t="shared" si="179"/>
        <v>0</v>
      </c>
      <c r="GX638" s="28">
        <f t="shared" si="180"/>
        <v>80</v>
      </c>
      <c r="GY638" s="59"/>
      <c r="GZ638" s="36">
        <f t="shared" si="167"/>
        <v>80</v>
      </c>
    </row>
    <row r="639" spans="1:208" ht="30.2" hidden="1" customHeight="1">
      <c r="A639" s="10" t="s">
        <v>516</v>
      </c>
      <c r="B639" s="16" t="s">
        <v>84</v>
      </c>
      <c r="C639" s="21">
        <v>586</v>
      </c>
      <c r="D639" s="2" t="s">
        <v>131</v>
      </c>
      <c r="E639" s="57" t="s">
        <v>132</v>
      </c>
      <c r="AJ639" s="28">
        <f t="shared" si="172"/>
        <v>0</v>
      </c>
      <c r="AK639" s="13"/>
      <c r="AL639" s="36">
        <f t="shared" si="166"/>
        <v>0</v>
      </c>
      <c r="BN639" s="15"/>
      <c r="BO639" s="14">
        <f t="shared" si="173"/>
        <v>0</v>
      </c>
      <c r="BP639" s="28">
        <f t="shared" si="174"/>
        <v>0</v>
      </c>
      <c r="BQ639" s="13"/>
      <c r="BR639" s="36">
        <f t="shared" si="168"/>
        <v>0</v>
      </c>
      <c r="CV639" s="15"/>
      <c r="CW639" s="15"/>
      <c r="CX639" s="14">
        <f t="shared" si="182"/>
        <v>0</v>
      </c>
      <c r="CY639" s="28">
        <f t="shared" si="181"/>
        <v>0</v>
      </c>
      <c r="CZ639" s="59"/>
      <c r="DA639" s="36">
        <f t="shared" si="169"/>
        <v>0</v>
      </c>
      <c r="ED639" s="15"/>
      <c r="EE639" s="15"/>
      <c r="EF639" s="14">
        <f t="shared" si="175"/>
        <v>0</v>
      </c>
      <c r="EG639" s="28">
        <f t="shared" si="176"/>
        <v>0</v>
      </c>
      <c r="EH639" s="59"/>
      <c r="EI639" s="36">
        <f t="shared" si="170"/>
        <v>0</v>
      </c>
      <c r="FM639" s="15"/>
      <c r="FN639" s="15"/>
      <c r="FO639" s="14">
        <f t="shared" si="177"/>
        <v>0</v>
      </c>
      <c r="FP639" s="28">
        <f t="shared" si="178"/>
        <v>0</v>
      </c>
      <c r="FQ639" s="59"/>
      <c r="FR639" s="36">
        <f t="shared" si="171"/>
        <v>0</v>
      </c>
      <c r="GT639" s="15"/>
      <c r="GU639" s="15"/>
      <c r="GV639" s="26"/>
      <c r="GW639" s="14">
        <f t="shared" si="179"/>
        <v>0</v>
      </c>
      <c r="GX639" s="28">
        <f t="shared" si="180"/>
        <v>0</v>
      </c>
      <c r="GY639" s="59"/>
      <c r="GZ639" s="36">
        <f t="shared" si="167"/>
        <v>0</v>
      </c>
    </row>
    <row r="640" spans="1:208" ht="30.2" hidden="1" customHeight="1">
      <c r="A640" s="10" t="s">
        <v>516</v>
      </c>
      <c r="B640" s="16" t="s">
        <v>85</v>
      </c>
      <c r="C640" s="21">
        <v>588</v>
      </c>
      <c r="D640" s="2" t="s">
        <v>122</v>
      </c>
      <c r="E640" s="57" t="s">
        <v>123</v>
      </c>
      <c r="AJ640" s="28">
        <f t="shared" si="172"/>
        <v>0</v>
      </c>
      <c r="AK640" s="13"/>
      <c r="AL640" s="36">
        <f t="shared" si="166"/>
        <v>0</v>
      </c>
      <c r="BN640" s="15"/>
      <c r="BO640" s="14">
        <f t="shared" si="173"/>
        <v>0</v>
      </c>
      <c r="BP640" s="28">
        <f t="shared" si="174"/>
        <v>0</v>
      </c>
      <c r="BQ640" s="13"/>
      <c r="BR640" s="36">
        <f t="shared" si="168"/>
        <v>0</v>
      </c>
      <c r="CV640" s="15"/>
      <c r="CW640" s="15"/>
      <c r="CX640" s="14">
        <f t="shared" si="182"/>
        <v>0</v>
      </c>
      <c r="CY640" s="28">
        <f t="shared" si="181"/>
        <v>0</v>
      </c>
      <c r="CZ640" s="59"/>
      <c r="DA640" s="36">
        <f t="shared" si="169"/>
        <v>0</v>
      </c>
      <c r="ED640" s="15"/>
      <c r="EE640" s="15"/>
      <c r="EF640" s="14">
        <f t="shared" si="175"/>
        <v>0</v>
      </c>
      <c r="EG640" s="28">
        <f t="shared" si="176"/>
        <v>0</v>
      </c>
      <c r="EH640" s="59"/>
      <c r="EI640" s="36">
        <f t="shared" si="170"/>
        <v>0</v>
      </c>
      <c r="FM640" s="15"/>
      <c r="FN640" s="15"/>
      <c r="FO640" s="14">
        <f t="shared" si="177"/>
        <v>0</v>
      </c>
      <c r="FP640" s="28">
        <f t="shared" si="178"/>
        <v>0</v>
      </c>
      <c r="FQ640" s="59"/>
      <c r="FR640" s="36">
        <f t="shared" si="171"/>
        <v>0</v>
      </c>
      <c r="GT640" s="15"/>
      <c r="GU640" s="15"/>
      <c r="GV640" s="26"/>
      <c r="GW640" s="14">
        <f t="shared" si="179"/>
        <v>0</v>
      </c>
      <c r="GX640" s="28">
        <f t="shared" si="180"/>
        <v>0</v>
      </c>
      <c r="GY640" s="59"/>
      <c r="GZ640" s="36">
        <f t="shared" si="167"/>
        <v>0</v>
      </c>
    </row>
    <row r="641" spans="1:208" ht="30.2" hidden="1" customHeight="1">
      <c r="A641" s="10" t="s">
        <v>516</v>
      </c>
      <c r="B641" s="16" t="s">
        <v>85</v>
      </c>
      <c r="C641" s="21">
        <v>588</v>
      </c>
      <c r="D641" s="2" t="s">
        <v>122</v>
      </c>
      <c r="E641" s="57" t="s">
        <v>125</v>
      </c>
      <c r="AJ641" s="28">
        <f t="shared" si="172"/>
        <v>0</v>
      </c>
      <c r="AK641" s="13"/>
      <c r="AL641" s="36">
        <f t="shared" si="166"/>
        <v>0</v>
      </c>
      <c r="BN641" s="15"/>
      <c r="BO641" s="14">
        <f t="shared" si="173"/>
        <v>0</v>
      </c>
      <c r="BP641" s="28">
        <f t="shared" si="174"/>
        <v>0</v>
      </c>
      <c r="BQ641" s="13"/>
      <c r="BR641" s="36">
        <f t="shared" si="168"/>
        <v>0</v>
      </c>
      <c r="CV641" s="15"/>
      <c r="CW641" s="15"/>
      <c r="CX641" s="14">
        <f t="shared" si="182"/>
        <v>0</v>
      </c>
      <c r="CY641" s="28">
        <f t="shared" si="181"/>
        <v>0</v>
      </c>
      <c r="CZ641" s="59"/>
      <c r="DA641" s="36">
        <f t="shared" si="169"/>
        <v>0</v>
      </c>
      <c r="ED641" s="15"/>
      <c r="EE641" s="15"/>
      <c r="EF641" s="14">
        <f t="shared" si="175"/>
        <v>0</v>
      </c>
      <c r="EG641" s="28">
        <f t="shared" si="176"/>
        <v>0</v>
      </c>
      <c r="EH641" s="59"/>
      <c r="EI641" s="36">
        <f t="shared" si="170"/>
        <v>0</v>
      </c>
      <c r="FM641" s="15"/>
      <c r="FN641" s="15"/>
      <c r="FO641" s="14">
        <f t="shared" si="177"/>
        <v>0</v>
      </c>
      <c r="FP641" s="28">
        <f t="shared" si="178"/>
        <v>0</v>
      </c>
      <c r="FQ641" s="59"/>
      <c r="FR641" s="36">
        <f t="shared" si="171"/>
        <v>0</v>
      </c>
      <c r="GT641" s="15"/>
      <c r="GU641" s="15"/>
      <c r="GV641" s="26"/>
      <c r="GW641" s="14">
        <f t="shared" si="179"/>
        <v>0</v>
      </c>
      <c r="GX641" s="28">
        <f t="shared" si="180"/>
        <v>0</v>
      </c>
      <c r="GY641" s="59"/>
      <c r="GZ641" s="36">
        <f t="shared" si="167"/>
        <v>0</v>
      </c>
    </row>
    <row r="642" spans="1:208" ht="30.2" hidden="1" customHeight="1">
      <c r="A642" s="10" t="s">
        <v>516</v>
      </c>
      <c r="B642" s="16" t="s">
        <v>85</v>
      </c>
      <c r="C642" s="21">
        <v>588</v>
      </c>
      <c r="D642" s="2" t="s">
        <v>122</v>
      </c>
      <c r="E642" s="57" t="s">
        <v>126</v>
      </c>
      <c r="AJ642" s="28">
        <f t="shared" si="172"/>
        <v>0</v>
      </c>
      <c r="AK642" s="13"/>
      <c r="AL642" s="36">
        <f t="shared" si="166"/>
        <v>0</v>
      </c>
      <c r="BN642" s="15"/>
      <c r="BO642" s="14">
        <f t="shared" si="173"/>
        <v>0</v>
      </c>
      <c r="BP642" s="28">
        <f t="shared" si="174"/>
        <v>0</v>
      </c>
      <c r="BQ642" s="13"/>
      <c r="BR642" s="36">
        <f t="shared" si="168"/>
        <v>0</v>
      </c>
      <c r="CV642" s="15"/>
      <c r="CW642" s="15"/>
      <c r="CX642" s="14">
        <f t="shared" si="182"/>
        <v>0</v>
      </c>
      <c r="CY642" s="28">
        <f t="shared" si="181"/>
        <v>0</v>
      </c>
      <c r="CZ642" s="59"/>
      <c r="DA642" s="36">
        <f t="shared" si="169"/>
        <v>0</v>
      </c>
      <c r="ED642" s="15"/>
      <c r="EE642" s="15"/>
      <c r="EF642" s="14">
        <f t="shared" si="175"/>
        <v>0</v>
      </c>
      <c r="EG642" s="28">
        <f t="shared" si="176"/>
        <v>0</v>
      </c>
      <c r="EH642" s="59"/>
      <c r="EI642" s="36">
        <f t="shared" si="170"/>
        <v>0</v>
      </c>
      <c r="FM642" s="15"/>
      <c r="FN642" s="15"/>
      <c r="FO642" s="14">
        <f t="shared" si="177"/>
        <v>0</v>
      </c>
      <c r="FP642" s="28">
        <f t="shared" si="178"/>
        <v>0</v>
      </c>
      <c r="FQ642" s="59"/>
      <c r="FR642" s="36">
        <f t="shared" si="171"/>
        <v>0</v>
      </c>
      <c r="GT642" s="15"/>
      <c r="GU642" s="15"/>
      <c r="GV642" s="26"/>
      <c r="GW642" s="14">
        <f t="shared" si="179"/>
        <v>0</v>
      </c>
      <c r="GX642" s="28">
        <f t="shared" si="180"/>
        <v>0</v>
      </c>
      <c r="GY642" s="59"/>
      <c r="GZ642" s="36">
        <f t="shared" si="167"/>
        <v>0</v>
      </c>
    </row>
    <row r="643" spans="1:208" ht="30.2" hidden="1" customHeight="1">
      <c r="A643" s="10" t="s">
        <v>516</v>
      </c>
      <c r="B643" s="16" t="s">
        <v>85</v>
      </c>
      <c r="C643" s="21">
        <v>588</v>
      </c>
      <c r="D643" s="2" t="s">
        <v>4</v>
      </c>
      <c r="E643" s="57" t="s">
        <v>127</v>
      </c>
      <c r="S643" s="26"/>
      <c r="AJ643" s="28">
        <f t="shared" si="172"/>
        <v>0</v>
      </c>
      <c r="AK643" s="13"/>
      <c r="AL643" s="36">
        <f t="shared" si="166"/>
        <v>0</v>
      </c>
      <c r="BN643" s="15"/>
      <c r="BO643" s="14">
        <f t="shared" si="173"/>
        <v>0</v>
      </c>
      <c r="BP643" s="28">
        <f t="shared" si="174"/>
        <v>0</v>
      </c>
      <c r="BQ643" s="13"/>
      <c r="BR643" s="36">
        <f t="shared" si="168"/>
        <v>0</v>
      </c>
      <c r="CV643" s="15"/>
      <c r="CW643" s="15"/>
      <c r="CX643" s="14">
        <f t="shared" si="182"/>
        <v>0</v>
      </c>
      <c r="CY643" s="28">
        <f t="shared" si="181"/>
        <v>0</v>
      </c>
      <c r="CZ643" s="59"/>
      <c r="DA643" s="36">
        <f t="shared" si="169"/>
        <v>0</v>
      </c>
      <c r="ED643" s="15"/>
      <c r="EE643" s="15"/>
      <c r="EF643" s="14">
        <f t="shared" si="175"/>
        <v>0</v>
      </c>
      <c r="EG643" s="28">
        <f t="shared" si="176"/>
        <v>0</v>
      </c>
      <c r="EH643" s="59"/>
      <c r="EI643" s="36">
        <f t="shared" si="170"/>
        <v>0</v>
      </c>
      <c r="FM643" s="15"/>
      <c r="FN643" s="15"/>
      <c r="FO643" s="14">
        <f t="shared" si="177"/>
        <v>0</v>
      </c>
      <c r="FP643" s="28">
        <f t="shared" si="178"/>
        <v>0</v>
      </c>
      <c r="FQ643" s="59"/>
      <c r="FR643" s="36">
        <f t="shared" si="171"/>
        <v>0</v>
      </c>
      <c r="GT643" s="15"/>
      <c r="GU643" s="15"/>
      <c r="GV643" s="26"/>
      <c r="GW643" s="14">
        <f t="shared" si="179"/>
        <v>0</v>
      </c>
      <c r="GX643" s="28">
        <f t="shared" si="180"/>
        <v>0</v>
      </c>
      <c r="GY643" s="59"/>
      <c r="GZ643" s="36">
        <f t="shared" si="167"/>
        <v>0</v>
      </c>
    </row>
    <row r="644" spans="1:208" ht="30.2" hidden="1" customHeight="1">
      <c r="A644" s="10" t="s">
        <v>516</v>
      </c>
      <c r="B644" s="16" t="s">
        <v>85</v>
      </c>
      <c r="C644" s="21">
        <v>588</v>
      </c>
      <c r="D644" s="2" t="s">
        <v>128</v>
      </c>
      <c r="E644" s="57" t="s">
        <v>505</v>
      </c>
      <c r="F644" s="3">
        <v>10307000</v>
      </c>
      <c r="Q644" s="3">
        <v>14777</v>
      </c>
      <c r="AG644" s="3">
        <v>14777</v>
      </c>
      <c r="AJ644" s="28">
        <f t="shared" si="172"/>
        <v>10336554</v>
      </c>
      <c r="AK644" s="13">
        <v>10336554</v>
      </c>
      <c r="AL644" s="36">
        <f t="shared" si="166"/>
        <v>0</v>
      </c>
      <c r="BN644" s="15"/>
      <c r="BO644" s="14">
        <f t="shared" si="173"/>
        <v>0</v>
      </c>
      <c r="BP644" s="28">
        <f t="shared" si="174"/>
        <v>10336554</v>
      </c>
      <c r="BQ644" s="13">
        <v>10336554</v>
      </c>
      <c r="BR644" s="36">
        <f t="shared" si="168"/>
        <v>0</v>
      </c>
      <c r="BT644" s="3">
        <v>91041</v>
      </c>
      <c r="CV644" s="15">
        <v>4782000</v>
      </c>
      <c r="CW644" s="15"/>
      <c r="CX644" s="14">
        <f t="shared" si="182"/>
        <v>4873041</v>
      </c>
      <c r="CY644" s="28">
        <f t="shared" si="181"/>
        <v>15209595</v>
      </c>
      <c r="CZ644" s="59">
        <v>15209595</v>
      </c>
      <c r="DA644" s="36">
        <f t="shared" si="169"/>
        <v>0</v>
      </c>
      <c r="DH644" s="3">
        <v>150000</v>
      </c>
      <c r="ED644" s="15"/>
      <c r="EE644" s="15"/>
      <c r="EF644" s="14">
        <f t="shared" si="175"/>
        <v>150000</v>
      </c>
      <c r="EG644" s="28">
        <f t="shared" si="176"/>
        <v>15359595</v>
      </c>
      <c r="EH644" s="59"/>
      <c r="EI644" s="36">
        <f t="shared" si="170"/>
        <v>15359595</v>
      </c>
      <c r="FM644" s="15"/>
      <c r="FN644" s="15"/>
      <c r="FO644" s="14">
        <f t="shared" si="177"/>
        <v>0</v>
      </c>
      <c r="FP644" s="28">
        <f t="shared" si="178"/>
        <v>15359595</v>
      </c>
      <c r="FQ644" s="59"/>
      <c r="FR644" s="36">
        <f t="shared" si="171"/>
        <v>15359595</v>
      </c>
      <c r="GT644" s="15"/>
      <c r="GU644" s="15"/>
      <c r="GV644" s="26"/>
      <c r="GW644" s="14">
        <f t="shared" si="179"/>
        <v>0</v>
      </c>
      <c r="GX644" s="28">
        <f t="shared" si="180"/>
        <v>15359595</v>
      </c>
      <c r="GY644" s="59"/>
      <c r="GZ644" s="36">
        <f t="shared" si="167"/>
        <v>15359595</v>
      </c>
    </row>
    <row r="645" spans="1:208" s="62" customFormat="1" ht="30.2" hidden="1" customHeight="1">
      <c r="A645" s="10" t="s">
        <v>516</v>
      </c>
      <c r="B645" s="16" t="s">
        <v>85</v>
      </c>
      <c r="C645" s="21">
        <v>588</v>
      </c>
      <c r="D645" s="61" t="s">
        <v>128</v>
      </c>
      <c r="E645" s="61" t="s">
        <v>508</v>
      </c>
      <c r="AJ645" s="28">
        <f t="shared" si="172"/>
        <v>0</v>
      </c>
      <c r="AK645" s="13"/>
      <c r="AL645" s="36">
        <f t="shared" si="166"/>
        <v>0</v>
      </c>
      <c r="BO645" s="14">
        <f t="shared" si="173"/>
        <v>0</v>
      </c>
      <c r="BP645" s="28">
        <f t="shared" si="174"/>
        <v>0</v>
      </c>
      <c r="BQ645" s="13"/>
      <c r="BR645" s="36">
        <f t="shared" si="168"/>
        <v>0</v>
      </c>
      <c r="CX645" s="14">
        <f t="shared" si="182"/>
        <v>0</v>
      </c>
      <c r="CY645" s="28">
        <f t="shared" si="181"/>
        <v>0</v>
      </c>
      <c r="CZ645" s="59"/>
      <c r="DA645" s="36">
        <f t="shared" si="169"/>
        <v>0</v>
      </c>
      <c r="EF645" s="14">
        <f t="shared" si="175"/>
        <v>0</v>
      </c>
      <c r="EG645" s="28">
        <f t="shared" si="176"/>
        <v>0</v>
      </c>
      <c r="EH645" s="59"/>
      <c r="EI645" s="36">
        <f t="shared" si="170"/>
        <v>0</v>
      </c>
      <c r="FO645" s="14">
        <f t="shared" si="177"/>
        <v>0</v>
      </c>
      <c r="FP645" s="28">
        <f t="shared" si="178"/>
        <v>0</v>
      </c>
      <c r="FQ645" s="59"/>
      <c r="FR645" s="36">
        <f t="shared" si="171"/>
        <v>0</v>
      </c>
      <c r="GW645" s="14">
        <f t="shared" si="179"/>
        <v>0</v>
      </c>
      <c r="GX645" s="28">
        <f t="shared" si="180"/>
        <v>0</v>
      </c>
      <c r="GY645" s="59"/>
      <c r="GZ645" s="36">
        <f t="shared" si="167"/>
        <v>0</v>
      </c>
    </row>
    <row r="646" spans="1:208" ht="30.2" hidden="1" customHeight="1">
      <c r="A646" s="10" t="s">
        <v>516</v>
      </c>
      <c r="B646" s="16" t="s">
        <v>85</v>
      </c>
      <c r="C646" s="21">
        <v>588</v>
      </c>
      <c r="D646" s="2" t="s">
        <v>129</v>
      </c>
      <c r="E646" s="57" t="s">
        <v>130</v>
      </c>
      <c r="AJ646" s="28">
        <f t="shared" si="172"/>
        <v>0</v>
      </c>
      <c r="AK646" s="13"/>
      <c r="AL646" s="36">
        <f t="shared" ref="AL646:AL709" si="183">AJ646-AK646</f>
        <v>0</v>
      </c>
      <c r="BN646" s="15"/>
      <c r="BO646" s="14">
        <f t="shared" si="173"/>
        <v>0</v>
      </c>
      <c r="BP646" s="28">
        <f t="shared" si="174"/>
        <v>0</v>
      </c>
      <c r="BQ646" s="13"/>
      <c r="BR646" s="36">
        <f t="shared" si="168"/>
        <v>0</v>
      </c>
      <c r="CV646" s="15"/>
      <c r="CW646" s="15"/>
      <c r="CX646" s="14">
        <f t="shared" si="182"/>
        <v>0</v>
      </c>
      <c r="CY646" s="28">
        <f t="shared" si="181"/>
        <v>0</v>
      </c>
      <c r="CZ646" s="59"/>
      <c r="DA646" s="36">
        <f t="shared" si="169"/>
        <v>0</v>
      </c>
      <c r="ED646" s="15"/>
      <c r="EE646" s="15"/>
      <c r="EF646" s="14">
        <f t="shared" si="175"/>
        <v>0</v>
      </c>
      <c r="EG646" s="28">
        <f t="shared" si="176"/>
        <v>0</v>
      </c>
      <c r="EH646" s="59"/>
      <c r="EI646" s="36">
        <f t="shared" si="170"/>
        <v>0</v>
      </c>
      <c r="FM646" s="15"/>
      <c r="FN646" s="15"/>
      <c r="FO646" s="14">
        <f t="shared" si="177"/>
        <v>0</v>
      </c>
      <c r="FP646" s="28">
        <f t="shared" si="178"/>
        <v>0</v>
      </c>
      <c r="FQ646" s="59"/>
      <c r="FR646" s="36">
        <f t="shared" si="171"/>
        <v>0</v>
      </c>
      <c r="GT646" s="15"/>
      <c r="GU646" s="15"/>
      <c r="GV646" s="26"/>
      <c r="GW646" s="14">
        <f t="shared" si="179"/>
        <v>0</v>
      </c>
      <c r="GX646" s="28">
        <f t="shared" si="180"/>
        <v>0</v>
      </c>
      <c r="GY646" s="59"/>
      <c r="GZ646" s="36">
        <f t="shared" si="167"/>
        <v>0</v>
      </c>
    </row>
    <row r="647" spans="1:208" ht="30.2" hidden="1" customHeight="1">
      <c r="A647" s="10" t="s">
        <v>516</v>
      </c>
      <c r="B647" s="16" t="s">
        <v>85</v>
      </c>
      <c r="C647" s="21">
        <v>588</v>
      </c>
      <c r="D647" s="2" t="s">
        <v>131</v>
      </c>
      <c r="E647" s="57" t="s">
        <v>132</v>
      </c>
      <c r="AJ647" s="28">
        <f t="shared" si="172"/>
        <v>0</v>
      </c>
      <c r="AK647" s="13"/>
      <c r="AL647" s="36">
        <f t="shared" si="183"/>
        <v>0</v>
      </c>
      <c r="BN647" s="15"/>
      <c r="BO647" s="14">
        <f t="shared" si="173"/>
        <v>0</v>
      </c>
      <c r="BP647" s="28">
        <f t="shared" si="174"/>
        <v>0</v>
      </c>
      <c r="BQ647" s="13"/>
      <c r="BR647" s="36">
        <f t="shared" si="168"/>
        <v>0</v>
      </c>
      <c r="CV647" s="15"/>
      <c r="CW647" s="15"/>
      <c r="CX647" s="14">
        <f t="shared" si="182"/>
        <v>0</v>
      </c>
      <c r="CY647" s="28">
        <f t="shared" si="181"/>
        <v>0</v>
      </c>
      <c r="CZ647" s="59"/>
      <c r="DA647" s="36">
        <f t="shared" si="169"/>
        <v>0</v>
      </c>
      <c r="ED647" s="15"/>
      <c r="EE647" s="15"/>
      <c r="EF647" s="14">
        <f t="shared" si="175"/>
        <v>0</v>
      </c>
      <c r="EG647" s="28">
        <f t="shared" si="176"/>
        <v>0</v>
      </c>
      <c r="EH647" s="59"/>
      <c r="EI647" s="36">
        <f t="shared" si="170"/>
        <v>0</v>
      </c>
      <c r="FM647" s="15"/>
      <c r="FN647" s="15"/>
      <c r="FO647" s="14">
        <f t="shared" si="177"/>
        <v>0</v>
      </c>
      <c r="FP647" s="28">
        <f t="shared" si="178"/>
        <v>0</v>
      </c>
      <c r="FQ647" s="59"/>
      <c r="FR647" s="36">
        <f t="shared" si="171"/>
        <v>0</v>
      </c>
      <c r="GT647" s="15"/>
      <c r="GU647" s="15"/>
      <c r="GV647" s="26"/>
      <c r="GW647" s="14">
        <f t="shared" si="179"/>
        <v>0</v>
      </c>
      <c r="GX647" s="28">
        <f t="shared" si="180"/>
        <v>0</v>
      </c>
      <c r="GY647" s="59"/>
      <c r="GZ647" s="36">
        <f t="shared" ref="GZ647:GZ710" si="184">GX647-GY647</f>
        <v>0</v>
      </c>
    </row>
    <row r="648" spans="1:208" ht="30.2" hidden="1" customHeight="1">
      <c r="A648" s="10" t="s">
        <v>516</v>
      </c>
      <c r="B648" s="16" t="s">
        <v>86</v>
      </c>
      <c r="C648" s="21">
        <v>590</v>
      </c>
      <c r="D648" s="2" t="s">
        <v>122</v>
      </c>
      <c r="E648" s="57" t="s">
        <v>123</v>
      </c>
      <c r="AJ648" s="28">
        <f t="shared" si="172"/>
        <v>0</v>
      </c>
      <c r="AK648" s="13"/>
      <c r="AL648" s="36">
        <f t="shared" si="183"/>
        <v>0</v>
      </c>
      <c r="BN648" s="15"/>
      <c r="BO648" s="14">
        <f t="shared" si="173"/>
        <v>0</v>
      </c>
      <c r="BP648" s="28">
        <f t="shared" si="174"/>
        <v>0</v>
      </c>
      <c r="BQ648" s="13"/>
      <c r="BR648" s="36">
        <f t="shared" ref="BR648:BR711" si="185">BP648-BQ648</f>
        <v>0</v>
      </c>
      <c r="CV648" s="15"/>
      <c r="CW648" s="15"/>
      <c r="CX648" s="14">
        <f t="shared" si="182"/>
        <v>0</v>
      </c>
      <c r="CY648" s="28">
        <f t="shared" si="181"/>
        <v>0</v>
      </c>
      <c r="CZ648" s="59"/>
      <c r="DA648" s="36">
        <f t="shared" ref="DA648:DA711" si="186">CY648-CZ648</f>
        <v>0</v>
      </c>
      <c r="ED648" s="15"/>
      <c r="EE648" s="15"/>
      <c r="EF648" s="14">
        <f t="shared" si="175"/>
        <v>0</v>
      </c>
      <c r="EG648" s="28">
        <f t="shared" si="176"/>
        <v>0</v>
      </c>
      <c r="EH648" s="59"/>
      <c r="EI648" s="36">
        <f t="shared" ref="EI648:EI711" si="187">EG648-EH648</f>
        <v>0</v>
      </c>
      <c r="FM648" s="15"/>
      <c r="FN648" s="15"/>
      <c r="FO648" s="14">
        <f t="shared" si="177"/>
        <v>0</v>
      </c>
      <c r="FP648" s="28">
        <f t="shared" si="178"/>
        <v>0</v>
      </c>
      <c r="FQ648" s="59"/>
      <c r="FR648" s="36">
        <f t="shared" ref="FR648:FR711" si="188">FP648-FQ648</f>
        <v>0</v>
      </c>
      <c r="GT648" s="15"/>
      <c r="GU648" s="15"/>
      <c r="GV648" s="26"/>
      <c r="GW648" s="14">
        <f t="shared" si="179"/>
        <v>0</v>
      </c>
      <c r="GX648" s="28">
        <f t="shared" si="180"/>
        <v>0</v>
      </c>
      <c r="GY648" s="59"/>
      <c r="GZ648" s="36">
        <f t="shared" si="184"/>
        <v>0</v>
      </c>
    </row>
    <row r="649" spans="1:208" ht="30.2" hidden="1" customHeight="1">
      <c r="A649" s="10" t="s">
        <v>516</v>
      </c>
      <c r="B649" s="16" t="s">
        <v>86</v>
      </c>
      <c r="C649" s="21">
        <v>590</v>
      </c>
      <c r="D649" s="2" t="s">
        <v>122</v>
      </c>
      <c r="E649" s="57" t="s">
        <v>125</v>
      </c>
      <c r="AJ649" s="28">
        <f t="shared" ref="AJ649:AJ712" si="189">SUM(F649:AI649)</f>
        <v>0</v>
      </c>
      <c r="AK649" s="13"/>
      <c r="AL649" s="36">
        <f t="shared" si="183"/>
        <v>0</v>
      </c>
      <c r="BN649" s="15"/>
      <c r="BO649" s="14">
        <f t="shared" ref="BO649:BO712" si="190">SUM(AM649:BN649)</f>
        <v>0</v>
      </c>
      <c r="BP649" s="28">
        <f t="shared" ref="BP649:BP712" si="191">BO649+AJ649</f>
        <v>0</v>
      </c>
      <c r="BQ649" s="13"/>
      <c r="BR649" s="36">
        <f t="shared" si="185"/>
        <v>0</v>
      </c>
      <c r="CI649" s="3">
        <v>24775</v>
      </c>
      <c r="CV649" s="15"/>
      <c r="CW649" s="15"/>
      <c r="CX649" s="14">
        <f t="shared" si="182"/>
        <v>24775</v>
      </c>
      <c r="CY649" s="28">
        <f t="shared" si="181"/>
        <v>24775</v>
      </c>
      <c r="CZ649" s="59">
        <v>24775</v>
      </c>
      <c r="DA649" s="36">
        <f t="shared" si="186"/>
        <v>0</v>
      </c>
      <c r="DH649" s="3">
        <v>69539</v>
      </c>
      <c r="ED649" s="15"/>
      <c r="EE649" s="15"/>
      <c r="EF649" s="14">
        <f t="shared" ref="EF649:EF712" si="192">SUM(DB649:EE649)</f>
        <v>69539</v>
      </c>
      <c r="EG649" s="28">
        <f t="shared" ref="EG649:EG712" si="193">EF649+CY649</f>
        <v>94314</v>
      </c>
      <c r="EH649" s="59"/>
      <c r="EI649" s="36">
        <f t="shared" si="187"/>
        <v>94314</v>
      </c>
      <c r="FM649" s="15"/>
      <c r="FN649" s="15"/>
      <c r="FO649" s="14">
        <f t="shared" ref="FO649:FO712" si="194">SUM(EJ649:FN649)</f>
        <v>0</v>
      </c>
      <c r="FP649" s="28">
        <f t="shared" ref="FP649:FP712" si="195">FO649+EG649</f>
        <v>94314</v>
      </c>
      <c r="FQ649" s="59"/>
      <c r="FR649" s="36">
        <f t="shared" si="188"/>
        <v>94314</v>
      </c>
      <c r="GT649" s="15"/>
      <c r="GU649" s="15"/>
      <c r="GV649" s="26"/>
      <c r="GW649" s="14">
        <f t="shared" ref="GW649:GW712" si="196">SUM(FS649:GV649)</f>
        <v>0</v>
      </c>
      <c r="GX649" s="28">
        <f t="shared" ref="GX649:GX712" si="197">GW649+FP649</f>
        <v>94314</v>
      </c>
      <c r="GY649" s="59"/>
      <c r="GZ649" s="36">
        <f t="shared" si="184"/>
        <v>94314</v>
      </c>
    </row>
    <row r="650" spans="1:208" ht="30.2" hidden="1" customHeight="1">
      <c r="A650" s="10" t="s">
        <v>516</v>
      </c>
      <c r="B650" s="16" t="s">
        <v>86</v>
      </c>
      <c r="C650" s="21">
        <v>590</v>
      </c>
      <c r="D650" s="2" t="s">
        <v>122</v>
      </c>
      <c r="E650" s="57" t="s">
        <v>126</v>
      </c>
      <c r="AE650" s="3">
        <v>5043</v>
      </c>
      <c r="AJ650" s="28">
        <f t="shared" si="189"/>
        <v>5043</v>
      </c>
      <c r="AK650" s="13">
        <v>5043</v>
      </c>
      <c r="AL650" s="36">
        <f t="shared" si="183"/>
        <v>0</v>
      </c>
      <c r="BN650" s="15"/>
      <c r="BO650" s="14">
        <f t="shared" si="190"/>
        <v>0</v>
      </c>
      <c r="BP650" s="28">
        <f t="shared" si="191"/>
        <v>5043</v>
      </c>
      <c r="BQ650" s="13">
        <v>5043</v>
      </c>
      <c r="BR650" s="36">
        <f t="shared" si="185"/>
        <v>0</v>
      </c>
      <c r="CV650" s="15"/>
      <c r="CW650" s="15"/>
      <c r="CX650" s="14">
        <f t="shared" si="182"/>
        <v>0</v>
      </c>
      <c r="CY650" s="28">
        <f t="shared" si="181"/>
        <v>5043</v>
      </c>
      <c r="CZ650" s="59">
        <v>5043</v>
      </c>
      <c r="DA650" s="36">
        <f t="shared" si="186"/>
        <v>0</v>
      </c>
      <c r="ED650" s="15"/>
      <c r="EE650" s="15"/>
      <c r="EF650" s="14">
        <f t="shared" si="192"/>
        <v>0</v>
      </c>
      <c r="EG650" s="28">
        <f t="shared" si="193"/>
        <v>5043</v>
      </c>
      <c r="EH650" s="59"/>
      <c r="EI650" s="36">
        <f t="shared" si="187"/>
        <v>5043</v>
      </c>
      <c r="FM650" s="15"/>
      <c r="FN650" s="15"/>
      <c r="FO650" s="14">
        <f t="shared" si="194"/>
        <v>0</v>
      </c>
      <c r="FP650" s="28">
        <f t="shared" si="195"/>
        <v>5043</v>
      </c>
      <c r="FQ650" s="59"/>
      <c r="FR650" s="36">
        <f t="shared" si="188"/>
        <v>5043</v>
      </c>
      <c r="GT650" s="15"/>
      <c r="GU650" s="15"/>
      <c r="GV650" s="26"/>
      <c r="GW650" s="14">
        <f t="shared" si="196"/>
        <v>0</v>
      </c>
      <c r="GX650" s="28">
        <f t="shared" si="197"/>
        <v>5043</v>
      </c>
      <c r="GY650" s="59"/>
      <c r="GZ650" s="36">
        <f t="shared" si="184"/>
        <v>5043</v>
      </c>
    </row>
    <row r="651" spans="1:208" ht="30.2" hidden="1" customHeight="1">
      <c r="A651" s="10" t="s">
        <v>516</v>
      </c>
      <c r="B651" s="16" t="s">
        <v>86</v>
      </c>
      <c r="C651" s="21">
        <v>590</v>
      </c>
      <c r="D651" s="2" t="s">
        <v>4</v>
      </c>
      <c r="E651" s="57" t="s">
        <v>127</v>
      </c>
      <c r="AJ651" s="28">
        <f t="shared" si="189"/>
        <v>0</v>
      </c>
      <c r="AK651" s="13"/>
      <c r="AL651" s="36">
        <f t="shared" si="183"/>
        <v>0</v>
      </c>
      <c r="BN651" s="15"/>
      <c r="BO651" s="14">
        <f t="shared" si="190"/>
        <v>0</v>
      </c>
      <c r="BP651" s="28">
        <f t="shared" si="191"/>
        <v>0</v>
      </c>
      <c r="BQ651" s="13"/>
      <c r="BR651" s="36">
        <f t="shared" si="185"/>
        <v>0</v>
      </c>
      <c r="CV651" s="15"/>
      <c r="CW651" s="15"/>
      <c r="CX651" s="14">
        <f t="shared" si="182"/>
        <v>0</v>
      </c>
      <c r="CY651" s="28">
        <f t="shared" si="181"/>
        <v>0</v>
      </c>
      <c r="CZ651" s="59"/>
      <c r="DA651" s="36">
        <f t="shared" si="186"/>
        <v>0</v>
      </c>
      <c r="ED651" s="15"/>
      <c r="EE651" s="15"/>
      <c r="EF651" s="14">
        <f t="shared" si="192"/>
        <v>0</v>
      </c>
      <c r="EG651" s="28">
        <f t="shared" si="193"/>
        <v>0</v>
      </c>
      <c r="EH651" s="59"/>
      <c r="EI651" s="36">
        <f t="shared" si="187"/>
        <v>0</v>
      </c>
      <c r="FM651" s="15"/>
      <c r="FN651" s="15"/>
      <c r="FO651" s="14">
        <f t="shared" si="194"/>
        <v>0</v>
      </c>
      <c r="FP651" s="28">
        <f t="shared" si="195"/>
        <v>0</v>
      </c>
      <c r="FQ651" s="59"/>
      <c r="FR651" s="36">
        <f t="shared" si="188"/>
        <v>0</v>
      </c>
      <c r="GT651" s="15"/>
      <c r="GU651" s="15"/>
      <c r="GV651" s="26"/>
      <c r="GW651" s="14">
        <f t="shared" si="196"/>
        <v>0</v>
      </c>
      <c r="GX651" s="28">
        <f t="shared" si="197"/>
        <v>0</v>
      </c>
      <c r="GY651" s="59"/>
      <c r="GZ651" s="36">
        <f t="shared" si="184"/>
        <v>0</v>
      </c>
    </row>
    <row r="652" spans="1:208" ht="30.2" hidden="1" customHeight="1">
      <c r="A652" s="10" t="s">
        <v>516</v>
      </c>
      <c r="B652" s="16" t="s">
        <v>86</v>
      </c>
      <c r="C652" s="21">
        <v>590</v>
      </c>
      <c r="D652" s="2" t="s">
        <v>128</v>
      </c>
      <c r="E652" s="57" t="s">
        <v>505</v>
      </c>
      <c r="F652" s="3">
        <v>11093000</v>
      </c>
      <c r="Q652" s="3">
        <v>39556</v>
      </c>
      <c r="AG652" s="3">
        <v>39556</v>
      </c>
      <c r="AJ652" s="28">
        <f t="shared" si="189"/>
        <v>11172112</v>
      </c>
      <c r="AK652" s="13">
        <v>11172112</v>
      </c>
      <c r="AL652" s="36">
        <f t="shared" si="183"/>
        <v>0</v>
      </c>
      <c r="BN652" s="15"/>
      <c r="BO652" s="14">
        <f t="shared" si="190"/>
        <v>0</v>
      </c>
      <c r="BP652" s="28">
        <f t="shared" si="191"/>
        <v>11172112</v>
      </c>
      <c r="BQ652" s="13">
        <v>11172112</v>
      </c>
      <c r="BR652" s="36">
        <f t="shared" si="185"/>
        <v>0</v>
      </c>
      <c r="BT652" s="3">
        <v>147807</v>
      </c>
      <c r="CE652" s="3">
        <v>306699</v>
      </c>
      <c r="CV652" s="15">
        <v>6883000</v>
      </c>
      <c r="CW652" s="15"/>
      <c r="CX652" s="14">
        <f t="shared" si="182"/>
        <v>7337506</v>
      </c>
      <c r="CY652" s="28">
        <f t="shared" si="181"/>
        <v>18509618</v>
      </c>
      <c r="CZ652" s="59">
        <v>18509618</v>
      </c>
      <c r="DA652" s="36">
        <f t="shared" si="186"/>
        <v>0</v>
      </c>
      <c r="DH652" s="3">
        <f>200000+5165</f>
        <v>205165</v>
      </c>
      <c r="DR652" s="3">
        <v>260000</v>
      </c>
      <c r="ED652" s="15"/>
      <c r="EE652" s="15"/>
      <c r="EF652" s="14">
        <f t="shared" si="192"/>
        <v>465165</v>
      </c>
      <c r="EG652" s="28">
        <f t="shared" si="193"/>
        <v>18974783</v>
      </c>
      <c r="EH652" s="59"/>
      <c r="EI652" s="36">
        <f t="shared" si="187"/>
        <v>18974783</v>
      </c>
      <c r="FM652" s="15"/>
      <c r="FN652" s="15"/>
      <c r="FO652" s="14">
        <f t="shared" si="194"/>
        <v>0</v>
      </c>
      <c r="FP652" s="28">
        <f t="shared" si="195"/>
        <v>18974783</v>
      </c>
      <c r="FQ652" s="59"/>
      <c r="FR652" s="36">
        <f t="shared" si="188"/>
        <v>18974783</v>
      </c>
      <c r="GT652" s="15"/>
      <c r="GU652" s="15"/>
      <c r="GV652" s="26"/>
      <c r="GW652" s="14">
        <f t="shared" si="196"/>
        <v>0</v>
      </c>
      <c r="GX652" s="28">
        <f t="shared" si="197"/>
        <v>18974783</v>
      </c>
      <c r="GY652" s="59"/>
      <c r="GZ652" s="36">
        <f t="shared" si="184"/>
        <v>18974783</v>
      </c>
    </row>
    <row r="653" spans="1:208" s="62" customFormat="1" ht="30.2" hidden="1" customHeight="1">
      <c r="A653" s="10" t="s">
        <v>516</v>
      </c>
      <c r="B653" s="16" t="s">
        <v>86</v>
      </c>
      <c r="C653" s="21">
        <v>590</v>
      </c>
      <c r="D653" s="61" t="s">
        <v>128</v>
      </c>
      <c r="E653" s="61" t="s">
        <v>508</v>
      </c>
      <c r="AJ653" s="28">
        <f t="shared" si="189"/>
        <v>0</v>
      </c>
      <c r="AK653" s="13"/>
      <c r="AL653" s="36">
        <f t="shared" si="183"/>
        <v>0</v>
      </c>
      <c r="BO653" s="14">
        <f t="shared" si="190"/>
        <v>0</v>
      </c>
      <c r="BP653" s="28">
        <f t="shared" si="191"/>
        <v>0</v>
      </c>
      <c r="BQ653" s="13"/>
      <c r="BR653" s="36">
        <f t="shared" si="185"/>
        <v>0</v>
      </c>
      <c r="CX653" s="14">
        <f t="shared" si="182"/>
        <v>0</v>
      </c>
      <c r="CY653" s="28">
        <f t="shared" ref="CY653:CY716" si="198">CX653+BP653</f>
        <v>0</v>
      </c>
      <c r="CZ653" s="59"/>
      <c r="DA653" s="36">
        <f t="shared" si="186"/>
        <v>0</v>
      </c>
      <c r="EF653" s="14">
        <f t="shared" si="192"/>
        <v>0</v>
      </c>
      <c r="EG653" s="28">
        <f t="shared" si="193"/>
        <v>0</v>
      </c>
      <c r="EH653" s="59"/>
      <c r="EI653" s="36">
        <f t="shared" si="187"/>
        <v>0</v>
      </c>
      <c r="FO653" s="14">
        <f t="shared" si="194"/>
        <v>0</v>
      </c>
      <c r="FP653" s="28">
        <f t="shared" si="195"/>
        <v>0</v>
      </c>
      <c r="FQ653" s="59"/>
      <c r="FR653" s="36">
        <f t="shared" si="188"/>
        <v>0</v>
      </c>
      <c r="GW653" s="14">
        <f t="shared" si="196"/>
        <v>0</v>
      </c>
      <c r="GX653" s="28">
        <f t="shared" si="197"/>
        <v>0</v>
      </c>
      <c r="GY653" s="59"/>
      <c r="GZ653" s="36">
        <f t="shared" si="184"/>
        <v>0</v>
      </c>
    </row>
    <row r="654" spans="1:208" ht="30.2" hidden="1" customHeight="1">
      <c r="A654" s="10" t="s">
        <v>516</v>
      </c>
      <c r="B654" s="16" t="s">
        <v>86</v>
      </c>
      <c r="C654" s="21">
        <v>590</v>
      </c>
      <c r="D654" s="2" t="s">
        <v>129</v>
      </c>
      <c r="E654" s="57" t="s">
        <v>130</v>
      </c>
      <c r="AJ654" s="28">
        <f t="shared" si="189"/>
        <v>0</v>
      </c>
      <c r="AK654" s="13"/>
      <c r="AL654" s="36">
        <f t="shared" si="183"/>
        <v>0</v>
      </c>
      <c r="BN654" s="15"/>
      <c r="BO654" s="14">
        <f t="shared" si="190"/>
        <v>0</v>
      </c>
      <c r="BP654" s="28">
        <f t="shared" si="191"/>
        <v>0</v>
      </c>
      <c r="BQ654" s="13"/>
      <c r="BR654" s="36">
        <f t="shared" si="185"/>
        <v>0</v>
      </c>
      <c r="CV654" s="15"/>
      <c r="CW654" s="15"/>
      <c r="CX654" s="14">
        <f t="shared" si="182"/>
        <v>0</v>
      </c>
      <c r="CY654" s="28">
        <f t="shared" si="198"/>
        <v>0</v>
      </c>
      <c r="CZ654" s="59"/>
      <c r="DA654" s="36">
        <f t="shared" si="186"/>
        <v>0</v>
      </c>
      <c r="ED654" s="15"/>
      <c r="EE654" s="15"/>
      <c r="EF654" s="14">
        <f t="shared" si="192"/>
        <v>0</v>
      </c>
      <c r="EG654" s="28">
        <f t="shared" si="193"/>
        <v>0</v>
      </c>
      <c r="EH654" s="59"/>
      <c r="EI654" s="36">
        <f t="shared" si="187"/>
        <v>0</v>
      </c>
      <c r="FM654" s="15"/>
      <c r="FN654" s="15"/>
      <c r="FO654" s="14">
        <f t="shared" si="194"/>
        <v>0</v>
      </c>
      <c r="FP654" s="28">
        <f t="shared" si="195"/>
        <v>0</v>
      </c>
      <c r="FQ654" s="59"/>
      <c r="FR654" s="36">
        <f t="shared" si="188"/>
        <v>0</v>
      </c>
      <c r="GT654" s="15"/>
      <c r="GU654" s="15"/>
      <c r="GV654" s="26"/>
      <c r="GW654" s="14">
        <f t="shared" si="196"/>
        <v>0</v>
      </c>
      <c r="GX654" s="28">
        <f t="shared" si="197"/>
        <v>0</v>
      </c>
      <c r="GY654" s="59"/>
      <c r="GZ654" s="36">
        <f t="shared" si="184"/>
        <v>0</v>
      </c>
    </row>
    <row r="655" spans="1:208" ht="30.2" hidden="1" customHeight="1">
      <c r="A655" s="10" t="s">
        <v>516</v>
      </c>
      <c r="B655" s="16" t="s">
        <v>86</v>
      </c>
      <c r="C655" s="21">
        <v>590</v>
      </c>
      <c r="D655" s="2" t="s">
        <v>131</v>
      </c>
      <c r="E655" s="57" t="s">
        <v>132</v>
      </c>
      <c r="AJ655" s="28">
        <f t="shared" si="189"/>
        <v>0</v>
      </c>
      <c r="AK655" s="13"/>
      <c r="AL655" s="36">
        <f t="shared" si="183"/>
        <v>0</v>
      </c>
      <c r="BN655" s="15"/>
      <c r="BO655" s="14">
        <f t="shared" si="190"/>
        <v>0</v>
      </c>
      <c r="BP655" s="28">
        <f t="shared" si="191"/>
        <v>0</v>
      </c>
      <c r="BQ655" s="13"/>
      <c r="BR655" s="36">
        <f t="shared" si="185"/>
        <v>0</v>
      </c>
      <c r="CV655" s="15"/>
      <c r="CW655" s="15"/>
      <c r="CX655" s="14">
        <f t="shared" si="182"/>
        <v>0</v>
      </c>
      <c r="CY655" s="28">
        <f t="shared" si="198"/>
        <v>0</v>
      </c>
      <c r="CZ655" s="59"/>
      <c r="DA655" s="36">
        <f t="shared" si="186"/>
        <v>0</v>
      </c>
      <c r="ED655" s="15"/>
      <c r="EE655" s="15"/>
      <c r="EF655" s="14">
        <f t="shared" si="192"/>
        <v>0</v>
      </c>
      <c r="EG655" s="28">
        <f t="shared" si="193"/>
        <v>0</v>
      </c>
      <c r="EH655" s="59"/>
      <c r="EI655" s="36">
        <f t="shared" si="187"/>
        <v>0</v>
      </c>
      <c r="FM655" s="15"/>
      <c r="FN655" s="15"/>
      <c r="FO655" s="14">
        <f t="shared" si="194"/>
        <v>0</v>
      </c>
      <c r="FP655" s="28">
        <f t="shared" si="195"/>
        <v>0</v>
      </c>
      <c r="FQ655" s="59"/>
      <c r="FR655" s="36">
        <f t="shared" si="188"/>
        <v>0</v>
      </c>
      <c r="GT655" s="15"/>
      <c r="GU655" s="15"/>
      <c r="GV655" s="26"/>
      <c r="GW655" s="14">
        <f t="shared" si="196"/>
        <v>0</v>
      </c>
      <c r="GX655" s="28">
        <f t="shared" si="197"/>
        <v>0</v>
      </c>
      <c r="GY655" s="59"/>
      <c r="GZ655" s="36">
        <f t="shared" si="184"/>
        <v>0</v>
      </c>
    </row>
    <row r="656" spans="1:208" ht="30.2" hidden="1" customHeight="1">
      <c r="A656" s="10" t="s">
        <v>516</v>
      </c>
      <c r="B656" s="16" t="s">
        <v>87</v>
      </c>
      <c r="C656" s="21">
        <v>593</v>
      </c>
      <c r="D656" s="2" t="s">
        <v>122</v>
      </c>
      <c r="E656" s="57" t="s">
        <v>123</v>
      </c>
      <c r="AJ656" s="28">
        <f t="shared" si="189"/>
        <v>0</v>
      </c>
      <c r="AK656" s="13"/>
      <c r="AL656" s="36">
        <f t="shared" si="183"/>
        <v>0</v>
      </c>
      <c r="BN656" s="15"/>
      <c r="BO656" s="14">
        <f t="shared" si="190"/>
        <v>0</v>
      </c>
      <c r="BP656" s="28">
        <f t="shared" si="191"/>
        <v>0</v>
      </c>
      <c r="BQ656" s="13"/>
      <c r="BR656" s="36">
        <f t="shared" si="185"/>
        <v>0</v>
      </c>
      <c r="CV656" s="15"/>
      <c r="CW656" s="15"/>
      <c r="CX656" s="14">
        <f t="shared" si="182"/>
        <v>0</v>
      </c>
      <c r="CY656" s="28">
        <f t="shared" si="198"/>
        <v>0</v>
      </c>
      <c r="CZ656" s="59"/>
      <c r="DA656" s="36">
        <f t="shared" si="186"/>
        <v>0</v>
      </c>
      <c r="ED656" s="15"/>
      <c r="EE656" s="15"/>
      <c r="EF656" s="14">
        <f t="shared" si="192"/>
        <v>0</v>
      </c>
      <c r="EG656" s="28">
        <f t="shared" si="193"/>
        <v>0</v>
      </c>
      <c r="EH656" s="59"/>
      <c r="EI656" s="36">
        <f t="shared" si="187"/>
        <v>0</v>
      </c>
      <c r="FM656" s="15"/>
      <c r="FN656" s="15"/>
      <c r="FO656" s="14">
        <f t="shared" si="194"/>
        <v>0</v>
      </c>
      <c r="FP656" s="28">
        <f t="shared" si="195"/>
        <v>0</v>
      </c>
      <c r="FQ656" s="59"/>
      <c r="FR656" s="36">
        <f t="shared" si="188"/>
        <v>0</v>
      </c>
      <c r="GT656" s="15"/>
      <c r="GU656" s="15"/>
      <c r="GV656" s="26"/>
      <c r="GW656" s="14">
        <f t="shared" si="196"/>
        <v>0</v>
      </c>
      <c r="GX656" s="28">
        <f t="shared" si="197"/>
        <v>0</v>
      </c>
      <c r="GY656" s="59"/>
      <c r="GZ656" s="36">
        <f t="shared" si="184"/>
        <v>0</v>
      </c>
    </row>
    <row r="657" spans="1:208" ht="30.2" hidden="1" customHeight="1">
      <c r="A657" s="10" t="s">
        <v>516</v>
      </c>
      <c r="B657" s="16" t="s">
        <v>87</v>
      </c>
      <c r="C657" s="21">
        <v>593</v>
      </c>
      <c r="D657" s="2" t="s">
        <v>122</v>
      </c>
      <c r="E657" s="57" t="s">
        <v>125</v>
      </c>
      <c r="AJ657" s="28">
        <f t="shared" si="189"/>
        <v>0</v>
      </c>
      <c r="AK657" s="13"/>
      <c r="AL657" s="36">
        <f t="shared" si="183"/>
        <v>0</v>
      </c>
      <c r="BN657" s="15"/>
      <c r="BO657" s="14">
        <f t="shared" si="190"/>
        <v>0</v>
      </c>
      <c r="BP657" s="28">
        <f t="shared" si="191"/>
        <v>0</v>
      </c>
      <c r="BQ657" s="13"/>
      <c r="BR657" s="36">
        <f t="shared" si="185"/>
        <v>0</v>
      </c>
      <c r="CV657" s="15"/>
      <c r="CW657" s="15"/>
      <c r="CX657" s="14">
        <f t="shared" ref="CX657:CX720" si="199">SUM(BS657:CW657)</f>
        <v>0</v>
      </c>
      <c r="CY657" s="28">
        <f t="shared" si="198"/>
        <v>0</v>
      </c>
      <c r="CZ657" s="59"/>
      <c r="DA657" s="36">
        <f t="shared" si="186"/>
        <v>0</v>
      </c>
      <c r="DH657" s="3">
        <v>78499</v>
      </c>
      <c r="ED657" s="15"/>
      <c r="EE657" s="15"/>
      <c r="EF657" s="14">
        <f t="shared" si="192"/>
        <v>78499</v>
      </c>
      <c r="EG657" s="28">
        <f t="shared" si="193"/>
        <v>78499</v>
      </c>
      <c r="EH657" s="59"/>
      <c r="EI657" s="36">
        <f t="shared" si="187"/>
        <v>78499</v>
      </c>
      <c r="FM657" s="15"/>
      <c r="FN657" s="15"/>
      <c r="FO657" s="14">
        <f t="shared" si="194"/>
        <v>0</v>
      </c>
      <c r="FP657" s="28">
        <f t="shared" si="195"/>
        <v>78499</v>
      </c>
      <c r="FQ657" s="59"/>
      <c r="FR657" s="36">
        <f t="shared" si="188"/>
        <v>78499</v>
      </c>
      <c r="GT657" s="15"/>
      <c r="GU657" s="15"/>
      <c r="GV657" s="26"/>
      <c r="GW657" s="14">
        <f t="shared" si="196"/>
        <v>0</v>
      </c>
      <c r="GX657" s="28">
        <f t="shared" si="197"/>
        <v>78499</v>
      </c>
      <c r="GY657" s="59"/>
      <c r="GZ657" s="36">
        <f t="shared" si="184"/>
        <v>78499</v>
      </c>
    </row>
    <row r="658" spans="1:208" ht="30.2" hidden="1" customHeight="1">
      <c r="A658" s="10" t="s">
        <v>516</v>
      </c>
      <c r="B658" s="16" t="s">
        <v>87</v>
      </c>
      <c r="C658" s="21">
        <v>593</v>
      </c>
      <c r="D658" s="2" t="s">
        <v>122</v>
      </c>
      <c r="E658" s="57" t="s">
        <v>126</v>
      </c>
      <c r="X658" s="3">
        <v>3999</v>
      </c>
      <c r="AJ658" s="28">
        <f t="shared" si="189"/>
        <v>3999</v>
      </c>
      <c r="AK658" s="13">
        <v>3999</v>
      </c>
      <c r="AL658" s="36">
        <f t="shared" si="183"/>
        <v>0</v>
      </c>
      <c r="BN658" s="15"/>
      <c r="BO658" s="14">
        <f t="shared" si="190"/>
        <v>0</v>
      </c>
      <c r="BP658" s="28">
        <f t="shared" si="191"/>
        <v>3999</v>
      </c>
      <c r="BQ658" s="13">
        <v>3999</v>
      </c>
      <c r="BR658" s="36">
        <f t="shared" si="185"/>
        <v>0</v>
      </c>
      <c r="CV658" s="15"/>
      <c r="CW658" s="15"/>
      <c r="CX658" s="14">
        <f t="shared" si="199"/>
        <v>0</v>
      </c>
      <c r="CY658" s="28">
        <f t="shared" si="198"/>
        <v>3999</v>
      </c>
      <c r="CZ658" s="59">
        <v>3999</v>
      </c>
      <c r="DA658" s="36">
        <f t="shared" si="186"/>
        <v>0</v>
      </c>
      <c r="ED658" s="15"/>
      <c r="EE658" s="15"/>
      <c r="EF658" s="14">
        <f t="shared" si="192"/>
        <v>0</v>
      </c>
      <c r="EG658" s="28">
        <f t="shared" si="193"/>
        <v>3999</v>
      </c>
      <c r="EH658" s="59"/>
      <c r="EI658" s="36">
        <f t="shared" si="187"/>
        <v>3999</v>
      </c>
      <c r="FM658" s="15"/>
      <c r="FN658" s="15"/>
      <c r="FO658" s="14">
        <f t="shared" si="194"/>
        <v>0</v>
      </c>
      <c r="FP658" s="28">
        <f t="shared" si="195"/>
        <v>3999</v>
      </c>
      <c r="FQ658" s="59"/>
      <c r="FR658" s="36">
        <f t="shared" si="188"/>
        <v>3999</v>
      </c>
      <c r="GT658" s="15"/>
      <c r="GU658" s="15"/>
      <c r="GV658" s="26"/>
      <c r="GW658" s="14">
        <f t="shared" si="196"/>
        <v>0</v>
      </c>
      <c r="GX658" s="28">
        <f t="shared" si="197"/>
        <v>3999</v>
      </c>
      <c r="GY658" s="59"/>
      <c r="GZ658" s="36">
        <f t="shared" si="184"/>
        <v>3999</v>
      </c>
    </row>
    <row r="659" spans="1:208" ht="30.2" hidden="1" customHeight="1">
      <c r="A659" s="10" t="s">
        <v>516</v>
      </c>
      <c r="B659" s="16" t="s">
        <v>87</v>
      </c>
      <c r="C659" s="21">
        <v>593</v>
      </c>
      <c r="D659" s="2" t="s">
        <v>4</v>
      </c>
      <c r="E659" s="57" t="s">
        <v>127</v>
      </c>
      <c r="X659" s="3">
        <v>10000</v>
      </c>
      <c r="AJ659" s="28">
        <f t="shared" si="189"/>
        <v>10000</v>
      </c>
      <c r="AK659" s="13">
        <v>10000</v>
      </c>
      <c r="AL659" s="36">
        <f t="shared" si="183"/>
        <v>0</v>
      </c>
      <c r="BN659" s="15"/>
      <c r="BO659" s="14">
        <f t="shared" si="190"/>
        <v>0</v>
      </c>
      <c r="BP659" s="28">
        <f t="shared" si="191"/>
        <v>10000</v>
      </c>
      <c r="BQ659" s="13">
        <v>10000</v>
      </c>
      <c r="BR659" s="36">
        <f t="shared" si="185"/>
        <v>0</v>
      </c>
      <c r="BZ659" s="3">
        <v>8000</v>
      </c>
      <c r="CV659" s="15"/>
      <c r="CW659" s="15"/>
      <c r="CX659" s="14">
        <f t="shared" si="199"/>
        <v>8000</v>
      </c>
      <c r="CY659" s="28">
        <f t="shared" si="198"/>
        <v>18000</v>
      </c>
      <c r="CZ659" s="59">
        <v>18000</v>
      </c>
      <c r="DA659" s="36">
        <f t="shared" si="186"/>
        <v>0</v>
      </c>
      <c r="ED659" s="15"/>
      <c r="EE659" s="15"/>
      <c r="EF659" s="14">
        <f t="shared" si="192"/>
        <v>0</v>
      </c>
      <c r="EG659" s="28">
        <f t="shared" si="193"/>
        <v>18000</v>
      </c>
      <c r="EH659" s="59"/>
      <c r="EI659" s="36">
        <f t="shared" si="187"/>
        <v>18000</v>
      </c>
      <c r="FM659" s="15"/>
      <c r="FN659" s="15"/>
      <c r="FO659" s="14">
        <f t="shared" si="194"/>
        <v>0</v>
      </c>
      <c r="FP659" s="28">
        <f t="shared" si="195"/>
        <v>18000</v>
      </c>
      <c r="FQ659" s="59"/>
      <c r="FR659" s="36">
        <f t="shared" si="188"/>
        <v>18000</v>
      </c>
      <c r="GT659" s="15"/>
      <c r="GU659" s="15"/>
      <c r="GV659" s="26"/>
      <c r="GW659" s="14">
        <f t="shared" si="196"/>
        <v>0</v>
      </c>
      <c r="GX659" s="28">
        <f t="shared" si="197"/>
        <v>18000</v>
      </c>
      <c r="GY659" s="59"/>
      <c r="GZ659" s="36">
        <f t="shared" si="184"/>
        <v>18000</v>
      </c>
    </row>
    <row r="660" spans="1:208" s="56" customFormat="1" ht="30.2" hidden="1" customHeight="1">
      <c r="A660" s="10" t="s">
        <v>516</v>
      </c>
      <c r="B660" s="63" t="s">
        <v>87</v>
      </c>
      <c r="C660" s="64">
        <v>593</v>
      </c>
      <c r="D660" s="65" t="s">
        <v>128</v>
      </c>
      <c r="E660" s="57" t="s">
        <v>505</v>
      </c>
      <c r="F660" s="56">
        <v>23000000</v>
      </c>
      <c r="Q660" s="56">
        <v>66800</v>
      </c>
      <c r="AG660" s="56">
        <v>66800</v>
      </c>
      <c r="AJ660" s="28">
        <f t="shared" si="189"/>
        <v>23133600</v>
      </c>
      <c r="AK660" s="13">
        <v>23133600</v>
      </c>
      <c r="AL660" s="36">
        <f t="shared" si="183"/>
        <v>0</v>
      </c>
      <c r="BN660" s="60"/>
      <c r="BO660" s="14">
        <f t="shared" si="190"/>
        <v>0</v>
      </c>
      <c r="BP660" s="28">
        <f t="shared" si="191"/>
        <v>23133600</v>
      </c>
      <c r="BQ660" s="13">
        <v>23133600</v>
      </c>
      <c r="BR660" s="36">
        <f t="shared" si="185"/>
        <v>0</v>
      </c>
      <c r="BT660" s="56">
        <v>380249</v>
      </c>
      <c r="CE660" s="56">
        <v>306699</v>
      </c>
      <c r="CV660" s="60">
        <v>10125000</v>
      </c>
      <c r="CW660" s="60"/>
      <c r="CX660" s="14">
        <f t="shared" si="199"/>
        <v>10811948</v>
      </c>
      <c r="CY660" s="28">
        <f t="shared" si="198"/>
        <v>33945548</v>
      </c>
      <c r="CZ660" s="59">
        <v>33945548</v>
      </c>
      <c r="DA660" s="36">
        <f t="shared" si="186"/>
        <v>0</v>
      </c>
      <c r="DH660" s="56">
        <f>200000+10320</f>
        <v>210320</v>
      </c>
      <c r="DR660" s="56">
        <v>260000</v>
      </c>
      <c r="ED660" s="60"/>
      <c r="EE660" s="60"/>
      <c r="EF660" s="14">
        <f t="shared" si="192"/>
        <v>470320</v>
      </c>
      <c r="EG660" s="28">
        <f t="shared" si="193"/>
        <v>34415868</v>
      </c>
      <c r="EH660" s="59"/>
      <c r="EI660" s="36">
        <f t="shared" si="187"/>
        <v>34415868</v>
      </c>
      <c r="FM660" s="60"/>
      <c r="FN660" s="60"/>
      <c r="FO660" s="14">
        <f t="shared" si="194"/>
        <v>0</v>
      </c>
      <c r="FP660" s="28">
        <f t="shared" si="195"/>
        <v>34415868</v>
      </c>
      <c r="FQ660" s="59"/>
      <c r="FR660" s="36">
        <f t="shared" si="188"/>
        <v>34415868</v>
      </c>
      <c r="GT660" s="60"/>
      <c r="GU660" s="60"/>
      <c r="GW660" s="14">
        <f t="shared" si="196"/>
        <v>0</v>
      </c>
      <c r="GX660" s="28">
        <f t="shared" si="197"/>
        <v>34415868</v>
      </c>
      <c r="GY660" s="59"/>
      <c r="GZ660" s="36">
        <f t="shared" si="184"/>
        <v>34415868</v>
      </c>
    </row>
    <row r="661" spans="1:208" s="68" customFormat="1" ht="30.2" hidden="1" customHeight="1">
      <c r="A661" s="10" t="s">
        <v>516</v>
      </c>
      <c r="B661" s="63" t="s">
        <v>87</v>
      </c>
      <c r="C661" s="64">
        <v>593</v>
      </c>
      <c r="D661" s="67" t="s">
        <v>128</v>
      </c>
      <c r="E661" s="67" t="s">
        <v>508</v>
      </c>
      <c r="AJ661" s="28">
        <f t="shared" si="189"/>
        <v>0</v>
      </c>
      <c r="AK661" s="13"/>
      <c r="AL661" s="36">
        <f t="shared" si="183"/>
        <v>0</v>
      </c>
      <c r="BN661" s="69"/>
      <c r="BO661" s="14">
        <f t="shared" si="190"/>
        <v>0</v>
      </c>
      <c r="BP661" s="28">
        <f t="shared" si="191"/>
        <v>0</v>
      </c>
      <c r="BQ661" s="13"/>
      <c r="BR661" s="36">
        <f t="shared" si="185"/>
        <v>0</v>
      </c>
      <c r="CV661" s="69"/>
      <c r="CW661" s="69"/>
      <c r="CX661" s="14">
        <f t="shared" si="199"/>
        <v>0</v>
      </c>
      <c r="CY661" s="28">
        <f t="shared" si="198"/>
        <v>0</v>
      </c>
      <c r="CZ661" s="59"/>
      <c r="DA661" s="36">
        <f t="shared" si="186"/>
        <v>0</v>
      </c>
      <c r="ED661" s="69"/>
      <c r="EE661" s="69"/>
      <c r="EF661" s="14">
        <f t="shared" si="192"/>
        <v>0</v>
      </c>
      <c r="EG661" s="28">
        <f t="shared" si="193"/>
        <v>0</v>
      </c>
      <c r="EH661" s="59"/>
      <c r="EI661" s="36">
        <f t="shared" si="187"/>
        <v>0</v>
      </c>
      <c r="FM661" s="69"/>
      <c r="FN661" s="69"/>
      <c r="FO661" s="14">
        <f t="shared" si="194"/>
        <v>0</v>
      </c>
      <c r="FP661" s="28">
        <f t="shared" si="195"/>
        <v>0</v>
      </c>
      <c r="FQ661" s="59"/>
      <c r="FR661" s="36">
        <f t="shared" si="188"/>
        <v>0</v>
      </c>
      <c r="GT661" s="69"/>
      <c r="GU661" s="69"/>
      <c r="GW661" s="14">
        <f t="shared" si="196"/>
        <v>0</v>
      </c>
      <c r="GX661" s="28">
        <f t="shared" si="197"/>
        <v>0</v>
      </c>
      <c r="GY661" s="59"/>
      <c r="GZ661" s="36">
        <f t="shared" si="184"/>
        <v>0</v>
      </c>
    </row>
    <row r="662" spans="1:208" ht="30.2" hidden="1" customHeight="1">
      <c r="A662" s="10" t="s">
        <v>516</v>
      </c>
      <c r="B662" s="16" t="s">
        <v>87</v>
      </c>
      <c r="C662" s="21">
        <v>593</v>
      </c>
      <c r="D662" s="2" t="s">
        <v>129</v>
      </c>
      <c r="E662" s="57" t="s">
        <v>130</v>
      </c>
      <c r="AJ662" s="28">
        <f t="shared" si="189"/>
        <v>0</v>
      </c>
      <c r="AK662" s="13"/>
      <c r="AL662" s="36">
        <f t="shared" si="183"/>
        <v>0</v>
      </c>
      <c r="BN662" s="15"/>
      <c r="BO662" s="14">
        <f t="shared" si="190"/>
        <v>0</v>
      </c>
      <c r="BP662" s="28">
        <f t="shared" si="191"/>
        <v>0</v>
      </c>
      <c r="BQ662" s="13"/>
      <c r="BR662" s="36">
        <f t="shared" si="185"/>
        <v>0</v>
      </c>
      <c r="CV662" s="15"/>
      <c r="CW662" s="15">
        <v>600</v>
      </c>
      <c r="CX662" s="14">
        <f t="shared" si="199"/>
        <v>600</v>
      </c>
      <c r="CY662" s="28">
        <f t="shared" si="198"/>
        <v>600</v>
      </c>
      <c r="CZ662" s="59">
        <v>600</v>
      </c>
      <c r="DA662" s="36">
        <f t="shared" si="186"/>
        <v>0</v>
      </c>
      <c r="ED662" s="15"/>
      <c r="EE662" s="15"/>
      <c r="EF662" s="14">
        <f t="shared" si="192"/>
        <v>0</v>
      </c>
      <c r="EG662" s="28">
        <f t="shared" si="193"/>
        <v>600</v>
      </c>
      <c r="EH662" s="59"/>
      <c r="EI662" s="36">
        <f t="shared" si="187"/>
        <v>600</v>
      </c>
      <c r="FM662" s="15"/>
      <c r="FN662" s="15"/>
      <c r="FO662" s="14">
        <f t="shared" si="194"/>
        <v>0</v>
      </c>
      <c r="FP662" s="28">
        <f t="shared" si="195"/>
        <v>600</v>
      </c>
      <c r="FQ662" s="59"/>
      <c r="FR662" s="36">
        <f t="shared" si="188"/>
        <v>600</v>
      </c>
      <c r="GT662" s="15"/>
      <c r="GU662" s="15"/>
      <c r="GV662" s="26"/>
      <c r="GW662" s="14">
        <f t="shared" si="196"/>
        <v>0</v>
      </c>
      <c r="GX662" s="28">
        <f t="shared" si="197"/>
        <v>600</v>
      </c>
      <c r="GY662" s="59"/>
      <c r="GZ662" s="36">
        <f t="shared" si="184"/>
        <v>600</v>
      </c>
    </row>
    <row r="663" spans="1:208" ht="30.2" hidden="1" customHeight="1">
      <c r="A663" s="10" t="s">
        <v>516</v>
      </c>
      <c r="B663" s="16" t="s">
        <v>87</v>
      </c>
      <c r="C663" s="21">
        <v>593</v>
      </c>
      <c r="D663" s="2" t="s">
        <v>131</v>
      </c>
      <c r="E663" s="57" t="s">
        <v>132</v>
      </c>
      <c r="AG663" s="56"/>
      <c r="AJ663" s="28">
        <f t="shared" si="189"/>
        <v>0</v>
      </c>
      <c r="AK663" s="13"/>
      <c r="AL663" s="36">
        <f t="shared" si="183"/>
        <v>0</v>
      </c>
      <c r="BN663" s="15"/>
      <c r="BO663" s="14">
        <f t="shared" si="190"/>
        <v>0</v>
      </c>
      <c r="BP663" s="28">
        <f t="shared" si="191"/>
        <v>0</v>
      </c>
      <c r="BQ663" s="13"/>
      <c r="BR663" s="36">
        <f t="shared" si="185"/>
        <v>0</v>
      </c>
      <c r="CV663" s="15"/>
      <c r="CW663" s="15"/>
      <c r="CX663" s="14">
        <f t="shared" si="199"/>
        <v>0</v>
      </c>
      <c r="CY663" s="28">
        <f t="shared" si="198"/>
        <v>0</v>
      </c>
      <c r="CZ663" s="59"/>
      <c r="DA663" s="36">
        <f t="shared" si="186"/>
        <v>0</v>
      </c>
      <c r="ED663" s="15"/>
      <c r="EE663" s="15"/>
      <c r="EF663" s="14">
        <f t="shared" si="192"/>
        <v>0</v>
      </c>
      <c r="EG663" s="28">
        <f t="shared" si="193"/>
        <v>0</v>
      </c>
      <c r="EH663" s="59"/>
      <c r="EI663" s="36">
        <f t="shared" si="187"/>
        <v>0</v>
      </c>
      <c r="FM663" s="15"/>
      <c r="FN663" s="15"/>
      <c r="FO663" s="14">
        <f t="shared" si="194"/>
        <v>0</v>
      </c>
      <c r="FP663" s="28">
        <f t="shared" si="195"/>
        <v>0</v>
      </c>
      <c r="FQ663" s="59"/>
      <c r="FR663" s="36">
        <f t="shared" si="188"/>
        <v>0</v>
      </c>
      <c r="GT663" s="15"/>
      <c r="GU663" s="15"/>
      <c r="GV663" s="26"/>
      <c r="GW663" s="14">
        <f t="shared" si="196"/>
        <v>0</v>
      </c>
      <c r="GX663" s="28">
        <f t="shared" si="197"/>
        <v>0</v>
      </c>
      <c r="GY663" s="59"/>
      <c r="GZ663" s="36">
        <f t="shared" si="184"/>
        <v>0</v>
      </c>
    </row>
    <row r="664" spans="1:208" ht="30.2" hidden="1" customHeight="1">
      <c r="A664" s="10" t="s">
        <v>516</v>
      </c>
      <c r="B664" s="16" t="s">
        <v>88</v>
      </c>
      <c r="C664" s="21">
        <v>594</v>
      </c>
      <c r="D664" s="2" t="s">
        <v>122</v>
      </c>
      <c r="E664" s="57" t="s">
        <v>123</v>
      </c>
      <c r="AJ664" s="28">
        <f t="shared" si="189"/>
        <v>0</v>
      </c>
      <c r="AK664" s="13"/>
      <c r="AL664" s="36">
        <f t="shared" si="183"/>
        <v>0</v>
      </c>
      <c r="BN664" s="15"/>
      <c r="BO664" s="14">
        <f t="shared" si="190"/>
        <v>0</v>
      </c>
      <c r="BP664" s="28">
        <f t="shared" si="191"/>
        <v>0</v>
      </c>
      <c r="BQ664" s="13"/>
      <c r="BR664" s="36">
        <f t="shared" si="185"/>
        <v>0</v>
      </c>
      <c r="CV664" s="15"/>
      <c r="CW664" s="15"/>
      <c r="CX664" s="14">
        <f t="shared" si="199"/>
        <v>0</v>
      </c>
      <c r="CY664" s="28">
        <f t="shared" si="198"/>
        <v>0</v>
      </c>
      <c r="CZ664" s="59"/>
      <c r="DA664" s="36">
        <f t="shared" si="186"/>
        <v>0</v>
      </c>
      <c r="ED664" s="15"/>
      <c r="EE664" s="15"/>
      <c r="EF664" s="14">
        <f t="shared" si="192"/>
        <v>0</v>
      </c>
      <c r="EG664" s="28">
        <f t="shared" si="193"/>
        <v>0</v>
      </c>
      <c r="EH664" s="59"/>
      <c r="EI664" s="36">
        <f t="shared" si="187"/>
        <v>0</v>
      </c>
      <c r="FM664" s="15"/>
      <c r="FN664" s="15"/>
      <c r="FO664" s="14">
        <f t="shared" si="194"/>
        <v>0</v>
      </c>
      <c r="FP664" s="28">
        <f t="shared" si="195"/>
        <v>0</v>
      </c>
      <c r="FQ664" s="59"/>
      <c r="FR664" s="36">
        <f t="shared" si="188"/>
        <v>0</v>
      </c>
      <c r="GT664" s="15"/>
      <c r="GU664" s="15"/>
      <c r="GV664" s="26"/>
      <c r="GW664" s="14">
        <f t="shared" si="196"/>
        <v>0</v>
      </c>
      <c r="GX664" s="28">
        <f t="shared" si="197"/>
        <v>0</v>
      </c>
      <c r="GY664" s="59"/>
      <c r="GZ664" s="36">
        <f t="shared" si="184"/>
        <v>0</v>
      </c>
    </row>
    <row r="665" spans="1:208" ht="30.2" hidden="1" customHeight="1">
      <c r="A665" s="10" t="s">
        <v>516</v>
      </c>
      <c r="B665" s="16" t="s">
        <v>88</v>
      </c>
      <c r="C665" s="21">
        <v>594</v>
      </c>
      <c r="D665" s="2" t="s">
        <v>122</v>
      </c>
      <c r="E665" s="57" t="s">
        <v>125</v>
      </c>
      <c r="AJ665" s="28">
        <f t="shared" si="189"/>
        <v>0</v>
      </c>
      <c r="AK665" s="13"/>
      <c r="AL665" s="36">
        <f t="shared" si="183"/>
        <v>0</v>
      </c>
      <c r="BN665" s="15"/>
      <c r="BO665" s="14">
        <f t="shared" si="190"/>
        <v>0</v>
      </c>
      <c r="BP665" s="28">
        <f t="shared" si="191"/>
        <v>0</v>
      </c>
      <c r="BQ665" s="13"/>
      <c r="BR665" s="36">
        <f t="shared" si="185"/>
        <v>0</v>
      </c>
      <c r="CV665" s="15"/>
      <c r="CW665" s="15"/>
      <c r="CX665" s="14">
        <f t="shared" si="199"/>
        <v>0</v>
      </c>
      <c r="CY665" s="28">
        <f t="shared" si="198"/>
        <v>0</v>
      </c>
      <c r="CZ665" s="59"/>
      <c r="DA665" s="36">
        <f t="shared" si="186"/>
        <v>0</v>
      </c>
      <c r="ED665" s="15"/>
      <c r="EE665" s="15"/>
      <c r="EF665" s="14">
        <f t="shared" si="192"/>
        <v>0</v>
      </c>
      <c r="EG665" s="28">
        <f t="shared" si="193"/>
        <v>0</v>
      </c>
      <c r="EH665" s="59"/>
      <c r="EI665" s="36">
        <f t="shared" si="187"/>
        <v>0</v>
      </c>
      <c r="FM665" s="15"/>
      <c r="FN665" s="15"/>
      <c r="FO665" s="14">
        <f t="shared" si="194"/>
        <v>0</v>
      </c>
      <c r="FP665" s="28">
        <f t="shared" si="195"/>
        <v>0</v>
      </c>
      <c r="FQ665" s="59"/>
      <c r="FR665" s="36">
        <f t="shared" si="188"/>
        <v>0</v>
      </c>
      <c r="GT665" s="15"/>
      <c r="GU665" s="15"/>
      <c r="GV665" s="26"/>
      <c r="GW665" s="14">
        <f t="shared" si="196"/>
        <v>0</v>
      </c>
      <c r="GX665" s="28">
        <f t="shared" si="197"/>
        <v>0</v>
      </c>
      <c r="GY665" s="59"/>
      <c r="GZ665" s="36">
        <f t="shared" si="184"/>
        <v>0</v>
      </c>
    </row>
    <row r="666" spans="1:208" ht="30.2" hidden="1" customHeight="1">
      <c r="A666" s="10" t="s">
        <v>516</v>
      </c>
      <c r="B666" s="16" t="s">
        <v>88</v>
      </c>
      <c r="C666" s="21">
        <v>594</v>
      </c>
      <c r="D666" s="2" t="s">
        <v>122</v>
      </c>
      <c r="E666" s="57" t="s">
        <v>126</v>
      </c>
      <c r="AJ666" s="28">
        <f t="shared" si="189"/>
        <v>0</v>
      </c>
      <c r="AK666" s="13"/>
      <c r="AL666" s="36">
        <f t="shared" si="183"/>
        <v>0</v>
      </c>
      <c r="AO666" s="3">
        <v>1210</v>
      </c>
      <c r="BN666" s="15"/>
      <c r="BO666" s="14">
        <f t="shared" si="190"/>
        <v>1210</v>
      </c>
      <c r="BP666" s="28">
        <f t="shared" si="191"/>
        <v>1210</v>
      </c>
      <c r="BQ666" s="13">
        <v>1210</v>
      </c>
      <c r="BR666" s="36">
        <f t="shared" si="185"/>
        <v>0</v>
      </c>
      <c r="CV666" s="15"/>
      <c r="CW666" s="15"/>
      <c r="CX666" s="14">
        <f t="shared" si="199"/>
        <v>0</v>
      </c>
      <c r="CY666" s="28">
        <f t="shared" si="198"/>
        <v>1210</v>
      </c>
      <c r="CZ666" s="59">
        <v>1210</v>
      </c>
      <c r="DA666" s="36">
        <f t="shared" si="186"/>
        <v>0</v>
      </c>
      <c r="ED666" s="15"/>
      <c r="EE666" s="15"/>
      <c r="EF666" s="14">
        <f t="shared" si="192"/>
        <v>0</v>
      </c>
      <c r="EG666" s="28">
        <f t="shared" si="193"/>
        <v>1210</v>
      </c>
      <c r="EH666" s="59"/>
      <c r="EI666" s="36">
        <f t="shared" si="187"/>
        <v>1210</v>
      </c>
      <c r="FM666" s="15"/>
      <c r="FN666" s="15"/>
      <c r="FO666" s="14">
        <f t="shared" si="194"/>
        <v>0</v>
      </c>
      <c r="FP666" s="28">
        <f t="shared" si="195"/>
        <v>1210</v>
      </c>
      <c r="FQ666" s="59"/>
      <c r="FR666" s="36">
        <f t="shared" si="188"/>
        <v>1210</v>
      </c>
      <c r="GT666" s="15"/>
      <c r="GU666" s="15"/>
      <c r="GV666" s="26"/>
      <c r="GW666" s="14">
        <f t="shared" si="196"/>
        <v>0</v>
      </c>
      <c r="GX666" s="28">
        <f t="shared" si="197"/>
        <v>1210</v>
      </c>
      <c r="GY666" s="59"/>
      <c r="GZ666" s="36">
        <f t="shared" si="184"/>
        <v>1210</v>
      </c>
    </row>
    <row r="667" spans="1:208" ht="30.2" hidden="1" customHeight="1">
      <c r="A667" s="10" t="s">
        <v>516</v>
      </c>
      <c r="B667" s="16" t="s">
        <v>88</v>
      </c>
      <c r="C667" s="21">
        <v>594</v>
      </c>
      <c r="D667" s="2" t="s">
        <v>4</v>
      </c>
      <c r="E667" s="57" t="s">
        <v>127</v>
      </c>
      <c r="AJ667" s="28">
        <f t="shared" si="189"/>
        <v>0</v>
      </c>
      <c r="AK667" s="13"/>
      <c r="AL667" s="36">
        <f t="shared" si="183"/>
        <v>0</v>
      </c>
      <c r="BN667" s="15"/>
      <c r="BO667" s="14">
        <f t="shared" si="190"/>
        <v>0</v>
      </c>
      <c r="BP667" s="28">
        <f t="shared" si="191"/>
        <v>0</v>
      </c>
      <c r="BQ667" s="13"/>
      <c r="BR667" s="36">
        <f t="shared" si="185"/>
        <v>0</v>
      </c>
      <c r="CV667" s="15"/>
      <c r="CW667" s="15"/>
      <c r="CX667" s="14">
        <f t="shared" si="199"/>
        <v>0</v>
      </c>
      <c r="CY667" s="28">
        <f t="shared" si="198"/>
        <v>0</v>
      </c>
      <c r="CZ667" s="59"/>
      <c r="DA667" s="36">
        <f t="shared" si="186"/>
        <v>0</v>
      </c>
      <c r="ED667" s="15"/>
      <c r="EE667" s="15"/>
      <c r="EF667" s="14">
        <f t="shared" si="192"/>
        <v>0</v>
      </c>
      <c r="EG667" s="28">
        <f t="shared" si="193"/>
        <v>0</v>
      </c>
      <c r="EH667" s="59"/>
      <c r="EI667" s="36">
        <f t="shared" si="187"/>
        <v>0</v>
      </c>
      <c r="FM667" s="15"/>
      <c r="FN667" s="15"/>
      <c r="FO667" s="14">
        <f t="shared" si="194"/>
        <v>0</v>
      </c>
      <c r="FP667" s="28">
        <f t="shared" si="195"/>
        <v>0</v>
      </c>
      <c r="FQ667" s="59"/>
      <c r="FR667" s="36">
        <f t="shared" si="188"/>
        <v>0</v>
      </c>
      <c r="GT667" s="15"/>
      <c r="GU667" s="15"/>
      <c r="GV667" s="26"/>
      <c r="GW667" s="14">
        <f t="shared" si="196"/>
        <v>0</v>
      </c>
      <c r="GX667" s="28">
        <f t="shared" si="197"/>
        <v>0</v>
      </c>
      <c r="GY667" s="59"/>
      <c r="GZ667" s="36">
        <f t="shared" si="184"/>
        <v>0</v>
      </c>
    </row>
    <row r="668" spans="1:208" s="60" customFormat="1" ht="30.2" hidden="1" customHeight="1">
      <c r="A668" s="10" t="s">
        <v>516</v>
      </c>
      <c r="B668" s="63" t="s">
        <v>88</v>
      </c>
      <c r="C668" s="64">
        <v>594</v>
      </c>
      <c r="D668" s="65" t="s">
        <v>128</v>
      </c>
      <c r="E668" s="57" t="s">
        <v>505</v>
      </c>
      <c r="F668" s="60">
        <v>9240000</v>
      </c>
      <c r="G668" s="56"/>
      <c r="Q668" s="60">
        <v>14777</v>
      </c>
      <c r="AG668" s="60">
        <v>14777</v>
      </c>
      <c r="AJ668" s="28">
        <f t="shared" si="189"/>
        <v>9269554</v>
      </c>
      <c r="AK668" s="13">
        <v>9269554</v>
      </c>
      <c r="AL668" s="36">
        <f t="shared" si="183"/>
        <v>0</v>
      </c>
      <c r="BO668" s="14">
        <f t="shared" si="190"/>
        <v>0</v>
      </c>
      <c r="BP668" s="28">
        <f t="shared" si="191"/>
        <v>9269554</v>
      </c>
      <c r="BQ668" s="13">
        <v>9269554</v>
      </c>
      <c r="BR668" s="36">
        <f t="shared" si="185"/>
        <v>0</v>
      </c>
      <c r="BT668" s="60">
        <v>91041</v>
      </c>
      <c r="CV668" s="60">
        <v>4953000</v>
      </c>
      <c r="CX668" s="14">
        <f t="shared" si="199"/>
        <v>5044041</v>
      </c>
      <c r="CY668" s="28">
        <f t="shared" si="198"/>
        <v>14313595</v>
      </c>
      <c r="CZ668" s="59">
        <v>14313595</v>
      </c>
      <c r="DA668" s="36">
        <f t="shared" si="186"/>
        <v>0</v>
      </c>
      <c r="EF668" s="14">
        <f t="shared" si="192"/>
        <v>0</v>
      </c>
      <c r="EG668" s="28">
        <f t="shared" si="193"/>
        <v>14313595</v>
      </c>
      <c r="EH668" s="59"/>
      <c r="EI668" s="36">
        <f t="shared" si="187"/>
        <v>14313595</v>
      </c>
      <c r="FO668" s="14">
        <f t="shared" si="194"/>
        <v>0</v>
      </c>
      <c r="FP668" s="28">
        <f t="shared" si="195"/>
        <v>14313595</v>
      </c>
      <c r="FQ668" s="59"/>
      <c r="FR668" s="36">
        <f t="shared" si="188"/>
        <v>14313595</v>
      </c>
      <c r="GW668" s="14">
        <f t="shared" si="196"/>
        <v>0</v>
      </c>
      <c r="GX668" s="28">
        <f t="shared" si="197"/>
        <v>14313595</v>
      </c>
      <c r="GY668" s="59"/>
      <c r="GZ668" s="36">
        <f t="shared" si="184"/>
        <v>14313595</v>
      </c>
    </row>
    <row r="669" spans="1:208" s="68" customFormat="1" ht="30.2" hidden="1" customHeight="1">
      <c r="A669" s="10" t="s">
        <v>516</v>
      </c>
      <c r="B669" s="63" t="s">
        <v>88</v>
      </c>
      <c r="C669" s="64">
        <v>594</v>
      </c>
      <c r="D669" s="67" t="s">
        <v>128</v>
      </c>
      <c r="E669" s="67" t="s">
        <v>508</v>
      </c>
      <c r="AJ669" s="28">
        <f t="shared" si="189"/>
        <v>0</v>
      </c>
      <c r="AK669" s="13"/>
      <c r="AL669" s="36">
        <f t="shared" si="183"/>
        <v>0</v>
      </c>
      <c r="BN669" s="69"/>
      <c r="BO669" s="14">
        <f t="shared" si="190"/>
        <v>0</v>
      </c>
      <c r="BP669" s="28">
        <f t="shared" si="191"/>
        <v>0</v>
      </c>
      <c r="BQ669" s="13"/>
      <c r="BR669" s="36">
        <f t="shared" si="185"/>
        <v>0</v>
      </c>
      <c r="CV669" s="69"/>
      <c r="CW669" s="69"/>
      <c r="CX669" s="14">
        <f t="shared" si="199"/>
        <v>0</v>
      </c>
      <c r="CY669" s="28">
        <f t="shared" si="198"/>
        <v>0</v>
      </c>
      <c r="CZ669" s="59"/>
      <c r="DA669" s="36">
        <f t="shared" si="186"/>
        <v>0</v>
      </c>
      <c r="ED669" s="69"/>
      <c r="EE669" s="69"/>
      <c r="EF669" s="14">
        <f t="shared" si="192"/>
        <v>0</v>
      </c>
      <c r="EG669" s="28">
        <f t="shared" si="193"/>
        <v>0</v>
      </c>
      <c r="EH669" s="59"/>
      <c r="EI669" s="36">
        <f t="shared" si="187"/>
        <v>0</v>
      </c>
      <c r="FM669" s="69"/>
      <c r="FN669" s="69"/>
      <c r="FO669" s="14">
        <f t="shared" si="194"/>
        <v>0</v>
      </c>
      <c r="FP669" s="28">
        <f t="shared" si="195"/>
        <v>0</v>
      </c>
      <c r="FQ669" s="59"/>
      <c r="FR669" s="36">
        <f t="shared" si="188"/>
        <v>0</v>
      </c>
      <c r="GT669" s="69"/>
      <c r="GU669" s="69"/>
      <c r="GW669" s="14">
        <f t="shared" si="196"/>
        <v>0</v>
      </c>
      <c r="GX669" s="28">
        <f t="shared" si="197"/>
        <v>0</v>
      </c>
      <c r="GY669" s="59"/>
      <c r="GZ669" s="36">
        <f t="shared" si="184"/>
        <v>0</v>
      </c>
    </row>
    <row r="670" spans="1:208" ht="30.2" hidden="1" customHeight="1">
      <c r="A670" s="10" t="s">
        <v>516</v>
      </c>
      <c r="B670" s="16" t="s">
        <v>88</v>
      </c>
      <c r="C670" s="21">
        <v>594</v>
      </c>
      <c r="D670" s="2" t="s">
        <v>129</v>
      </c>
      <c r="E670" s="57" t="s">
        <v>130</v>
      </c>
      <c r="AJ670" s="28">
        <f t="shared" si="189"/>
        <v>0</v>
      </c>
      <c r="AK670" s="13"/>
      <c r="AL670" s="36">
        <f t="shared" si="183"/>
        <v>0</v>
      </c>
      <c r="BN670" s="15"/>
      <c r="BO670" s="14">
        <f t="shared" si="190"/>
        <v>0</v>
      </c>
      <c r="BP670" s="28">
        <f t="shared" si="191"/>
        <v>0</v>
      </c>
      <c r="BQ670" s="13"/>
      <c r="BR670" s="36">
        <f t="shared" si="185"/>
        <v>0</v>
      </c>
      <c r="CV670" s="15"/>
      <c r="CW670" s="15"/>
      <c r="CX670" s="14">
        <f t="shared" si="199"/>
        <v>0</v>
      </c>
      <c r="CY670" s="28">
        <f t="shared" si="198"/>
        <v>0</v>
      </c>
      <c r="CZ670" s="59"/>
      <c r="DA670" s="36">
        <f t="shared" si="186"/>
        <v>0</v>
      </c>
      <c r="ED670" s="15"/>
      <c r="EE670" s="15"/>
      <c r="EF670" s="14">
        <f t="shared" si="192"/>
        <v>0</v>
      </c>
      <c r="EG670" s="28">
        <f t="shared" si="193"/>
        <v>0</v>
      </c>
      <c r="EH670" s="59"/>
      <c r="EI670" s="36">
        <f t="shared" si="187"/>
        <v>0</v>
      </c>
      <c r="FM670" s="15"/>
      <c r="FN670" s="15"/>
      <c r="FO670" s="14">
        <f t="shared" si="194"/>
        <v>0</v>
      </c>
      <c r="FP670" s="28">
        <f t="shared" si="195"/>
        <v>0</v>
      </c>
      <c r="FQ670" s="59"/>
      <c r="FR670" s="36">
        <f t="shared" si="188"/>
        <v>0</v>
      </c>
      <c r="GT670" s="15"/>
      <c r="GU670" s="15"/>
      <c r="GV670" s="26"/>
      <c r="GW670" s="14">
        <f t="shared" si="196"/>
        <v>0</v>
      </c>
      <c r="GX670" s="28">
        <f t="shared" si="197"/>
        <v>0</v>
      </c>
      <c r="GY670" s="59"/>
      <c r="GZ670" s="36">
        <f t="shared" si="184"/>
        <v>0</v>
      </c>
    </row>
    <row r="671" spans="1:208" ht="30.2" hidden="1" customHeight="1">
      <c r="A671" s="10" t="s">
        <v>516</v>
      </c>
      <c r="B671" s="16" t="s">
        <v>88</v>
      </c>
      <c r="C671" s="21">
        <v>594</v>
      </c>
      <c r="D671" s="2" t="s">
        <v>131</v>
      </c>
      <c r="E671" s="57" t="s">
        <v>132</v>
      </c>
      <c r="AJ671" s="28">
        <f t="shared" si="189"/>
        <v>0</v>
      </c>
      <c r="AK671" s="13"/>
      <c r="AL671" s="36">
        <f t="shared" si="183"/>
        <v>0</v>
      </c>
      <c r="BN671" s="15"/>
      <c r="BO671" s="14">
        <f t="shared" si="190"/>
        <v>0</v>
      </c>
      <c r="BP671" s="28">
        <f t="shared" si="191"/>
        <v>0</v>
      </c>
      <c r="BQ671" s="13"/>
      <c r="BR671" s="36">
        <f t="shared" si="185"/>
        <v>0</v>
      </c>
      <c r="CV671" s="15"/>
      <c r="CW671" s="15"/>
      <c r="CX671" s="14">
        <f t="shared" si="199"/>
        <v>0</v>
      </c>
      <c r="CY671" s="28">
        <f t="shared" si="198"/>
        <v>0</v>
      </c>
      <c r="CZ671" s="59"/>
      <c r="DA671" s="36">
        <f t="shared" si="186"/>
        <v>0</v>
      </c>
      <c r="ED671" s="15"/>
      <c r="EE671" s="15"/>
      <c r="EF671" s="14">
        <f t="shared" si="192"/>
        <v>0</v>
      </c>
      <c r="EG671" s="28">
        <f t="shared" si="193"/>
        <v>0</v>
      </c>
      <c r="EH671" s="59"/>
      <c r="EI671" s="36">
        <f t="shared" si="187"/>
        <v>0</v>
      </c>
      <c r="FM671" s="15"/>
      <c r="FN671" s="15"/>
      <c r="FO671" s="14">
        <f t="shared" si="194"/>
        <v>0</v>
      </c>
      <c r="FP671" s="28">
        <f t="shared" si="195"/>
        <v>0</v>
      </c>
      <c r="FQ671" s="59"/>
      <c r="FR671" s="36">
        <f t="shared" si="188"/>
        <v>0</v>
      </c>
      <c r="GT671" s="15"/>
      <c r="GU671" s="15"/>
      <c r="GV671" s="26"/>
      <c r="GW671" s="14">
        <f t="shared" si="196"/>
        <v>0</v>
      </c>
      <c r="GX671" s="28">
        <f t="shared" si="197"/>
        <v>0</v>
      </c>
      <c r="GY671" s="59"/>
      <c r="GZ671" s="36">
        <f t="shared" si="184"/>
        <v>0</v>
      </c>
    </row>
    <row r="672" spans="1:208" ht="30.2" hidden="1" customHeight="1">
      <c r="A672" s="10" t="s">
        <v>516</v>
      </c>
      <c r="B672" s="16" t="s">
        <v>89</v>
      </c>
      <c r="C672" s="21">
        <v>595</v>
      </c>
      <c r="D672" s="2" t="s">
        <v>122</v>
      </c>
      <c r="E672" s="57" t="s">
        <v>123</v>
      </c>
      <c r="AJ672" s="28">
        <f t="shared" si="189"/>
        <v>0</v>
      </c>
      <c r="AK672" s="13"/>
      <c r="AL672" s="36">
        <f t="shared" si="183"/>
        <v>0</v>
      </c>
      <c r="BN672" s="15"/>
      <c r="BO672" s="14">
        <f t="shared" si="190"/>
        <v>0</v>
      </c>
      <c r="BP672" s="28">
        <f t="shared" si="191"/>
        <v>0</v>
      </c>
      <c r="BQ672" s="13"/>
      <c r="BR672" s="36">
        <f t="shared" si="185"/>
        <v>0</v>
      </c>
      <c r="CV672" s="15"/>
      <c r="CW672" s="15"/>
      <c r="CX672" s="14">
        <f t="shared" si="199"/>
        <v>0</v>
      </c>
      <c r="CY672" s="28">
        <f t="shared" si="198"/>
        <v>0</v>
      </c>
      <c r="CZ672" s="59"/>
      <c r="DA672" s="36">
        <f t="shared" si="186"/>
        <v>0</v>
      </c>
      <c r="ED672" s="15"/>
      <c r="EE672" s="15"/>
      <c r="EF672" s="14">
        <f t="shared" si="192"/>
        <v>0</v>
      </c>
      <c r="EG672" s="28">
        <f t="shared" si="193"/>
        <v>0</v>
      </c>
      <c r="EH672" s="59"/>
      <c r="EI672" s="36">
        <f t="shared" si="187"/>
        <v>0</v>
      </c>
      <c r="FM672" s="15"/>
      <c r="FN672" s="15"/>
      <c r="FO672" s="14">
        <f t="shared" si="194"/>
        <v>0</v>
      </c>
      <c r="FP672" s="28">
        <f t="shared" si="195"/>
        <v>0</v>
      </c>
      <c r="FQ672" s="59"/>
      <c r="FR672" s="36">
        <f t="shared" si="188"/>
        <v>0</v>
      </c>
      <c r="GT672" s="15"/>
      <c r="GU672" s="15"/>
      <c r="GV672" s="26"/>
      <c r="GW672" s="14">
        <f t="shared" si="196"/>
        <v>0</v>
      </c>
      <c r="GX672" s="28">
        <f t="shared" si="197"/>
        <v>0</v>
      </c>
      <c r="GY672" s="59"/>
      <c r="GZ672" s="36">
        <f t="shared" si="184"/>
        <v>0</v>
      </c>
    </row>
    <row r="673" spans="1:208" ht="30.2" hidden="1" customHeight="1">
      <c r="A673" s="10" t="s">
        <v>516</v>
      </c>
      <c r="B673" s="16" t="s">
        <v>89</v>
      </c>
      <c r="C673" s="21">
        <v>595</v>
      </c>
      <c r="D673" s="2" t="s">
        <v>122</v>
      </c>
      <c r="E673" s="57" t="s">
        <v>125</v>
      </c>
      <c r="AJ673" s="28">
        <f t="shared" si="189"/>
        <v>0</v>
      </c>
      <c r="AK673" s="13"/>
      <c r="AL673" s="36">
        <f t="shared" si="183"/>
        <v>0</v>
      </c>
      <c r="BN673" s="15"/>
      <c r="BO673" s="14">
        <f t="shared" si="190"/>
        <v>0</v>
      </c>
      <c r="BP673" s="28">
        <f t="shared" si="191"/>
        <v>0</v>
      </c>
      <c r="BQ673" s="13"/>
      <c r="BR673" s="36">
        <f t="shared" si="185"/>
        <v>0</v>
      </c>
      <c r="CV673" s="15"/>
      <c r="CW673" s="15"/>
      <c r="CX673" s="14">
        <f t="shared" si="199"/>
        <v>0</v>
      </c>
      <c r="CY673" s="28">
        <f t="shared" si="198"/>
        <v>0</v>
      </c>
      <c r="CZ673" s="59"/>
      <c r="DA673" s="36">
        <f t="shared" si="186"/>
        <v>0</v>
      </c>
      <c r="ED673" s="15"/>
      <c r="EE673" s="15"/>
      <c r="EF673" s="14">
        <f t="shared" si="192"/>
        <v>0</v>
      </c>
      <c r="EG673" s="28">
        <f t="shared" si="193"/>
        <v>0</v>
      </c>
      <c r="EH673" s="59"/>
      <c r="EI673" s="36">
        <f t="shared" si="187"/>
        <v>0</v>
      </c>
      <c r="FM673" s="15"/>
      <c r="FN673" s="15"/>
      <c r="FO673" s="14">
        <f t="shared" si="194"/>
        <v>0</v>
      </c>
      <c r="FP673" s="28">
        <f t="shared" si="195"/>
        <v>0</v>
      </c>
      <c r="FQ673" s="59"/>
      <c r="FR673" s="36">
        <f t="shared" si="188"/>
        <v>0</v>
      </c>
      <c r="GT673" s="15"/>
      <c r="GU673" s="15"/>
      <c r="GV673" s="26"/>
      <c r="GW673" s="14">
        <f t="shared" si="196"/>
        <v>0</v>
      </c>
      <c r="GX673" s="28">
        <f t="shared" si="197"/>
        <v>0</v>
      </c>
      <c r="GY673" s="59"/>
      <c r="GZ673" s="36">
        <f t="shared" si="184"/>
        <v>0</v>
      </c>
    </row>
    <row r="674" spans="1:208" ht="30.2" hidden="1" customHeight="1">
      <c r="A674" s="10" t="s">
        <v>516</v>
      </c>
      <c r="B674" s="16" t="s">
        <v>89</v>
      </c>
      <c r="C674" s="21">
        <v>595</v>
      </c>
      <c r="D674" s="2" t="s">
        <v>122</v>
      </c>
      <c r="E674" s="57" t="s">
        <v>126</v>
      </c>
      <c r="AJ674" s="28">
        <f t="shared" si="189"/>
        <v>0</v>
      </c>
      <c r="AK674" s="13"/>
      <c r="AL674" s="36">
        <f t="shared" si="183"/>
        <v>0</v>
      </c>
      <c r="BN674" s="15"/>
      <c r="BO674" s="14">
        <f t="shared" si="190"/>
        <v>0</v>
      </c>
      <c r="BP674" s="28">
        <f t="shared" si="191"/>
        <v>0</v>
      </c>
      <c r="BQ674" s="13"/>
      <c r="BR674" s="36">
        <f t="shared" si="185"/>
        <v>0</v>
      </c>
      <c r="CV674" s="15"/>
      <c r="CW674" s="15"/>
      <c r="CX674" s="14">
        <f t="shared" si="199"/>
        <v>0</v>
      </c>
      <c r="CY674" s="28">
        <f t="shared" si="198"/>
        <v>0</v>
      </c>
      <c r="CZ674" s="59"/>
      <c r="DA674" s="36">
        <f t="shared" si="186"/>
        <v>0</v>
      </c>
      <c r="ED674" s="15"/>
      <c r="EE674" s="15"/>
      <c r="EF674" s="14">
        <f t="shared" si="192"/>
        <v>0</v>
      </c>
      <c r="EG674" s="28">
        <f t="shared" si="193"/>
        <v>0</v>
      </c>
      <c r="EH674" s="59"/>
      <c r="EI674" s="36">
        <f t="shared" si="187"/>
        <v>0</v>
      </c>
      <c r="FM674" s="15"/>
      <c r="FN674" s="15"/>
      <c r="FO674" s="14">
        <f t="shared" si="194"/>
        <v>0</v>
      </c>
      <c r="FP674" s="28">
        <f t="shared" si="195"/>
        <v>0</v>
      </c>
      <c r="FQ674" s="59"/>
      <c r="FR674" s="36">
        <f t="shared" si="188"/>
        <v>0</v>
      </c>
      <c r="GT674" s="15"/>
      <c r="GU674" s="15"/>
      <c r="GV674" s="26"/>
      <c r="GW674" s="14">
        <f t="shared" si="196"/>
        <v>0</v>
      </c>
      <c r="GX674" s="28">
        <f t="shared" si="197"/>
        <v>0</v>
      </c>
      <c r="GY674" s="59"/>
      <c r="GZ674" s="36">
        <f t="shared" si="184"/>
        <v>0</v>
      </c>
    </row>
    <row r="675" spans="1:208" ht="30.2" hidden="1" customHeight="1">
      <c r="A675" s="10" t="s">
        <v>516</v>
      </c>
      <c r="B675" s="16" t="s">
        <v>89</v>
      </c>
      <c r="C675" s="21">
        <v>595</v>
      </c>
      <c r="D675" s="2" t="s">
        <v>4</v>
      </c>
      <c r="E675" s="57" t="s">
        <v>127</v>
      </c>
      <c r="AJ675" s="28">
        <f t="shared" si="189"/>
        <v>0</v>
      </c>
      <c r="AK675" s="13"/>
      <c r="AL675" s="36">
        <f t="shared" si="183"/>
        <v>0</v>
      </c>
      <c r="BN675" s="15"/>
      <c r="BO675" s="14">
        <f t="shared" si="190"/>
        <v>0</v>
      </c>
      <c r="BP675" s="28">
        <f t="shared" si="191"/>
        <v>0</v>
      </c>
      <c r="BQ675" s="13"/>
      <c r="BR675" s="36">
        <f t="shared" si="185"/>
        <v>0</v>
      </c>
      <c r="CV675" s="15"/>
      <c r="CW675" s="15"/>
      <c r="CX675" s="14">
        <f t="shared" si="199"/>
        <v>0</v>
      </c>
      <c r="CY675" s="28">
        <f t="shared" si="198"/>
        <v>0</v>
      </c>
      <c r="CZ675" s="59"/>
      <c r="DA675" s="36">
        <f t="shared" si="186"/>
        <v>0</v>
      </c>
      <c r="ED675" s="15"/>
      <c r="EE675" s="15"/>
      <c r="EF675" s="14">
        <f t="shared" si="192"/>
        <v>0</v>
      </c>
      <c r="EG675" s="28">
        <f t="shared" si="193"/>
        <v>0</v>
      </c>
      <c r="EH675" s="59"/>
      <c r="EI675" s="36">
        <f t="shared" si="187"/>
        <v>0</v>
      </c>
      <c r="FM675" s="15"/>
      <c r="FN675" s="15"/>
      <c r="FO675" s="14">
        <f t="shared" si="194"/>
        <v>0</v>
      </c>
      <c r="FP675" s="28">
        <f t="shared" si="195"/>
        <v>0</v>
      </c>
      <c r="FQ675" s="59"/>
      <c r="FR675" s="36">
        <f t="shared" si="188"/>
        <v>0</v>
      </c>
      <c r="GT675" s="15"/>
      <c r="GU675" s="15"/>
      <c r="GV675" s="26"/>
      <c r="GW675" s="14">
        <f t="shared" si="196"/>
        <v>0</v>
      </c>
      <c r="GX675" s="28">
        <f t="shared" si="197"/>
        <v>0</v>
      </c>
      <c r="GY675" s="59"/>
      <c r="GZ675" s="36">
        <f t="shared" si="184"/>
        <v>0</v>
      </c>
    </row>
    <row r="676" spans="1:208" s="60" customFormat="1" ht="30.2" hidden="1" customHeight="1">
      <c r="A676" s="10" t="s">
        <v>516</v>
      </c>
      <c r="B676" s="63" t="s">
        <v>89</v>
      </c>
      <c r="C676" s="64">
        <v>595</v>
      </c>
      <c r="D676" s="65" t="s">
        <v>128</v>
      </c>
      <c r="E676" s="57" t="s">
        <v>505</v>
      </c>
      <c r="F676" s="60">
        <v>11051000</v>
      </c>
      <c r="G676" s="56"/>
      <c r="Q676" s="60">
        <v>12313</v>
      </c>
      <c r="AG676" s="60">
        <v>12313</v>
      </c>
      <c r="AJ676" s="28">
        <f t="shared" si="189"/>
        <v>11075626</v>
      </c>
      <c r="AK676" s="13">
        <v>11075626</v>
      </c>
      <c r="AL676" s="36">
        <f t="shared" si="183"/>
        <v>0</v>
      </c>
      <c r="BO676" s="14">
        <f t="shared" si="190"/>
        <v>0</v>
      </c>
      <c r="BP676" s="28">
        <f t="shared" si="191"/>
        <v>11075626</v>
      </c>
      <c r="BQ676" s="13">
        <v>11075626</v>
      </c>
      <c r="BR676" s="36">
        <f t="shared" si="185"/>
        <v>0</v>
      </c>
      <c r="BT676" s="60">
        <v>88315</v>
      </c>
      <c r="CE676" s="60">
        <v>306699</v>
      </c>
      <c r="CV676" s="60">
        <v>4544000</v>
      </c>
      <c r="CX676" s="14">
        <f t="shared" si="199"/>
        <v>4939014</v>
      </c>
      <c r="CY676" s="28">
        <f t="shared" si="198"/>
        <v>16014640</v>
      </c>
      <c r="CZ676" s="59">
        <v>16014640</v>
      </c>
      <c r="DA676" s="36">
        <f t="shared" si="186"/>
        <v>0</v>
      </c>
      <c r="DH676" s="60">
        <v>135000</v>
      </c>
      <c r="EF676" s="14">
        <f t="shared" si="192"/>
        <v>135000</v>
      </c>
      <c r="EG676" s="28">
        <f t="shared" si="193"/>
        <v>16149640</v>
      </c>
      <c r="EH676" s="59"/>
      <c r="EI676" s="36">
        <f t="shared" si="187"/>
        <v>16149640</v>
      </c>
      <c r="FO676" s="14">
        <f t="shared" si="194"/>
        <v>0</v>
      </c>
      <c r="FP676" s="28">
        <f t="shared" si="195"/>
        <v>16149640</v>
      </c>
      <c r="FQ676" s="59"/>
      <c r="FR676" s="36">
        <f t="shared" si="188"/>
        <v>16149640</v>
      </c>
      <c r="GW676" s="14">
        <f t="shared" si="196"/>
        <v>0</v>
      </c>
      <c r="GX676" s="28">
        <f t="shared" si="197"/>
        <v>16149640</v>
      </c>
      <c r="GY676" s="59"/>
      <c r="GZ676" s="36">
        <f t="shared" si="184"/>
        <v>16149640</v>
      </c>
    </row>
    <row r="677" spans="1:208" s="68" customFormat="1" ht="30.2" hidden="1" customHeight="1">
      <c r="A677" s="10" t="s">
        <v>516</v>
      </c>
      <c r="B677" s="63" t="s">
        <v>89</v>
      </c>
      <c r="C677" s="64">
        <v>595</v>
      </c>
      <c r="D677" s="67" t="s">
        <v>128</v>
      </c>
      <c r="E677" s="67" t="s">
        <v>508</v>
      </c>
      <c r="AJ677" s="28">
        <f t="shared" si="189"/>
        <v>0</v>
      </c>
      <c r="AK677" s="13"/>
      <c r="AL677" s="36">
        <f t="shared" si="183"/>
        <v>0</v>
      </c>
      <c r="BN677" s="69"/>
      <c r="BO677" s="14">
        <f t="shared" si="190"/>
        <v>0</v>
      </c>
      <c r="BP677" s="28">
        <f t="shared" si="191"/>
        <v>0</v>
      </c>
      <c r="BQ677" s="13"/>
      <c r="BR677" s="36">
        <f t="shared" si="185"/>
        <v>0</v>
      </c>
      <c r="CV677" s="69"/>
      <c r="CW677" s="69"/>
      <c r="CX677" s="14">
        <f t="shared" si="199"/>
        <v>0</v>
      </c>
      <c r="CY677" s="28">
        <f t="shared" si="198"/>
        <v>0</v>
      </c>
      <c r="CZ677" s="59"/>
      <c r="DA677" s="36">
        <f t="shared" si="186"/>
        <v>0</v>
      </c>
      <c r="ED677" s="69"/>
      <c r="EE677" s="69"/>
      <c r="EF677" s="14">
        <f t="shared" si="192"/>
        <v>0</v>
      </c>
      <c r="EG677" s="28">
        <f t="shared" si="193"/>
        <v>0</v>
      </c>
      <c r="EH677" s="59"/>
      <c r="EI677" s="36">
        <f t="shared" si="187"/>
        <v>0</v>
      </c>
      <c r="FM677" s="69"/>
      <c r="FN677" s="69"/>
      <c r="FO677" s="14">
        <f t="shared" si="194"/>
        <v>0</v>
      </c>
      <c r="FP677" s="28">
        <f t="shared" si="195"/>
        <v>0</v>
      </c>
      <c r="FQ677" s="59"/>
      <c r="FR677" s="36">
        <f t="shared" si="188"/>
        <v>0</v>
      </c>
      <c r="GT677" s="69"/>
      <c r="GU677" s="69"/>
      <c r="GW677" s="14">
        <f t="shared" si="196"/>
        <v>0</v>
      </c>
      <c r="GX677" s="28">
        <f t="shared" si="197"/>
        <v>0</v>
      </c>
      <c r="GY677" s="59"/>
      <c r="GZ677" s="36">
        <f t="shared" si="184"/>
        <v>0</v>
      </c>
    </row>
    <row r="678" spans="1:208" ht="30.2" hidden="1" customHeight="1">
      <c r="A678" s="10" t="s">
        <v>516</v>
      </c>
      <c r="B678" s="16" t="s">
        <v>89</v>
      </c>
      <c r="C678" s="21">
        <v>595</v>
      </c>
      <c r="D678" s="2" t="s">
        <v>129</v>
      </c>
      <c r="E678" s="57" t="s">
        <v>130</v>
      </c>
      <c r="AJ678" s="28">
        <f t="shared" si="189"/>
        <v>0</v>
      </c>
      <c r="AK678" s="13"/>
      <c r="AL678" s="36">
        <f t="shared" si="183"/>
        <v>0</v>
      </c>
      <c r="BN678" s="15"/>
      <c r="BO678" s="14">
        <f t="shared" si="190"/>
        <v>0</v>
      </c>
      <c r="BP678" s="28">
        <f t="shared" si="191"/>
        <v>0</v>
      </c>
      <c r="BQ678" s="13"/>
      <c r="BR678" s="36">
        <f t="shared" si="185"/>
        <v>0</v>
      </c>
      <c r="CV678" s="15"/>
      <c r="CW678" s="15"/>
      <c r="CX678" s="14">
        <f t="shared" si="199"/>
        <v>0</v>
      </c>
      <c r="CY678" s="28">
        <f t="shared" si="198"/>
        <v>0</v>
      </c>
      <c r="CZ678" s="59"/>
      <c r="DA678" s="36">
        <f t="shared" si="186"/>
        <v>0</v>
      </c>
      <c r="ED678" s="15"/>
      <c r="EE678" s="15"/>
      <c r="EF678" s="14">
        <f t="shared" si="192"/>
        <v>0</v>
      </c>
      <c r="EG678" s="28">
        <f t="shared" si="193"/>
        <v>0</v>
      </c>
      <c r="EH678" s="59"/>
      <c r="EI678" s="36">
        <f t="shared" si="187"/>
        <v>0</v>
      </c>
      <c r="FM678" s="15"/>
      <c r="FN678" s="15"/>
      <c r="FO678" s="14">
        <f t="shared" si="194"/>
        <v>0</v>
      </c>
      <c r="FP678" s="28">
        <f t="shared" si="195"/>
        <v>0</v>
      </c>
      <c r="FQ678" s="59"/>
      <c r="FR678" s="36">
        <f t="shared" si="188"/>
        <v>0</v>
      </c>
      <c r="GT678" s="15"/>
      <c r="GU678" s="15"/>
      <c r="GV678" s="26"/>
      <c r="GW678" s="14">
        <f t="shared" si="196"/>
        <v>0</v>
      </c>
      <c r="GX678" s="28">
        <f t="shared" si="197"/>
        <v>0</v>
      </c>
      <c r="GY678" s="59"/>
      <c r="GZ678" s="36">
        <f t="shared" si="184"/>
        <v>0</v>
      </c>
    </row>
    <row r="679" spans="1:208" ht="30.2" hidden="1" customHeight="1">
      <c r="A679" s="10" t="s">
        <v>516</v>
      </c>
      <c r="B679" s="16" t="s">
        <v>89</v>
      </c>
      <c r="C679" s="21">
        <v>595</v>
      </c>
      <c r="D679" s="2" t="s">
        <v>131</v>
      </c>
      <c r="E679" s="57" t="s">
        <v>132</v>
      </c>
      <c r="AJ679" s="28">
        <f t="shared" si="189"/>
        <v>0</v>
      </c>
      <c r="AK679" s="13"/>
      <c r="AL679" s="36">
        <f t="shared" si="183"/>
        <v>0</v>
      </c>
      <c r="BN679" s="15"/>
      <c r="BO679" s="14">
        <f t="shared" si="190"/>
        <v>0</v>
      </c>
      <c r="BP679" s="28">
        <f t="shared" si="191"/>
        <v>0</v>
      </c>
      <c r="BQ679" s="13"/>
      <c r="BR679" s="36">
        <f t="shared" si="185"/>
        <v>0</v>
      </c>
      <c r="CV679" s="15"/>
      <c r="CW679" s="15"/>
      <c r="CX679" s="14">
        <f t="shared" si="199"/>
        <v>0</v>
      </c>
      <c r="CY679" s="28">
        <f t="shared" si="198"/>
        <v>0</v>
      </c>
      <c r="CZ679" s="59"/>
      <c r="DA679" s="36">
        <f t="shared" si="186"/>
        <v>0</v>
      </c>
      <c r="ED679" s="15"/>
      <c r="EE679" s="15"/>
      <c r="EF679" s="14">
        <f t="shared" si="192"/>
        <v>0</v>
      </c>
      <c r="EG679" s="28">
        <f t="shared" si="193"/>
        <v>0</v>
      </c>
      <c r="EH679" s="59"/>
      <c r="EI679" s="36">
        <f t="shared" si="187"/>
        <v>0</v>
      </c>
      <c r="FM679" s="15"/>
      <c r="FN679" s="15"/>
      <c r="FO679" s="14">
        <f t="shared" si="194"/>
        <v>0</v>
      </c>
      <c r="FP679" s="28">
        <f t="shared" si="195"/>
        <v>0</v>
      </c>
      <c r="FQ679" s="59"/>
      <c r="FR679" s="36">
        <f t="shared" si="188"/>
        <v>0</v>
      </c>
      <c r="GT679" s="15"/>
      <c r="GU679" s="15"/>
      <c r="GV679" s="26"/>
      <c r="GW679" s="14">
        <f t="shared" si="196"/>
        <v>0</v>
      </c>
      <c r="GX679" s="28">
        <f t="shared" si="197"/>
        <v>0</v>
      </c>
      <c r="GY679" s="59"/>
      <c r="GZ679" s="36">
        <f t="shared" si="184"/>
        <v>0</v>
      </c>
    </row>
    <row r="680" spans="1:208" ht="30.2" hidden="1" customHeight="1">
      <c r="A680" s="10" t="s">
        <v>516</v>
      </c>
      <c r="B680" s="16" t="s">
        <v>90</v>
      </c>
      <c r="C680" s="21">
        <v>596</v>
      </c>
      <c r="D680" s="2" t="s">
        <v>122</v>
      </c>
      <c r="E680" s="57" t="s">
        <v>123</v>
      </c>
      <c r="AJ680" s="28">
        <f t="shared" si="189"/>
        <v>0</v>
      </c>
      <c r="AK680" s="13"/>
      <c r="AL680" s="36">
        <f t="shared" si="183"/>
        <v>0</v>
      </c>
      <c r="BN680" s="15"/>
      <c r="BO680" s="14">
        <f t="shared" si="190"/>
        <v>0</v>
      </c>
      <c r="BP680" s="28">
        <f t="shared" si="191"/>
        <v>0</v>
      </c>
      <c r="BQ680" s="13"/>
      <c r="BR680" s="36">
        <f t="shared" si="185"/>
        <v>0</v>
      </c>
      <c r="CV680" s="15"/>
      <c r="CW680" s="15"/>
      <c r="CX680" s="14">
        <f t="shared" si="199"/>
        <v>0</v>
      </c>
      <c r="CY680" s="28">
        <f t="shared" si="198"/>
        <v>0</v>
      </c>
      <c r="CZ680" s="59"/>
      <c r="DA680" s="36">
        <f t="shared" si="186"/>
        <v>0</v>
      </c>
      <c r="ED680" s="15"/>
      <c r="EE680" s="15"/>
      <c r="EF680" s="14">
        <f t="shared" si="192"/>
        <v>0</v>
      </c>
      <c r="EG680" s="28">
        <f t="shared" si="193"/>
        <v>0</v>
      </c>
      <c r="EH680" s="59"/>
      <c r="EI680" s="36">
        <f t="shared" si="187"/>
        <v>0</v>
      </c>
      <c r="FM680" s="15"/>
      <c r="FN680" s="15"/>
      <c r="FO680" s="14">
        <f t="shared" si="194"/>
        <v>0</v>
      </c>
      <c r="FP680" s="28">
        <f t="shared" si="195"/>
        <v>0</v>
      </c>
      <c r="FQ680" s="59"/>
      <c r="FR680" s="36">
        <f t="shared" si="188"/>
        <v>0</v>
      </c>
      <c r="GT680" s="15"/>
      <c r="GU680" s="15"/>
      <c r="GV680" s="26"/>
      <c r="GW680" s="14">
        <f t="shared" si="196"/>
        <v>0</v>
      </c>
      <c r="GX680" s="28">
        <f t="shared" si="197"/>
        <v>0</v>
      </c>
      <c r="GY680" s="59"/>
      <c r="GZ680" s="36">
        <f t="shared" si="184"/>
        <v>0</v>
      </c>
    </row>
    <row r="681" spans="1:208" ht="30.2" hidden="1" customHeight="1">
      <c r="A681" s="10" t="s">
        <v>516</v>
      </c>
      <c r="B681" s="16" t="s">
        <v>90</v>
      </c>
      <c r="C681" s="21">
        <v>596</v>
      </c>
      <c r="D681" s="2" t="s">
        <v>122</v>
      </c>
      <c r="E681" s="57" t="s">
        <v>125</v>
      </c>
      <c r="AJ681" s="28">
        <f t="shared" si="189"/>
        <v>0</v>
      </c>
      <c r="AK681" s="13"/>
      <c r="AL681" s="36">
        <f t="shared" si="183"/>
        <v>0</v>
      </c>
      <c r="BN681" s="15"/>
      <c r="BO681" s="14">
        <f t="shared" si="190"/>
        <v>0</v>
      </c>
      <c r="BP681" s="28">
        <f t="shared" si="191"/>
        <v>0</v>
      </c>
      <c r="BQ681" s="13"/>
      <c r="BR681" s="36">
        <f t="shared" si="185"/>
        <v>0</v>
      </c>
      <c r="CV681" s="15"/>
      <c r="CW681" s="15"/>
      <c r="CX681" s="14">
        <f t="shared" si="199"/>
        <v>0</v>
      </c>
      <c r="CY681" s="28">
        <f t="shared" si="198"/>
        <v>0</v>
      </c>
      <c r="CZ681" s="59"/>
      <c r="DA681" s="36">
        <f t="shared" si="186"/>
        <v>0</v>
      </c>
      <c r="ED681" s="15"/>
      <c r="EE681" s="15"/>
      <c r="EF681" s="14">
        <f t="shared" si="192"/>
        <v>0</v>
      </c>
      <c r="EG681" s="28">
        <f t="shared" si="193"/>
        <v>0</v>
      </c>
      <c r="EH681" s="59"/>
      <c r="EI681" s="36">
        <f t="shared" si="187"/>
        <v>0</v>
      </c>
      <c r="FM681" s="15"/>
      <c r="FN681" s="15"/>
      <c r="FO681" s="14">
        <f t="shared" si="194"/>
        <v>0</v>
      </c>
      <c r="FP681" s="28">
        <f t="shared" si="195"/>
        <v>0</v>
      </c>
      <c r="FQ681" s="59"/>
      <c r="FR681" s="36">
        <f t="shared" si="188"/>
        <v>0</v>
      </c>
      <c r="GT681" s="15"/>
      <c r="GU681" s="15"/>
      <c r="GV681" s="26"/>
      <c r="GW681" s="14">
        <f t="shared" si="196"/>
        <v>0</v>
      </c>
      <c r="GX681" s="28">
        <f t="shared" si="197"/>
        <v>0</v>
      </c>
      <c r="GY681" s="59"/>
      <c r="GZ681" s="36">
        <f t="shared" si="184"/>
        <v>0</v>
      </c>
    </row>
    <row r="682" spans="1:208" ht="30.2" hidden="1" customHeight="1">
      <c r="A682" s="10" t="s">
        <v>516</v>
      </c>
      <c r="B682" s="16" t="s">
        <v>90</v>
      </c>
      <c r="C682" s="21">
        <v>596</v>
      </c>
      <c r="D682" s="2" t="s">
        <v>122</v>
      </c>
      <c r="E682" s="57" t="s">
        <v>126</v>
      </c>
      <c r="AJ682" s="28">
        <f t="shared" si="189"/>
        <v>0</v>
      </c>
      <c r="AK682" s="13"/>
      <c r="AL682" s="36">
        <f t="shared" si="183"/>
        <v>0</v>
      </c>
      <c r="BN682" s="15"/>
      <c r="BO682" s="14">
        <f t="shared" si="190"/>
        <v>0</v>
      </c>
      <c r="BP682" s="28">
        <f t="shared" si="191"/>
        <v>0</v>
      </c>
      <c r="BQ682" s="13"/>
      <c r="BR682" s="36">
        <f t="shared" si="185"/>
        <v>0</v>
      </c>
      <c r="CV682" s="15"/>
      <c r="CW682" s="15"/>
      <c r="CX682" s="14">
        <f t="shared" si="199"/>
        <v>0</v>
      </c>
      <c r="CY682" s="28">
        <f t="shared" si="198"/>
        <v>0</v>
      </c>
      <c r="CZ682" s="59"/>
      <c r="DA682" s="36">
        <f t="shared" si="186"/>
        <v>0</v>
      </c>
      <c r="ED682" s="15"/>
      <c r="EE682" s="15"/>
      <c r="EF682" s="14">
        <f t="shared" si="192"/>
        <v>0</v>
      </c>
      <c r="EG682" s="28">
        <f t="shared" si="193"/>
        <v>0</v>
      </c>
      <c r="EH682" s="59"/>
      <c r="EI682" s="36">
        <f t="shared" si="187"/>
        <v>0</v>
      </c>
      <c r="FM682" s="15"/>
      <c r="FN682" s="15"/>
      <c r="FO682" s="14">
        <f t="shared" si="194"/>
        <v>0</v>
      </c>
      <c r="FP682" s="28">
        <f t="shared" si="195"/>
        <v>0</v>
      </c>
      <c r="FQ682" s="59"/>
      <c r="FR682" s="36">
        <f t="shared" si="188"/>
        <v>0</v>
      </c>
      <c r="GT682" s="15"/>
      <c r="GU682" s="15"/>
      <c r="GV682" s="26"/>
      <c r="GW682" s="14">
        <f t="shared" si="196"/>
        <v>0</v>
      </c>
      <c r="GX682" s="28">
        <f t="shared" si="197"/>
        <v>0</v>
      </c>
      <c r="GY682" s="59"/>
      <c r="GZ682" s="36">
        <f t="shared" si="184"/>
        <v>0</v>
      </c>
    </row>
    <row r="683" spans="1:208" ht="30.2" hidden="1" customHeight="1">
      <c r="A683" s="10" t="s">
        <v>516</v>
      </c>
      <c r="B683" s="16" t="s">
        <v>90</v>
      </c>
      <c r="C683" s="21">
        <v>596</v>
      </c>
      <c r="D683" s="2" t="s">
        <v>4</v>
      </c>
      <c r="E683" s="57" t="s">
        <v>127</v>
      </c>
      <c r="AJ683" s="28">
        <f t="shared" si="189"/>
        <v>0</v>
      </c>
      <c r="AK683" s="13"/>
      <c r="AL683" s="36">
        <f t="shared" si="183"/>
        <v>0</v>
      </c>
      <c r="BN683" s="15"/>
      <c r="BO683" s="14">
        <f t="shared" si="190"/>
        <v>0</v>
      </c>
      <c r="BP683" s="28">
        <f t="shared" si="191"/>
        <v>0</v>
      </c>
      <c r="BQ683" s="13"/>
      <c r="BR683" s="36">
        <f t="shared" si="185"/>
        <v>0</v>
      </c>
      <c r="CV683" s="15"/>
      <c r="CW683" s="15"/>
      <c r="CX683" s="14">
        <f t="shared" si="199"/>
        <v>0</v>
      </c>
      <c r="CY683" s="28">
        <f t="shared" si="198"/>
        <v>0</v>
      </c>
      <c r="CZ683" s="59"/>
      <c r="DA683" s="36">
        <f t="shared" si="186"/>
        <v>0</v>
      </c>
      <c r="ED683" s="15"/>
      <c r="EE683" s="15"/>
      <c r="EF683" s="14">
        <f t="shared" si="192"/>
        <v>0</v>
      </c>
      <c r="EG683" s="28">
        <f t="shared" si="193"/>
        <v>0</v>
      </c>
      <c r="EH683" s="59"/>
      <c r="EI683" s="36">
        <f t="shared" si="187"/>
        <v>0</v>
      </c>
      <c r="FM683" s="15"/>
      <c r="FN683" s="15"/>
      <c r="FO683" s="14">
        <f t="shared" si="194"/>
        <v>0</v>
      </c>
      <c r="FP683" s="28">
        <f t="shared" si="195"/>
        <v>0</v>
      </c>
      <c r="FQ683" s="59"/>
      <c r="FR683" s="36">
        <f t="shared" si="188"/>
        <v>0</v>
      </c>
      <c r="GT683" s="15"/>
      <c r="GU683" s="15"/>
      <c r="GV683" s="26"/>
      <c r="GW683" s="14">
        <f t="shared" si="196"/>
        <v>0</v>
      </c>
      <c r="GX683" s="28">
        <f t="shared" si="197"/>
        <v>0</v>
      </c>
      <c r="GY683" s="59"/>
      <c r="GZ683" s="36">
        <f t="shared" si="184"/>
        <v>0</v>
      </c>
    </row>
    <row r="684" spans="1:208" s="103" customFormat="1" ht="30.2" hidden="1" customHeight="1">
      <c r="A684" s="99" t="s">
        <v>516</v>
      </c>
      <c r="B684" s="100" t="s">
        <v>90</v>
      </c>
      <c r="C684" s="101">
        <v>596</v>
      </c>
      <c r="D684" s="102" t="s">
        <v>128</v>
      </c>
      <c r="E684" s="102" t="s">
        <v>505</v>
      </c>
      <c r="G684" s="104"/>
      <c r="AJ684" s="103">
        <f t="shared" si="189"/>
        <v>0</v>
      </c>
      <c r="BO684" s="103">
        <f t="shared" si="190"/>
        <v>0</v>
      </c>
      <c r="BP684" s="103">
        <f t="shared" si="191"/>
        <v>0</v>
      </c>
      <c r="BR684" s="103">
        <f t="shared" si="185"/>
        <v>0</v>
      </c>
      <c r="CX684" s="103">
        <f t="shared" si="199"/>
        <v>0</v>
      </c>
      <c r="CY684" s="103">
        <f t="shared" si="198"/>
        <v>0</v>
      </c>
      <c r="DA684" s="103">
        <f t="shared" si="186"/>
        <v>0</v>
      </c>
      <c r="EF684" s="103">
        <f t="shared" si="192"/>
        <v>0</v>
      </c>
      <c r="EG684" s="103">
        <f t="shared" si="193"/>
        <v>0</v>
      </c>
      <c r="EI684" s="103">
        <f t="shared" si="187"/>
        <v>0</v>
      </c>
      <c r="FO684" s="103">
        <f t="shared" si="194"/>
        <v>0</v>
      </c>
      <c r="FP684" s="103">
        <f t="shared" si="195"/>
        <v>0</v>
      </c>
      <c r="FR684" s="103">
        <f t="shared" si="188"/>
        <v>0</v>
      </c>
      <c r="GW684" s="103">
        <f t="shared" si="196"/>
        <v>0</v>
      </c>
      <c r="GX684" s="103">
        <f t="shared" si="197"/>
        <v>0</v>
      </c>
      <c r="GZ684" s="103">
        <f t="shared" si="184"/>
        <v>0</v>
      </c>
    </row>
    <row r="685" spans="1:208" s="68" customFormat="1" ht="30.2" hidden="1" customHeight="1">
      <c r="A685" s="10" t="s">
        <v>516</v>
      </c>
      <c r="B685" s="63" t="s">
        <v>90</v>
      </c>
      <c r="C685" s="64">
        <v>596</v>
      </c>
      <c r="D685" s="67" t="s">
        <v>128</v>
      </c>
      <c r="E685" s="67" t="s">
        <v>508</v>
      </c>
      <c r="AJ685" s="28">
        <f t="shared" si="189"/>
        <v>0</v>
      </c>
      <c r="AK685" s="13"/>
      <c r="AL685" s="36">
        <f t="shared" si="183"/>
        <v>0</v>
      </c>
      <c r="BN685" s="69"/>
      <c r="BO685" s="14">
        <f t="shared" si="190"/>
        <v>0</v>
      </c>
      <c r="BP685" s="28">
        <f t="shared" si="191"/>
        <v>0</v>
      </c>
      <c r="BQ685" s="13"/>
      <c r="BR685" s="36">
        <f t="shared" si="185"/>
        <v>0</v>
      </c>
      <c r="CV685" s="69"/>
      <c r="CW685" s="69"/>
      <c r="CX685" s="14">
        <f t="shared" si="199"/>
        <v>0</v>
      </c>
      <c r="CY685" s="28">
        <f t="shared" si="198"/>
        <v>0</v>
      </c>
      <c r="CZ685" s="59"/>
      <c r="DA685" s="36">
        <f t="shared" si="186"/>
        <v>0</v>
      </c>
      <c r="ED685" s="69"/>
      <c r="EE685" s="69"/>
      <c r="EF685" s="14">
        <f t="shared" si="192"/>
        <v>0</v>
      </c>
      <c r="EG685" s="28">
        <f t="shared" si="193"/>
        <v>0</v>
      </c>
      <c r="EH685" s="59"/>
      <c r="EI685" s="36">
        <f t="shared" si="187"/>
        <v>0</v>
      </c>
      <c r="FM685" s="69"/>
      <c r="FN685" s="69"/>
      <c r="FO685" s="14">
        <f t="shared" si="194"/>
        <v>0</v>
      </c>
      <c r="FP685" s="28">
        <f t="shared" si="195"/>
        <v>0</v>
      </c>
      <c r="FQ685" s="59"/>
      <c r="FR685" s="36">
        <f t="shared" si="188"/>
        <v>0</v>
      </c>
      <c r="GT685" s="69"/>
      <c r="GU685" s="69"/>
      <c r="GW685" s="14">
        <f t="shared" si="196"/>
        <v>0</v>
      </c>
      <c r="GX685" s="28">
        <f t="shared" si="197"/>
        <v>0</v>
      </c>
      <c r="GY685" s="59"/>
      <c r="GZ685" s="36">
        <f t="shared" si="184"/>
        <v>0</v>
      </c>
    </row>
    <row r="686" spans="1:208" ht="30.2" hidden="1" customHeight="1">
      <c r="A686" s="10" t="s">
        <v>516</v>
      </c>
      <c r="B686" s="16" t="s">
        <v>90</v>
      </c>
      <c r="C686" s="21">
        <v>596</v>
      </c>
      <c r="D686" s="2" t="s">
        <v>129</v>
      </c>
      <c r="E686" s="57" t="s">
        <v>130</v>
      </c>
      <c r="AJ686" s="28">
        <f t="shared" si="189"/>
        <v>0</v>
      </c>
      <c r="AK686" s="13"/>
      <c r="AL686" s="36">
        <f t="shared" si="183"/>
        <v>0</v>
      </c>
      <c r="BN686" s="15"/>
      <c r="BO686" s="14">
        <f t="shared" si="190"/>
        <v>0</v>
      </c>
      <c r="BP686" s="28">
        <f t="shared" si="191"/>
        <v>0</v>
      </c>
      <c r="BQ686" s="13"/>
      <c r="BR686" s="36">
        <f t="shared" si="185"/>
        <v>0</v>
      </c>
      <c r="CV686" s="15"/>
      <c r="CW686" s="15"/>
      <c r="CX686" s="14">
        <f t="shared" si="199"/>
        <v>0</v>
      </c>
      <c r="CY686" s="28">
        <f t="shared" si="198"/>
        <v>0</v>
      </c>
      <c r="CZ686" s="59"/>
      <c r="DA686" s="36">
        <f t="shared" si="186"/>
        <v>0</v>
      </c>
      <c r="ED686" s="15"/>
      <c r="EE686" s="15"/>
      <c r="EF686" s="14">
        <f t="shared" si="192"/>
        <v>0</v>
      </c>
      <c r="EG686" s="28">
        <f t="shared" si="193"/>
        <v>0</v>
      </c>
      <c r="EH686" s="59"/>
      <c r="EI686" s="36">
        <f t="shared" si="187"/>
        <v>0</v>
      </c>
      <c r="FM686" s="15"/>
      <c r="FN686" s="15"/>
      <c r="FO686" s="14">
        <f t="shared" si="194"/>
        <v>0</v>
      </c>
      <c r="FP686" s="28">
        <f t="shared" si="195"/>
        <v>0</v>
      </c>
      <c r="FQ686" s="59"/>
      <c r="FR686" s="36">
        <f t="shared" si="188"/>
        <v>0</v>
      </c>
      <c r="GT686" s="15"/>
      <c r="GU686" s="15"/>
      <c r="GV686" s="26"/>
      <c r="GW686" s="14">
        <f t="shared" si="196"/>
        <v>0</v>
      </c>
      <c r="GX686" s="28">
        <f t="shared" si="197"/>
        <v>0</v>
      </c>
      <c r="GY686" s="59"/>
      <c r="GZ686" s="36">
        <f t="shared" si="184"/>
        <v>0</v>
      </c>
    </row>
    <row r="687" spans="1:208" ht="30.2" hidden="1" customHeight="1">
      <c r="A687" s="10" t="s">
        <v>516</v>
      </c>
      <c r="B687" s="16" t="s">
        <v>90</v>
      </c>
      <c r="C687" s="21">
        <v>596</v>
      </c>
      <c r="D687" s="2" t="s">
        <v>131</v>
      </c>
      <c r="E687" s="57" t="s">
        <v>132</v>
      </c>
      <c r="AJ687" s="28">
        <f t="shared" si="189"/>
        <v>0</v>
      </c>
      <c r="AK687" s="13"/>
      <c r="AL687" s="36">
        <f t="shared" si="183"/>
        <v>0</v>
      </c>
      <c r="BN687" s="15"/>
      <c r="BO687" s="14">
        <f t="shared" si="190"/>
        <v>0</v>
      </c>
      <c r="BP687" s="28">
        <f t="shared" si="191"/>
        <v>0</v>
      </c>
      <c r="BQ687" s="13"/>
      <c r="BR687" s="36">
        <f t="shared" si="185"/>
        <v>0</v>
      </c>
      <c r="CV687" s="15"/>
      <c r="CW687" s="15"/>
      <c r="CX687" s="14">
        <f t="shared" si="199"/>
        <v>0</v>
      </c>
      <c r="CY687" s="28">
        <f t="shared" si="198"/>
        <v>0</v>
      </c>
      <c r="CZ687" s="59"/>
      <c r="DA687" s="36">
        <f t="shared" si="186"/>
        <v>0</v>
      </c>
      <c r="ED687" s="15"/>
      <c r="EE687" s="15"/>
      <c r="EF687" s="14">
        <f t="shared" si="192"/>
        <v>0</v>
      </c>
      <c r="EG687" s="28">
        <f t="shared" si="193"/>
        <v>0</v>
      </c>
      <c r="EH687" s="59"/>
      <c r="EI687" s="36">
        <f t="shared" si="187"/>
        <v>0</v>
      </c>
      <c r="FM687" s="15"/>
      <c r="FN687" s="15"/>
      <c r="FO687" s="14">
        <f t="shared" si="194"/>
        <v>0</v>
      </c>
      <c r="FP687" s="28">
        <f t="shared" si="195"/>
        <v>0</v>
      </c>
      <c r="FQ687" s="59"/>
      <c r="FR687" s="36">
        <f t="shared" si="188"/>
        <v>0</v>
      </c>
      <c r="GT687" s="15"/>
      <c r="GU687" s="15"/>
      <c r="GV687" s="26"/>
      <c r="GW687" s="14">
        <f t="shared" si="196"/>
        <v>0</v>
      </c>
      <c r="GX687" s="28">
        <f t="shared" si="197"/>
        <v>0</v>
      </c>
      <c r="GY687" s="59"/>
      <c r="GZ687" s="36">
        <f t="shared" si="184"/>
        <v>0</v>
      </c>
    </row>
    <row r="688" spans="1:208" ht="30.2" hidden="1" customHeight="1">
      <c r="A688" s="10" t="s">
        <v>516</v>
      </c>
      <c r="B688" s="16" t="s">
        <v>91</v>
      </c>
      <c r="C688" s="21">
        <v>598</v>
      </c>
      <c r="D688" s="2" t="s">
        <v>122</v>
      </c>
      <c r="E688" s="57" t="s">
        <v>123</v>
      </c>
      <c r="AJ688" s="28">
        <f t="shared" si="189"/>
        <v>0</v>
      </c>
      <c r="AK688" s="13"/>
      <c r="AL688" s="36">
        <f t="shared" si="183"/>
        <v>0</v>
      </c>
      <c r="BN688" s="15"/>
      <c r="BO688" s="14">
        <f t="shared" si="190"/>
        <v>0</v>
      </c>
      <c r="BP688" s="28">
        <f t="shared" si="191"/>
        <v>0</v>
      </c>
      <c r="BQ688" s="13"/>
      <c r="BR688" s="36">
        <f t="shared" si="185"/>
        <v>0</v>
      </c>
      <c r="CV688" s="15"/>
      <c r="CW688" s="15"/>
      <c r="CX688" s="14">
        <f t="shared" si="199"/>
        <v>0</v>
      </c>
      <c r="CY688" s="28">
        <f t="shared" si="198"/>
        <v>0</v>
      </c>
      <c r="CZ688" s="59"/>
      <c r="DA688" s="36">
        <f t="shared" si="186"/>
        <v>0</v>
      </c>
      <c r="ED688" s="15"/>
      <c r="EE688" s="15"/>
      <c r="EF688" s="14">
        <f t="shared" si="192"/>
        <v>0</v>
      </c>
      <c r="EG688" s="28">
        <f t="shared" si="193"/>
        <v>0</v>
      </c>
      <c r="EH688" s="59"/>
      <c r="EI688" s="36">
        <f t="shared" si="187"/>
        <v>0</v>
      </c>
      <c r="FM688" s="15"/>
      <c r="FN688" s="15"/>
      <c r="FO688" s="14">
        <f t="shared" si="194"/>
        <v>0</v>
      </c>
      <c r="FP688" s="28">
        <f t="shared" si="195"/>
        <v>0</v>
      </c>
      <c r="FQ688" s="59"/>
      <c r="FR688" s="36">
        <f t="shared" si="188"/>
        <v>0</v>
      </c>
      <c r="GT688" s="15"/>
      <c r="GU688" s="15"/>
      <c r="GV688" s="26"/>
      <c r="GW688" s="14">
        <f t="shared" si="196"/>
        <v>0</v>
      </c>
      <c r="GX688" s="28">
        <f t="shared" si="197"/>
        <v>0</v>
      </c>
      <c r="GY688" s="59"/>
      <c r="GZ688" s="36">
        <f t="shared" si="184"/>
        <v>0</v>
      </c>
    </row>
    <row r="689" spans="1:208" ht="30.2" hidden="1" customHeight="1">
      <c r="A689" s="10" t="s">
        <v>516</v>
      </c>
      <c r="B689" s="16" t="s">
        <v>91</v>
      </c>
      <c r="C689" s="21">
        <v>598</v>
      </c>
      <c r="D689" s="2" t="s">
        <v>122</v>
      </c>
      <c r="E689" s="57" t="s">
        <v>125</v>
      </c>
      <c r="AJ689" s="28">
        <f t="shared" si="189"/>
        <v>0</v>
      </c>
      <c r="AK689" s="13"/>
      <c r="AL689" s="36">
        <f t="shared" si="183"/>
        <v>0</v>
      </c>
      <c r="BN689" s="15"/>
      <c r="BO689" s="14">
        <f t="shared" si="190"/>
        <v>0</v>
      </c>
      <c r="BP689" s="28">
        <f t="shared" si="191"/>
        <v>0</v>
      </c>
      <c r="BQ689" s="13"/>
      <c r="BR689" s="36">
        <f t="shared" si="185"/>
        <v>0</v>
      </c>
      <c r="CV689" s="15"/>
      <c r="CW689" s="15"/>
      <c r="CX689" s="14">
        <f t="shared" si="199"/>
        <v>0</v>
      </c>
      <c r="CY689" s="28">
        <f t="shared" si="198"/>
        <v>0</v>
      </c>
      <c r="CZ689" s="59"/>
      <c r="DA689" s="36">
        <f t="shared" si="186"/>
        <v>0</v>
      </c>
      <c r="DH689" s="3">
        <v>5856</v>
      </c>
      <c r="ED689" s="15"/>
      <c r="EE689" s="15"/>
      <c r="EF689" s="14">
        <f t="shared" si="192"/>
        <v>5856</v>
      </c>
      <c r="EG689" s="28">
        <f t="shared" si="193"/>
        <v>5856</v>
      </c>
      <c r="EH689" s="59"/>
      <c r="EI689" s="36">
        <f t="shared" si="187"/>
        <v>5856</v>
      </c>
      <c r="FM689" s="15"/>
      <c r="FN689" s="15"/>
      <c r="FO689" s="14">
        <f t="shared" si="194"/>
        <v>0</v>
      </c>
      <c r="FP689" s="28">
        <f t="shared" si="195"/>
        <v>5856</v>
      </c>
      <c r="FQ689" s="59"/>
      <c r="FR689" s="36">
        <f t="shared" si="188"/>
        <v>5856</v>
      </c>
      <c r="GT689" s="15"/>
      <c r="GU689" s="15"/>
      <c r="GV689" s="26"/>
      <c r="GW689" s="14">
        <f t="shared" si="196"/>
        <v>0</v>
      </c>
      <c r="GX689" s="28">
        <f t="shared" si="197"/>
        <v>5856</v>
      </c>
      <c r="GY689" s="59"/>
      <c r="GZ689" s="36">
        <f t="shared" si="184"/>
        <v>5856</v>
      </c>
    </row>
    <row r="690" spans="1:208" ht="30.2" hidden="1" customHeight="1">
      <c r="A690" s="10" t="s">
        <v>516</v>
      </c>
      <c r="B690" s="16" t="s">
        <v>91</v>
      </c>
      <c r="C690" s="21">
        <v>598</v>
      </c>
      <c r="D690" s="2" t="s">
        <v>122</v>
      </c>
      <c r="E690" s="57" t="s">
        <v>126</v>
      </c>
      <c r="AJ690" s="28">
        <f t="shared" si="189"/>
        <v>0</v>
      </c>
      <c r="AK690" s="13"/>
      <c r="AL690" s="36">
        <f t="shared" si="183"/>
        <v>0</v>
      </c>
      <c r="BN690" s="15"/>
      <c r="BO690" s="14">
        <f t="shared" si="190"/>
        <v>0</v>
      </c>
      <c r="BP690" s="28">
        <f t="shared" si="191"/>
        <v>0</v>
      </c>
      <c r="BQ690" s="13"/>
      <c r="BR690" s="36">
        <f t="shared" si="185"/>
        <v>0</v>
      </c>
      <c r="CV690" s="15"/>
      <c r="CW690" s="15"/>
      <c r="CX690" s="14">
        <f t="shared" si="199"/>
        <v>0</v>
      </c>
      <c r="CY690" s="28">
        <f t="shared" si="198"/>
        <v>0</v>
      </c>
      <c r="CZ690" s="59"/>
      <c r="DA690" s="36">
        <f t="shared" si="186"/>
        <v>0</v>
      </c>
      <c r="ED690" s="15"/>
      <c r="EE690" s="15"/>
      <c r="EF690" s="14">
        <f t="shared" si="192"/>
        <v>0</v>
      </c>
      <c r="EG690" s="28">
        <f t="shared" si="193"/>
        <v>0</v>
      </c>
      <c r="EH690" s="59"/>
      <c r="EI690" s="36">
        <f t="shared" si="187"/>
        <v>0</v>
      </c>
      <c r="FM690" s="15"/>
      <c r="FN690" s="15"/>
      <c r="FO690" s="14">
        <f t="shared" si="194"/>
        <v>0</v>
      </c>
      <c r="FP690" s="28">
        <f t="shared" si="195"/>
        <v>0</v>
      </c>
      <c r="FQ690" s="59"/>
      <c r="FR690" s="36">
        <f t="shared" si="188"/>
        <v>0</v>
      </c>
      <c r="GT690" s="15"/>
      <c r="GU690" s="15"/>
      <c r="GV690" s="26"/>
      <c r="GW690" s="14">
        <f t="shared" si="196"/>
        <v>0</v>
      </c>
      <c r="GX690" s="28">
        <f t="shared" si="197"/>
        <v>0</v>
      </c>
      <c r="GY690" s="59"/>
      <c r="GZ690" s="36">
        <f t="shared" si="184"/>
        <v>0</v>
      </c>
    </row>
    <row r="691" spans="1:208" ht="30.2" hidden="1" customHeight="1">
      <c r="A691" s="10" t="s">
        <v>516</v>
      </c>
      <c r="B691" s="16" t="s">
        <v>91</v>
      </c>
      <c r="C691" s="21">
        <v>598</v>
      </c>
      <c r="D691" s="2" t="s">
        <v>4</v>
      </c>
      <c r="E691" s="57" t="s">
        <v>127</v>
      </c>
      <c r="AJ691" s="28">
        <f t="shared" si="189"/>
        <v>0</v>
      </c>
      <c r="AK691" s="13"/>
      <c r="AL691" s="36">
        <f t="shared" si="183"/>
        <v>0</v>
      </c>
      <c r="BJ691" s="3">
        <v>23000</v>
      </c>
      <c r="BN691" s="15"/>
      <c r="BO691" s="14">
        <f t="shared" si="190"/>
        <v>23000</v>
      </c>
      <c r="BP691" s="28">
        <f t="shared" si="191"/>
        <v>23000</v>
      </c>
      <c r="BQ691" s="13">
        <v>23000</v>
      </c>
      <c r="BR691" s="36">
        <f t="shared" si="185"/>
        <v>0</v>
      </c>
      <c r="CV691" s="15"/>
      <c r="CW691" s="15"/>
      <c r="CX691" s="14">
        <f t="shared" si="199"/>
        <v>0</v>
      </c>
      <c r="CY691" s="28">
        <f t="shared" si="198"/>
        <v>23000</v>
      </c>
      <c r="CZ691" s="59">
        <v>23000</v>
      </c>
      <c r="DA691" s="36">
        <f t="shared" si="186"/>
        <v>0</v>
      </c>
      <c r="ED691" s="15"/>
      <c r="EE691" s="15"/>
      <c r="EF691" s="14">
        <f t="shared" si="192"/>
        <v>0</v>
      </c>
      <c r="EG691" s="28">
        <f t="shared" si="193"/>
        <v>23000</v>
      </c>
      <c r="EH691" s="59"/>
      <c r="EI691" s="36">
        <f t="shared" si="187"/>
        <v>23000</v>
      </c>
      <c r="FM691" s="15"/>
      <c r="FN691" s="15"/>
      <c r="FO691" s="14">
        <f t="shared" si="194"/>
        <v>0</v>
      </c>
      <c r="FP691" s="28">
        <f t="shared" si="195"/>
        <v>23000</v>
      </c>
      <c r="FQ691" s="59"/>
      <c r="FR691" s="36">
        <f t="shared" si="188"/>
        <v>23000</v>
      </c>
      <c r="GT691" s="15"/>
      <c r="GU691" s="15"/>
      <c r="GV691" s="26"/>
      <c r="GW691" s="14">
        <f t="shared" si="196"/>
        <v>0</v>
      </c>
      <c r="GX691" s="28">
        <f t="shared" si="197"/>
        <v>23000</v>
      </c>
      <c r="GY691" s="59"/>
      <c r="GZ691" s="36">
        <f t="shared" si="184"/>
        <v>23000</v>
      </c>
    </row>
    <row r="692" spans="1:208" s="60" customFormat="1" ht="30.2" hidden="1" customHeight="1">
      <c r="A692" s="10" t="s">
        <v>516</v>
      </c>
      <c r="B692" s="63" t="s">
        <v>91</v>
      </c>
      <c r="C692" s="64">
        <v>598</v>
      </c>
      <c r="D692" s="65" t="s">
        <v>128</v>
      </c>
      <c r="E692" s="57" t="s">
        <v>505</v>
      </c>
      <c r="F692" s="60">
        <v>9680000</v>
      </c>
      <c r="G692" s="56"/>
      <c r="Q692" s="60">
        <v>14777</v>
      </c>
      <c r="AG692" s="60">
        <v>14777</v>
      </c>
      <c r="AJ692" s="28">
        <f t="shared" si="189"/>
        <v>9709554</v>
      </c>
      <c r="AK692" s="13">
        <v>9709554</v>
      </c>
      <c r="AL692" s="36">
        <f t="shared" si="183"/>
        <v>0</v>
      </c>
      <c r="BO692" s="14">
        <f t="shared" si="190"/>
        <v>0</v>
      </c>
      <c r="BP692" s="28">
        <f t="shared" si="191"/>
        <v>9709554</v>
      </c>
      <c r="BQ692" s="13">
        <v>9709554</v>
      </c>
      <c r="BR692" s="36">
        <f t="shared" si="185"/>
        <v>0</v>
      </c>
      <c r="BT692" s="60">
        <v>76050</v>
      </c>
      <c r="CE692" s="60">
        <v>306699</v>
      </c>
      <c r="CV692" s="60">
        <v>4580000</v>
      </c>
      <c r="CX692" s="14">
        <f t="shared" si="199"/>
        <v>4962749</v>
      </c>
      <c r="CY692" s="28">
        <f t="shared" si="198"/>
        <v>14672303</v>
      </c>
      <c r="CZ692" s="59">
        <v>14672303</v>
      </c>
      <c r="DA692" s="36">
        <f t="shared" si="186"/>
        <v>0</v>
      </c>
      <c r="EF692" s="14">
        <f t="shared" si="192"/>
        <v>0</v>
      </c>
      <c r="EG692" s="28">
        <f t="shared" si="193"/>
        <v>14672303</v>
      </c>
      <c r="EH692" s="59"/>
      <c r="EI692" s="36">
        <f t="shared" si="187"/>
        <v>14672303</v>
      </c>
      <c r="FO692" s="14">
        <f t="shared" si="194"/>
        <v>0</v>
      </c>
      <c r="FP692" s="28">
        <f t="shared" si="195"/>
        <v>14672303</v>
      </c>
      <c r="FQ692" s="59"/>
      <c r="FR692" s="36">
        <f t="shared" si="188"/>
        <v>14672303</v>
      </c>
      <c r="GW692" s="14">
        <f t="shared" si="196"/>
        <v>0</v>
      </c>
      <c r="GX692" s="28">
        <f t="shared" si="197"/>
        <v>14672303</v>
      </c>
      <c r="GY692" s="59"/>
      <c r="GZ692" s="36">
        <f t="shared" si="184"/>
        <v>14672303</v>
      </c>
    </row>
    <row r="693" spans="1:208" s="68" customFormat="1" ht="30.2" hidden="1" customHeight="1">
      <c r="A693" s="10" t="s">
        <v>516</v>
      </c>
      <c r="B693" s="63" t="s">
        <v>91</v>
      </c>
      <c r="C693" s="64">
        <v>598</v>
      </c>
      <c r="D693" s="67" t="s">
        <v>128</v>
      </c>
      <c r="E693" s="67" t="s">
        <v>508</v>
      </c>
      <c r="AJ693" s="28">
        <f t="shared" si="189"/>
        <v>0</v>
      </c>
      <c r="AK693" s="13"/>
      <c r="AL693" s="36">
        <f t="shared" si="183"/>
        <v>0</v>
      </c>
      <c r="BN693" s="69"/>
      <c r="BO693" s="14">
        <f t="shared" si="190"/>
        <v>0</v>
      </c>
      <c r="BP693" s="28">
        <f t="shared" si="191"/>
        <v>0</v>
      </c>
      <c r="BQ693" s="13"/>
      <c r="BR693" s="36">
        <f t="shared" si="185"/>
        <v>0</v>
      </c>
      <c r="CV693" s="69"/>
      <c r="CW693" s="69"/>
      <c r="CX693" s="14">
        <f t="shared" si="199"/>
        <v>0</v>
      </c>
      <c r="CY693" s="28">
        <f t="shared" si="198"/>
        <v>0</v>
      </c>
      <c r="CZ693" s="59"/>
      <c r="DA693" s="36">
        <f t="shared" si="186"/>
        <v>0</v>
      </c>
      <c r="ED693" s="69"/>
      <c r="EE693" s="69"/>
      <c r="EF693" s="14">
        <f t="shared" si="192"/>
        <v>0</v>
      </c>
      <c r="EG693" s="28">
        <f t="shared" si="193"/>
        <v>0</v>
      </c>
      <c r="EH693" s="59"/>
      <c r="EI693" s="36">
        <f t="shared" si="187"/>
        <v>0</v>
      </c>
      <c r="FM693" s="69"/>
      <c r="FN693" s="69"/>
      <c r="FO693" s="14">
        <f t="shared" si="194"/>
        <v>0</v>
      </c>
      <c r="FP693" s="28">
        <f t="shared" si="195"/>
        <v>0</v>
      </c>
      <c r="FQ693" s="59"/>
      <c r="FR693" s="36">
        <f t="shared" si="188"/>
        <v>0</v>
      </c>
      <c r="GT693" s="69"/>
      <c r="GU693" s="69"/>
      <c r="GW693" s="14">
        <f t="shared" si="196"/>
        <v>0</v>
      </c>
      <c r="GX693" s="28">
        <f t="shared" si="197"/>
        <v>0</v>
      </c>
      <c r="GY693" s="59"/>
      <c r="GZ693" s="36">
        <f t="shared" si="184"/>
        <v>0</v>
      </c>
    </row>
    <row r="694" spans="1:208" ht="30.2" hidden="1" customHeight="1">
      <c r="A694" s="10" t="s">
        <v>516</v>
      </c>
      <c r="B694" s="16" t="s">
        <v>91</v>
      </c>
      <c r="C694" s="21">
        <v>598</v>
      </c>
      <c r="D694" s="2" t="s">
        <v>129</v>
      </c>
      <c r="E694" s="57" t="s">
        <v>130</v>
      </c>
      <c r="AJ694" s="28">
        <f t="shared" si="189"/>
        <v>0</v>
      </c>
      <c r="AK694" s="13"/>
      <c r="AL694" s="36">
        <f t="shared" si="183"/>
        <v>0</v>
      </c>
      <c r="BN694" s="15"/>
      <c r="BO694" s="14">
        <f t="shared" si="190"/>
        <v>0</v>
      </c>
      <c r="BP694" s="28">
        <f t="shared" si="191"/>
        <v>0</v>
      </c>
      <c r="BQ694" s="13"/>
      <c r="BR694" s="36">
        <f t="shared" si="185"/>
        <v>0</v>
      </c>
      <c r="BU694" s="3">
        <v>2800</v>
      </c>
      <c r="CV694" s="15"/>
      <c r="CW694" s="15"/>
      <c r="CX694" s="14">
        <f t="shared" si="199"/>
        <v>2800</v>
      </c>
      <c r="CY694" s="28">
        <f t="shared" si="198"/>
        <v>2800</v>
      </c>
      <c r="CZ694" s="59">
        <v>2800</v>
      </c>
      <c r="DA694" s="36">
        <f t="shared" si="186"/>
        <v>0</v>
      </c>
      <c r="ED694" s="60"/>
      <c r="EE694" s="15"/>
      <c r="EF694" s="14">
        <f t="shared" si="192"/>
        <v>0</v>
      </c>
      <c r="EG694" s="28">
        <f t="shared" si="193"/>
        <v>2800</v>
      </c>
      <c r="EH694" s="59"/>
      <c r="EI694" s="36">
        <f t="shared" si="187"/>
        <v>2800</v>
      </c>
      <c r="FM694" s="15"/>
      <c r="FN694" s="15"/>
      <c r="FO694" s="14">
        <f t="shared" si="194"/>
        <v>0</v>
      </c>
      <c r="FP694" s="28">
        <f t="shared" si="195"/>
        <v>2800</v>
      </c>
      <c r="FQ694" s="59"/>
      <c r="FR694" s="36">
        <f t="shared" si="188"/>
        <v>2800</v>
      </c>
      <c r="GT694" s="15"/>
      <c r="GU694" s="15"/>
      <c r="GV694" s="26"/>
      <c r="GW694" s="14">
        <f t="shared" si="196"/>
        <v>0</v>
      </c>
      <c r="GX694" s="28">
        <f t="shared" si="197"/>
        <v>2800</v>
      </c>
      <c r="GY694" s="59"/>
      <c r="GZ694" s="36">
        <f t="shared" si="184"/>
        <v>2800</v>
      </c>
    </row>
    <row r="695" spans="1:208" ht="30.2" hidden="1" customHeight="1">
      <c r="A695" s="10" t="s">
        <v>516</v>
      </c>
      <c r="B695" s="16" t="s">
        <v>91</v>
      </c>
      <c r="C695" s="21">
        <v>598</v>
      </c>
      <c r="D695" s="2" t="s">
        <v>131</v>
      </c>
      <c r="E695" s="57" t="s">
        <v>132</v>
      </c>
      <c r="AJ695" s="28">
        <f t="shared" si="189"/>
        <v>0</v>
      </c>
      <c r="AK695" s="13"/>
      <c r="AL695" s="36">
        <f t="shared" si="183"/>
        <v>0</v>
      </c>
      <c r="BN695" s="15"/>
      <c r="BO695" s="14">
        <f t="shared" si="190"/>
        <v>0</v>
      </c>
      <c r="BP695" s="28">
        <f t="shared" si="191"/>
        <v>0</v>
      </c>
      <c r="BQ695" s="13"/>
      <c r="BR695" s="36">
        <f t="shared" si="185"/>
        <v>0</v>
      </c>
      <c r="CV695" s="15"/>
      <c r="CW695" s="15"/>
      <c r="CX695" s="14">
        <f t="shared" si="199"/>
        <v>0</v>
      </c>
      <c r="CY695" s="28">
        <f t="shared" si="198"/>
        <v>0</v>
      </c>
      <c r="CZ695" s="59"/>
      <c r="DA695" s="36">
        <f t="shared" si="186"/>
        <v>0</v>
      </c>
      <c r="ED695" s="15"/>
      <c r="EE695" s="15"/>
      <c r="EF695" s="14">
        <f t="shared" si="192"/>
        <v>0</v>
      </c>
      <c r="EG695" s="28">
        <f t="shared" si="193"/>
        <v>0</v>
      </c>
      <c r="EH695" s="59"/>
      <c r="EI695" s="36">
        <f t="shared" si="187"/>
        <v>0</v>
      </c>
      <c r="FM695" s="15"/>
      <c r="FN695" s="15"/>
      <c r="FO695" s="14">
        <f t="shared" si="194"/>
        <v>0</v>
      </c>
      <c r="FP695" s="28">
        <f t="shared" si="195"/>
        <v>0</v>
      </c>
      <c r="FQ695" s="59"/>
      <c r="FR695" s="36">
        <f t="shared" si="188"/>
        <v>0</v>
      </c>
      <c r="GT695" s="15"/>
      <c r="GU695" s="15"/>
      <c r="GV695" s="26"/>
      <c r="GW695" s="14">
        <f t="shared" si="196"/>
        <v>0</v>
      </c>
      <c r="GX695" s="28">
        <f t="shared" si="197"/>
        <v>0</v>
      </c>
      <c r="GY695" s="59"/>
      <c r="GZ695" s="36">
        <f t="shared" si="184"/>
        <v>0</v>
      </c>
    </row>
    <row r="696" spans="1:208" ht="30.2" hidden="1" customHeight="1">
      <c r="A696" s="10" t="s">
        <v>516</v>
      </c>
      <c r="B696" s="16" t="s">
        <v>135</v>
      </c>
      <c r="C696" s="21">
        <v>600</v>
      </c>
      <c r="D696" s="2" t="s">
        <v>122</v>
      </c>
      <c r="E696" s="57" t="s">
        <v>123</v>
      </c>
      <c r="AJ696" s="28">
        <f t="shared" si="189"/>
        <v>0</v>
      </c>
      <c r="AK696" s="13"/>
      <c r="AL696" s="36">
        <f t="shared" si="183"/>
        <v>0</v>
      </c>
      <c r="BN696" s="15"/>
      <c r="BO696" s="14">
        <f t="shared" si="190"/>
        <v>0</v>
      </c>
      <c r="BP696" s="28">
        <f t="shared" si="191"/>
        <v>0</v>
      </c>
      <c r="BQ696" s="13"/>
      <c r="BR696" s="36">
        <f t="shared" si="185"/>
        <v>0</v>
      </c>
      <c r="CV696" s="15"/>
      <c r="CW696" s="15"/>
      <c r="CX696" s="14">
        <f t="shared" si="199"/>
        <v>0</v>
      </c>
      <c r="CY696" s="28">
        <f t="shared" si="198"/>
        <v>0</v>
      </c>
      <c r="CZ696" s="59"/>
      <c r="DA696" s="36">
        <f t="shared" si="186"/>
        <v>0</v>
      </c>
      <c r="ED696" s="15"/>
      <c r="EE696" s="15"/>
      <c r="EF696" s="14">
        <f t="shared" si="192"/>
        <v>0</v>
      </c>
      <c r="EG696" s="28">
        <f t="shared" si="193"/>
        <v>0</v>
      </c>
      <c r="EH696" s="59"/>
      <c r="EI696" s="36">
        <f t="shared" si="187"/>
        <v>0</v>
      </c>
      <c r="FM696" s="15"/>
      <c r="FN696" s="15"/>
      <c r="FO696" s="14">
        <f t="shared" si="194"/>
        <v>0</v>
      </c>
      <c r="FP696" s="28">
        <f t="shared" si="195"/>
        <v>0</v>
      </c>
      <c r="FQ696" s="59"/>
      <c r="FR696" s="36">
        <f t="shared" si="188"/>
        <v>0</v>
      </c>
      <c r="GT696" s="15"/>
      <c r="GU696" s="15"/>
      <c r="GV696" s="26"/>
      <c r="GW696" s="14">
        <f t="shared" si="196"/>
        <v>0</v>
      </c>
      <c r="GX696" s="28">
        <f t="shared" si="197"/>
        <v>0</v>
      </c>
      <c r="GY696" s="59"/>
      <c r="GZ696" s="36">
        <f t="shared" si="184"/>
        <v>0</v>
      </c>
    </row>
    <row r="697" spans="1:208" ht="30.2" hidden="1" customHeight="1">
      <c r="A697" s="10" t="s">
        <v>516</v>
      </c>
      <c r="B697" s="16" t="s">
        <v>135</v>
      </c>
      <c r="C697" s="21">
        <v>600</v>
      </c>
      <c r="D697" s="2" t="s">
        <v>122</v>
      </c>
      <c r="E697" s="57" t="s">
        <v>125</v>
      </c>
      <c r="AJ697" s="28">
        <f t="shared" si="189"/>
        <v>0</v>
      </c>
      <c r="AK697" s="13"/>
      <c r="AL697" s="36">
        <f t="shared" si="183"/>
        <v>0</v>
      </c>
      <c r="BN697" s="15"/>
      <c r="BO697" s="14">
        <f t="shared" si="190"/>
        <v>0</v>
      </c>
      <c r="BP697" s="28">
        <f t="shared" si="191"/>
        <v>0</v>
      </c>
      <c r="BQ697" s="13"/>
      <c r="BR697" s="36">
        <f t="shared" si="185"/>
        <v>0</v>
      </c>
      <c r="BZ697" s="3">
        <v>6237</v>
      </c>
      <c r="CV697" s="15"/>
      <c r="CW697" s="15"/>
      <c r="CX697" s="14">
        <f t="shared" si="199"/>
        <v>6237</v>
      </c>
      <c r="CY697" s="28">
        <f t="shared" si="198"/>
        <v>6237</v>
      </c>
      <c r="CZ697" s="59">
        <v>6237</v>
      </c>
      <c r="DA697" s="36">
        <f t="shared" si="186"/>
        <v>0</v>
      </c>
      <c r="DH697" s="3">
        <v>66979</v>
      </c>
      <c r="ED697" s="15"/>
      <c r="EE697" s="15"/>
      <c r="EF697" s="14">
        <f t="shared" si="192"/>
        <v>66979</v>
      </c>
      <c r="EG697" s="28">
        <f t="shared" si="193"/>
        <v>73216</v>
      </c>
      <c r="EH697" s="59"/>
      <c r="EI697" s="36">
        <f t="shared" si="187"/>
        <v>73216</v>
      </c>
      <c r="FM697" s="15"/>
      <c r="FN697" s="15"/>
      <c r="FO697" s="14">
        <f t="shared" si="194"/>
        <v>0</v>
      </c>
      <c r="FP697" s="28">
        <f t="shared" si="195"/>
        <v>73216</v>
      </c>
      <c r="FQ697" s="59"/>
      <c r="FR697" s="36">
        <f t="shared" si="188"/>
        <v>73216</v>
      </c>
      <c r="GT697" s="15"/>
      <c r="GU697" s="15"/>
      <c r="GV697" s="26"/>
      <c r="GW697" s="14">
        <f t="shared" si="196"/>
        <v>0</v>
      </c>
      <c r="GX697" s="28">
        <f t="shared" si="197"/>
        <v>73216</v>
      </c>
      <c r="GY697" s="59"/>
      <c r="GZ697" s="36">
        <f t="shared" si="184"/>
        <v>73216</v>
      </c>
    </row>
    <row r="698" spans="1:208" ht="30.2" hidden="1" customHeight="1">
      <c r="A698" s="10" t="s">
        <v>516</v>
      </c>
      <c r="B698" s="16" t="s">
        <v>135</v>
      </c>
      <c r="C698" s="21">
        <v>600</v>
      </c>
      <c r="D698" s="2" t="s">
        <v>122</v>
      </c>
      <c r="E698" s="57" t="s">
        <v>126</v>
      </c>
      <c r="AJ698" s="28">
        <f t="shared" si="189"/>
        <v>0</v>
      </c>
      <c r="AK698" s="13"/>
      <c r="AL698" s="36">
        <f t="shared" si="183"/>
        <v>0</v>
      </c>
      <c r="BN698" s="15"/>
      <c r="BO698" s="14">
        <f t="shared" si="190"/>
        <v>0</v>
      </c>
      <c r="BP698" s="28">
        <f t="shared" si="191"/>
        <v>0</v>
      </c>
      <c r="BQ698" s="13"/>
      <c r="BR698" s="36">
        <f t="shared" si="185"/>
        <v>0</v>
      </c>
      <c r="CV698" s="15"/>
      <c r="CW698" s="15"/>
      <c r="CX698" s="14">
        <f t="shared" si="199"/>
        <v>0</v>
      </c>
      <c r="CY698" s="28">
        <f t="shared" si="198"/>
        <v>0</v>
      </c>
      <c r="CZ698" s="59"/>
      <c r="DA698" s="36">
        <f t="shared" si="186"/>
        <v>0</v>
      </c>
      <c r="ED698" s="15"/>
      <c r="EE698" s="15"/>
      <c r="EF698" s="14">
        <f t="shared" si="192"/>
        <v>0</v>
      </c>
      <c r="EG698" s="28">
        <f t="shared" si="193"/>
        <v>0</v>
      </c>
      <c r="EH698" s="59"/>
      <c r="EI698" s="36">
        <f t="shared" si="187"/>
        <v>0</v>
      </c>
      <c r="FM698" s="15"/>
      <c r="FN698" s="15"/>
      <c r="FO698" s="14">
        <f t="shared" si="194"/>
        <v>0</v>
      </c>
      <c r="FP698" s="28">
        <f t="shared" si="195"/>
        <v>0</v>
      </c>
      <c r="FQ698" s="59"/>
      <c r="FR698" s="36">
        <f t="shared" si="188"/>
        <v>0</v>
      </c>
      <c r="GT698" s="15"/>
      <c r="GU698" s="15"/>
      <c r="GV698" s="26"/>
      <c r="GW698" s="14">
        <f t="shared" si="196"/>
        <v>0</v>
      </c>
      <c r="GX698" s="28">
        <f t="shared" si="197"/>
        <v>0</v>
      </c>
      <c r="GY698" s="59"/>
      <c r="GZ698" s="36">
        <f t="shared" si="184"/>
        <v>0</v>
      </c>
    </row>
    <row r="699" spans="1:208" ht="30.2" hidden="1" customHeight="1">
      <c r="A699" s="10" t="s">
        <v>516</v>
      </c>
      <c r="B699" s="16" t="s">
        <v>135</v>
      </c>
      <c r="C699" s="21">
        <v>600</v>
      </c>
      <c r="D699" s="2" t="s">
        <v>4</v>
      </c>
      <c r="E699" s="57" t="s">
        <v>127</v>
      </c>
      <c r="AJ699" s="28">
        <f t="shared" si="189"/>
        <v>0</v>
      </c>
      <c r="AK699" s="13"/>
      <c r="AL699" s="36">
        <f t="shared" si="183"/>
        <v>0</v>
      </c>
      <c r="BJ699" s="3">
        <v>8000</v>
      </c>
      <c r="BN699" s="15"/>
      <c r="BO699" s="14">
        <f t="shared" si="190"/>
        <v>8000</v>
      </c>
      <c r="BP699" s="28">
        <f t="shared" si="191"/>
        <v>8000</v>
      </c>
      <c r="BQ699" s="13">
        <v>8000</v>
      </c>
      <c r="BR699" s="36">
        <f t="shared" si="185"/>
        <v>0</v>
      </c>
      <c r="CV699" s="15"/>
      <c r="CW699" s="15"/>
      <c r="CX699" s="14">
        <f t="shared" si="199"/>
        <v>0</v>
      </c>
      <c r="CY699" s="28">
        <f t="shared" si="198"/>
        <v>8000</v>
      </c>
      <c r="CZ699" s="59">
        <v>8000</v>
      </c>
      <c r="DA699" s="36">
        <f t="shared" si="186"/>
        <v>0</v>
      </c>
      <c r="DV699" s="3">
        <v>30000</v>
      </c>
      <c r="ED699" s="15"/>
      <c r="EE699" s="15"/>
      <c r="EF699" s="14">
        <f t="shared" si="192"/>
        <v>30000</v>
      </c>
      <c r="EG699" s="28">
        <f t="shared" si="193"/>
        <v>38000</v>
      </c>
      <c r="EH699" s="59"/>
      <c r="EI699" s="36">
        <f t="shared" si="187"/>
        <v>38000</v>
      </c>
      <c r="FM699" s="15"/>
      <c r="FN699" s="15"/>
      <c r="FO699" s="14">
        <f t="shared" si="194"/>
        <v>0</v>
      </c>
      <c r="FP699" s="28">
        <f t="shared" si="195"/>
        <v>38000</v>
      </c>
      <c r="FQ699" s="59"/>
      <c r="FR699" s="36">
        <f t="shared" si="188"/>
        <v>38000</v>
      </c>
      <c r="GT699" s="15"/>
      <c r="GU699" s="15"/>
      <c r="GV699" s="26"/>
      <c r="GW699" s="14">
        <f t="shared" si="196"/>
        <v>0</v>
      </c>
      <c r="GX699" s="28">
        <f t="shared" si="197"/>
        <v>38000</v>
      </c>
      <c r="GY699" s="59"/>
      <c r="GZ699" s="36">
        <f t="shared" si="184"/>
        <v>38000</v>
      </c>
    </row>
    <row r="700" spans="1:208" s="60" customFormat="1" ht="30.2" hidden="1" customHeight="1">
      <c r="A700" s="10" t="s">
        <v>516</v>
      </c>
      <c r="B700" s="63" t="s">
        <v>135</v>
      </c>
      <c r="C700" s="64">
        <v>600</v>
      </c>
      <c r="D700" s="65" t="s">
        <v>128</v>
      </c>
      <c r="E700" s="57" t="s">
        <v>505</v>
      </c>
      <c r="F700" s="60">
        <v>33611000</v>
      </c>
      <c r="G700" s="56"/>
      <c r="Q700" s="60">
        <v>143910</v>
      </c>
      <c r="AG700" s="60">
        <v>143910</v>
      </c>
      <c r="AJ700" s="28">
        <f t="shared" si="189"/>
        <v>33898820</v>
      </c>
      <c r="AK700" s="13">
        <v>33898820</v>
      </c>
      <c r="AL700" s="36">
        <f t="shared" si="183"/>
        <v>0</v>
      </c>
      <c r="BO700" s="14">
        <f t="shared" si="190"/>
        <v>0</v>
      </c>
      <c r="BP700" s="28">
        <f t="shared" si="191"/>
        <v>33898820</v>
      </c>
      <c r="BQ700" s="13">
        <v>33898820</v>
      </c>
      <c r="BR700" s="36">
        <f t="shared" si="185"/>
        <v>0</v>
      </c>
      <c r="BT700" s="60">
        <v>228660</v>
      </c>
      <c r="CV700" s="60">
        <v>18855000</v>
      </c>
      <c r="CX700" s="14">
        <f t="shared" si="199"/>
        <v>19083660</v>
      </c>
      <c r="CY700" s="28">
        <f t="shared" si="198"/>
        <v>52982480</v>
      </c>
      <c r="CZ700" s="59">
        <v>52982480</v>
      </c>
      <c r="DA700" s="36">
        <f t="shared" si="186"/>
        <v>0</v>
      </c>
      <c r="DH700" s="60">
        <v>36120</v>
      </c>
      <c r="EF700" s="14">
        <f t="shared" si="192"/>
        <v>36120</v>
      </c>
      <c r="EG700" s="28">
        <f t="shared" si="193"/>
        <v>53018600</v>
      </c>
      <c r="EH700" s="59"/>
      <c r="EI700" s="36">
        <f t="shared" si="187"/>
        <v>53018600</v>
      </c>
      <c r="FO700" s="14">
        <f t="shared" si="194"/>
        <v>0</v>
      </c>
      <c r="FP700" s="28">
        <f t="shared" si="195"/>
        <v>53018600</v>
      </c>
      <c r="FQ700" s="59"/>
      <c r="FR700" s="36">
        <f t="shared" si="188"/>
        <v>53018600</v>
      </c>
      <c r="GW700" s="14">
        <f t="shared" si="196"/>
        <v>0</v>
      </c>
      <c r="GX700" s="28">
        <f t="shared" si="197"/>
        <v>53018600</v>
      </c>
      <c r="GY700" s="59"/>
      <c r="GZ700" s="36">
        <f t="shared" si="184"/>
        <v>53018600</v>
      </c>
    </row>
    <row r="701" spans="1:208" s="68" customFormat="1" ht="30.2" hidden="1" customHeight="1">
      <c r="A701" s="10" t="s">
        <v>516</v>
      </c>
      <c r="B701" s="63" t="s">
        <v>135</v>
      </c>
      <c r="C701" s="64">
        <v>600</v>
      </c>
      <c r="D701" s="67" t="s">
        <v>128</v>
      </c>
      <c r="E701" s="67" t="s">
        <v>508</v>
      </c>
      <c r="AJ701" s="28">
        <f t="shared" si="189"/>
        <v>0</v>
      </c>
      <c r="AK701" s="13"/>
      <c r="AL701" s="36">
        <f t="shared" si="183"/>
        <v>0</v>
      </c>
      <c r="BN701" s="69"/>
      <c r="BO701" s="14">
        <f t="shared" si="190"/>
        <v>0</v>
      </c>
      <c r="BP701" s="28">
        <f t="shared" si="191"/>
        <v>0</v>
      </c>
      <c r="BQ701" s="13"/>
      <c r="BR701" s="36">
        <f t="shared" si="185"/>
        <v>0</v>
      </c>
      <c r="CV701" s="69"/>
      <c r="CW701" s="69"/>
      <c r="CX701" s="14">
        <f t="shared" si="199"/>
        <v>0</v>
      </c>
      <c r="CY701" s="28">
        <f t="shared" si="198"/>
        <v>0</v>
      </c>
      <c r="CZ701" s="59"/>
      <c r="DA701" s="36">
        <f t="shared" si="186"/>
        <v>0</v>
      </c>
      <c r="ED701" s="69"/>
      <c r="EE701" s="69"/>
      <c r="EF701" s="14">
        <f t="shared" si="192"/>
        <v>0</v>
      </c>
      <c r="EG701" s="28">
        <f t="shared" si="193"/>
        <v>0</v>
      </c>
      <c r="EH701" s="59"/>
      <c r="EI701" s="36">
        <f t="shared" si="187"/>
        <v>0</v>
      </c>
      <c r="FM701" s="69"/>
      <c r="FN701" s="69"/>
      <c r="FO701" s="14">
        <f t="shared" si="194"/>
        <v>0</v>
      </c>
      <c r="FP701" s="28">
        <f t="shared" si="195"/>
        <v>0</v>
      </c>
      <c r="FQ701" s="59"/>
      <c r="FR701" s="36">
        <f t="shared" si="188"/>
        <v>0</v>
      </c>
      <c r="GT701" s="69"/>
      <c r="GU701" s="69"/>
      <c r="GW701" s="14">
        <f t="shared" si="196"/>
        <v>0</v>
      </c>
      <c r="GX701" s="28">
        <f t="shared" si="197"/>
        <v>0</v>
      </c>
      <c r="GY701" s="59"/>
      <c r="GZ701" s="36">
        <f t="shared" si="184"/>
        <v>0</v>
      </c>
    </row>
    <row r="702" spans="1:208" ht="30.2" hidden="1" customHeight="1">
      <c r="A702" s="10" t="s">
        <v>516</v>
      </c>
      <c r="B702" s="16" t="s">
        <v>135</v>
      </c>
      <c r="C702" s="21">
        <v>600</v>
      </c>
      <c r="D702" s="2" t="s">
        <v>129</v>
      </c>
      <c r="E702" s="57" t="s">
        <v>130</v>
      </c>
      <c r="S702" s="56"/>
      <c r="AJ702" s="28">
        <f t="shared" si="189"/>
        <v>0</v>
      </c>
      <c r="AK702" s="13"/>
      <c r="AL702" s="36">
        <f t="shared" si="183"/>
        <v>0</v>
      </c>
      <c r="BN702" s="15"/>
      <c r="BO702" s="14">
        <f t="shared" si="190"/>
        <v>0</v>
      </c>
      <c r="BP702" s="28">
        <f t="shared" si="191"/>
        <v>0</v>
      </c>
      <c r="BQ702" s="13"/>
      <c r="BR702" s="36">
        <f t="shared" si="185"/>
        <v>0</v>
      </c>
      <c r="CV702" s="15"/>
      <c r="CW702" s="15"/>
      <c r="CX702" s="14">
        <f t="shared" si="199"/>
        <v>0</v>
      </c>
      <c r="CY702" s="28">
        <f t="shared" si="198"/>
        <v>0</v>
      </c>
      <c r="CZ702" s="59"/>
      <c r="DA702" s="36">
        <f t="shared" si="186"/>
        <v>0</v>
      </c>
      <c r="ED702" s="15"/>
      <c r="EE702" s="15"/>
      <c r="EF702" s="14">
        <f t="shared" si="192"/>
        <v>0</v>
      </c>
      <c r="EG702" s="28">
        <f t="shared" si="193"/>
        <v>0</v>
      </c>
      <c r="EH702" s="59"/>
      <c r="EI702" s="36">
        <f t="shared" si="187"/>
        <v>0</v>
      </c>
      <c r="FM702" s="15"/>
      <c r="FN702" s="15"/>
      <c r="FO702" s="14">
        <f t="shared" si="194"/>
        <v>0</v>
      </c>
      <c r="FP702" s="28">
        <f t="shared" si="195"/>
        <v>0</v>
      </c>
      <c r="FQ702" s="59"/>
      <c r="FR702" s="36">
        <f t="shared" si="188"/>
        <v>0</v>
      </c>
      <c r="GT702" s="15"/>
      <c r="GU702" s="15"/>
      <c r="GV702" s="26"/>
      <c r="GW702" s="14">
        <f t="shared" si="196"/>
        <v>0</v>
      </c>
      <c r="GX702" s="28">
        <f t="shared" si="197"/>
        <v>0</v>
      </c>
      <c r="GY702" s="59"/>
      <c r="GZ702" s="36">
        <f t="shared" si="184"/>
        <v>0</v>
      </c>
    </row>
    <row r="703" spans="1:208" ht="30.2" hidden="1" customHeight="1">
      <c r="A703" s="10" t="s">
        <v>516</v>
      </c>
      <c r="B703" s="16" t="s">
        <v>135</v>
      </c>
      <c r="C703" s="21">
        <v>600</v>
      </c>
      <c r="D703" s="2" t="s">
        <v>131</v>
      </c>
      <c r="E703" s="57" t="s">
        <v>132</v>
      </c>
      <c r="AJ703" s="28">
        <f t="shared" si="189"/>
        <v>0</v>
      </c>
      <c r="AK703" s="13"/>
      <c r="AL703" s="36">
        <f t="shared" si="183"/>
        <v>0</v>
      </c>
      <c r="BN703" s="15"/>
      <c r="BO703" s="14">
        <f t="shared" si="190"/>
        <v>0</v>
      </c>
      <c r="BP703" s="28">
        <f t="shared" si="191"/>
        <v>0</v>
      </c>
      <c r="BQ703" s="13"/>
      <c r="BR703" s="36">
        <f t="shared" si="185"/>
        <v>0</v>
      </c>
      <c r="CV703" s="15"/>
      <c r="CW703" s="15"/>
      <c r="CX703" s="14">
        <f t="shared" si="199"/>
        <v>0</v>
      </c>
      <c r="CY703" s="28">
        <f t="shared" si="198"/>
        <v>0</v>
      </c>
      <c r="CZ703" s="59"/>
      <c r="DA703" s="36">
        <f t="shared" si="186"/>
        <v>0</v>
      </c>
      <c r="ED703" s="15"/>
      <c r="EE703" s="15"/>
      <c r="EF703" s="14">
        <f t="shared" si="192"/>
        <v>0</v>
      </c>
      <c r="EG703" s="28">
        <f t="shared" si="193"/>
        <v>0</v>
      </c>
      <c r="EH703" s="59"/>
      <c r="EI703" s="36">
        <f t="shared" si="187"/>
        <v>0</v>
      </c>
      <c r="FM703" s="15"/>
      <c r="FN703" s="15"/>
      <c r="FO703" s="14">
        <f t="shared" si="194"/>
        <v>0</v>
      </c>
      <c r="FP703" s="28">
        <f t="shared" si="195"/>
        <v>0</v>
      </c>
      <c r="FQ703" s="59"/>
      <c r="FR703" s="36">
        <f t="shared" si="188"/>
        <v>0</v>
      </c>
      <c r="GT703" s="15"/>
      <c r="GU703" s="15"/>
      <c r="GV703" s="26"/>
      <c r="GW703" s="14">
        <f t="shared" si="196"/>
        <v>0</v>
      </c>
      <c r="GX703" s="28">
        <f t="shared" si="197"/>
        <v>0</v>
      </c>
      <c r="GY703" s="59"/>
      <c r="GZ703" s="36">
        <f t="shared" si="184"/>
        <v>0</v>
      </c>
    </row>
    <row r="704" spans="1:208" ht="30.2" hidden="1" customHeight="1">
      <c r="A704" s="10" t="s">
        <v>516</v>
      </c>
      <c r="B704" s="16" t="s">
        <v>92</v>
      </c>
      <c r="C704" s="21">
        <v>602</v>
      </c>
      <c r="D704" s="2" t="s">
        <v>0</v>
      </c>
      <c r="E704" s="57" t="s">
        <v>123</v>
      </c>
      <c r="AJ704" s="28">
        <f t="shared" si="189"/>
        <v>0</v>
      </c>
      <c r="AK704" s="13"/>
      <c r="AL704" s="36">
        <f t="shared" si="183"/>
        <v>0</v>
      </c>
      <c r="BN704" s="15"/>
      <c r="BO704" s="14">
        <f t="shared" si="190"/>
        <v>0</v>
      </c>
      <c r="BP704" s="28">
        <f t="shared" si="191"/>
        <v>0</v>
      </c>
      <c r="BQ704" s="13"/>
      <c r="BR704" s="36">
        <f t="shared" si="185"/>
        <v>0</v>
      </c>
      <c r="CV704" s="15"/>
      <c r="CW704" s="15"/>
      <c r="CX704" s="14">
        <f t="shared" si="199"/>
        <v>0</v>
      </c>
      <c r="CY704" s="28">
        <f t="shared" si="198"/>
        <v>0</v>
      </c>
      <c r="CZ704" s="59"/>
      <c r="DA704" s="36">
        <f t="shared" si="186"/>
        <v>0</v>
      </c>
      <c r="ED704" s="15"/>
      <c r="EE704" s="15"/>
      <c r="EF704" s="14">
        <f t="shared" si="192"/>
        <v>0</v>
      </c>
      <c r="EG704" s="28">
        <f t="shared" si="193"/>
        <v>0</v>
      </c>
      <c r="EH704" s="59"/>
      <c r="EI704" s="36">
        <f t="shared" si="187"/>
        <v>0</v>
      </c>
      <c r="FM704" s="15"/>
      <c r="FN704" s="15"/>
      <c r="FO704" s="14">
        <f t="shared" si="194"/>
        <v>0</v>
      </c>
      <c r="FP704" s="28">
        <f t="shared" si="195"/>
        <v>0</v>
      </c>
      <c r="FQ704" s="59"/>
      <c r="FR704" s="36">
        <f t="shared" si="188"/>
        <v>0</v>
      </c>
      <c r="GT704" s="15"/>
      <c r="GU704" s="15"/>
      <c r="GV704" s="26"/>
      <c r="GW704" s="14">
        <f t="shared" si="196"/>
        <v>0</v>
      </c>
      <c r="GX704" s="28">
        <f t="shared" si="197"/>
        <v>0</v>
      </c>
      <c r="GY704" s="59"/>
      <c r="GZ704" s="36">
        <f t="shared" si="184"/>
        <v>0</v>
      </c>
    </row>
    <row r="705" spans="1:208" ht="30.2" hidden="1" customHeight="1">
      <c r="A705" s="10" t="s">
        <v>516</v>
      </c>
      <c r="B705" s="16" t="s">
        <v>92</v>
      </c>
      <c r="C705" s="21">
        <v>602</v>
      </c>
      <c r="D705" s="2" t="s">
        <v>0</v>
      </c>
      <c r="E705" s="57" t="s">
        <v>125</v>
      </c>
      <c r="AJ705" s="28">
        <f t="shared" si="189"/>
        <v>0</v>
      </c>
      <c r="AK705" s="13"/>
      <c r="AL705" s="36">
        <f t="shared" si="183"/>
        <v>0</v>
      </c>
      <c r="BN705" s="15"/>
      <c r="BO705" s="14">
        <f t="shared" si="190"/>
        <v>0</v>
      </c>
      <c r="BP705" s="28">
        <f t="shared" si="191"/>
        <v>0</v>
      </c>
      <c r="BQ705" s="13"/>
      <c r="BR705" s="36">
        <f t="shared" si="185"/>
        <v>0</v>
      </c>
      <c r="CV705" s="15"/>
      <c r="CW705" s="15"/>
      <c r="CX705" s="14">
        <f t="shared" si="199"/>
        <v>0</v>
      </c>
      <c r="CY705" s="28">
        <f t="shared" si="198"/>
        <v>0</v>
      </c>
      <c r="CZ705" s="59"/>
      <c r="DA705" s="36">
        <f t="shared" si="186"/>
        <v>0</v>
      </c>
      <c r="DH705" s="3">
        <v>14180</v>
      </c>
      <c r="ED705" s="15"/>
      <c r="EE705" s="15"/>
      <c r="EF705" s="14">
        <f t="shared" si="192"/>
        <v>14180</v>
      </c>
      <c r="EG705" s="28">
        <f t="shared" si="193"/>
        <v>14180</v>
      </c>
      <c r="EH705" s="59"/>
      <c r="EI705" s="36">
        <f t="shared" si="187"/>
        <v>14180</v>
      </c>
      <c r="FM705" s="15"/>
      <c r="FN705" s="15"/>
      <c r="FO705" s="14">
        <f t="shared" si="194"/>
        <v>0</v>
      </c>
      <c r="FP705" s="28">
        <f t="shared" si="195"/>
        <v>14180</v>
      </c>
      <c r="FQ705" s="59"/>
      <c r="FR705" s="36">
        <f t="shared" si="188"/>
        <v>14180</v>
      </c>
      <c r="GT705" s="15"/>
      <c r="GU705" s="15"/>
      <c r="GV705" s="26"/>
      <c r="GW705" s="14">
        <f t="shared" si="196"/>
        <v>0</v>
      </c>
      <c r="GX705" s="28">
        <f t="shared" si="197"/>
        <v>14180</v>
      </c>
      <c r="GY705" s="59"/>
      <c r="GZ705" s="36">
        <f t="shared" si="184"/>
        <v>14180</v>
      </c>
    </row>
    <row r="706" spans="1:208" ht="30.2" hidden="1" customHeight="1">
      <c r="A706" s="10" t="s">
        <v>516</v>
      </c>
      <c r="B706" s="16" t="s">
        <v>92</v>
      </c>
      <c r="C706" s="21">
        <v>602</v>
      </c>
      <c r="D706" s="2" t="s">
        <v>0</v>
      </c>
      <c r="E706" s="57" t="s">
        <v>126</v>
      </c>
      <c r="AJ706" s="28">
        <f t="shared" si="189"/>
        <v>0</v>
      </c>
      <c r="AK706" s="13"/>
      <c r="AL706" s="36">
        <f t="shared" si="183"/>
        <v>0</v>
      </c>
      <c r="BN706" s="15"/>
      <c r="BO706" s="14">
        <f t="shared" si="190"/>
        <v>0</v>
      </c>
      <c r="BP706" s="28">
        <f t="shared" si="191"/>
        <v>0</v>
      </c>
      <c r="BQ706" s="13"/>
      <c r="BR706" s="36">
        <f t="shared" si="185"/>
        <v>0</v>
      </c>
      <c r="CV706" s="15"/>
      <c r="CW706" s="15"/>
      <c r="CX706" s="14">
        <f t="shared" si="199"/>
        <v>0</v>
      </c>
      <c r="CY706" s="28">
        <f t="shared" si="198"/>
        <v>0</v>
      </c>
      <c r="CZ706" s="59"/>
      <c r="DA706" s="36">
        <f t="shared" si="186"/>
        <v>0</v>
      </c>
      <c r="ED706" s="15"/>
      <c r="EE706" s="15"/>
      <c r="EF706" s="14">
        <f t="shared" si="192"/>
        <v>0</v>
      </c>
      <c r="EG706" s="28">
        <f t="shared" si="193"/>
        <v>0</v>
      </c>
      <c r="EH706" s="59"/>
      <c r="EI706" s="36">
        <f t="shared" si="187"/>
        <v>0</v>
      </c>
      <c r="FM706" s="15"/>
      <c r="FN706" s="15"/>
      <c r="FO706" s="14">
        <f t="shared" si="194"/>
        <v>0</v>
      </c>
      <c r="FP706" s="28">
        <f t="shared" si="195"/>
        <v>0</v>
      </c>
      <c r="FQ706" s="59"/>
      <c r="FR706" s="36">
        <f t="shared" si="188"/>
        <v>0</v>
      </c>
      <c r="GT706" s="15"/>
      <c r="GU706" s="15"/>
      <c r="GV706" s="26"/>
      <c r="GW706" s="14">
        <f t="shared" si="196"/>
        <v>0</v>
      </c>
      <c r="GX706" s="28">
        <f t="shared" si="197"/>
        <v>0</v>
      </c>
      <c r="GY706" s="59"/>
      <c r="GZ706" s="36">
        <f t="shared" si="184"/>
        <v>0</v>
      </c>
    </row>
    <row r="707" spans="1:208" ht="30.2" hidden="1" customHeight="1">
      <c r="A707" s="10" t="s">
        <v>516</v>
      </c>
      <c r="B707" s="16" t="s">
        <v>92</v>
      </c>
      <c r="C707" s="21">
        <v>602</v>
      </c>
      <c r="D707" s="2" t="s">
        <v>0</v>
      </c>
      <c r="E707" s="57" t="s">
        <v>127</v>
      </c>
      <c r="AJ707" s="28">
        <f t="shared" si="189"/>
        <v>0</v>
      </c>
      <c r="AK707" s="13"/>
      <c r="AL707" s="36">
        <f t="shared" si="183"/>
        <v>0</v>
      </c>
      <c r="BN707" s="15"/>
      <c r="BO707" s="14">
        <f t="shared" si="190"/>
        <v>0</v>
      </c>
      <c r="BP707" s="28">
        <f t="shared" si="191"/>
        <v>0</v>
      </c>
      <c r="BQ707" s="13"/>
      <c r="BR707" s="36">
        <f t="shared" si="185"/>
        <v>0</v>
      </c>
      <c r="CV707" s="15"/>
      <c r="CW707" s="15"/>
      <c r="CX707" s="14">
        <f t="shared" si="199"/>
        <v>0</v>
      </c>
      <c r="CY707" s="28">
        <f t="shared" si="198"/>
        <v>0</v>
      </c>
      <c r="CZ707" s="59"/>
      <c r="DA707" s="36">
        <f t="shared" si="186"/>
        <v>0</v>
      </c>
      <c r="ED707" s="15"/>
      <c r="EE707" s="15"/>
      <c r="EF707" s="14">
        <f t="shared" si="192"/>
        <v>0</v>
      </c>
      <c r="EG707" s="28">
        <f t="shared" si="193"/>
        <v>0</v>
      </c>
      <c r="EH707" s="59"/>
      <c r="EI707" s="36">
        <f t="shared" si="187"/>
        <v>0</v>
      </c>
      <c r="FM707" s="15"/>
      <c r="FN707" s="15"/>
      <c r="FO707" s="14">
        <f t="shared" si="194"/>
        <v>0</v>
      </c>
      <c r="FP707" s="28">
        <f t="shared" si="195"/>
        <v>0</v>
      </c>
      <c r="FQ707" s="59"/>
      <c r="FR707" s="36">
        <f t="shared" si="188"/>
        <v>0</v>
      </c>
      <c r="GT707" s="15"/>
      <c r="GU707" s="15"/>
      <c r="GV707" s="26"/>
      <c r="GW707" s="14">
        <f t="shared" si="196"/>
        <v>0</v>
      </c>
      <c r="GX707" s="28">
        <f t="shared" si="197"/>
        <v>0</v>
      </c>
      <c r="GY707" s="59"/>
      <c r="GZ707" s="36">
        <f t="shared" si="184"/>
        <v>0</v>
      </c>
    </row>
    <row r="708" spans="1:208" ht="30.2" hidden="1" customHeight="1">
      <c r="A708" s="10" t="s">
        <v>516</v>
      </c>
      <c r="B708" s="16" t="s">
        <v>92</v>
      </c>
      <c r="C708" s="21">
        <v>602</v>
      </c>
      <c r="D708" s="2" t="s">
        <v>128</v>
      </c>
      <c r="E708" s="57" t="s">
        <v>505</v>
      </c>
      <c r="F708" s="3">
        <v>10941000</v>
      </c>
      <c r="Q708" s="3">
        <v>14777</v>
      </c>
      <c r="AG708" s="3">
        <v>14777</v>
      </c>
      <c r="AJ708" s="28">
        <f t="shared" si="189"/>
        <v>10970554</v>
      </c>
      <c r="AK708" s="13">
        <v>10970554</v>
      </c>
      <c r="AL708" s="36">
        <f t="shared" si="183"/>
        <v>0</v>
      </c>
      <c r="BN708" s="15"/>
      <c r="BO708" s="14">
        <f t="shared" si="190"/>
        <v>0</v>
      </c>
      <c r="BP708" s="28">
        <f t="shared" si="191"/>
        <v>10970554</v>
      </c>
      <c r="BQ708" s="13">
        <v>10970554</v>
      </c>
      <c r="BR708" s="36">
        <f t="shared" si="185"/>
        <v>0</v>
      </c>
      <c r="BT708" s="3">
        <v>76050</v>
      </c>
      <c r="CE708" s="3">
        <v>306699</v>
      </c>
      <c r="CV708" s="15">
        <v>6900000</v>
      </c>
      <c r="CW708" s="15"/>
      <c r="CX708" s="14">
        <f t="shared" si="199"/>
        <v>7282749</v>
      </c>
      <c r="CY708" s="28">
        <f t="shared" si="198"/>
        <v>18253303</v>
      </c>
      <c r="CZ708" s="59">
        <v>18253303</v>
      </c>
      <c r="DA708" s="36">
        <f t="shared" si="186"/>
        <v>0</v>
      </c>
      <c r="ED708" s="15"/>
      <c r="EE708" s="15"/>
      <c r="EF708" s="14">
        <f t="shared" si="192"/>
        <v>0</v>
      </c>
      <c r="EG708" s="28">
        <f t="shared" si="193"/>
        <v>18253303</v>
      </c>
      <c r="EH708" s="59"/>
      <c r="EI708" s="36">
        <f t="shared" si="187"/>
        <v>18253303</v>
      </c>
      <c r="FM708" s="15"/>
      <c r="FN708" s="15"/>
      <c r="FO708" s="14">
        <f t="shared" si="194"/>
        <v>0</v>
      </c>
      <c r="FP708" s="28">
        <f t="shared" si="195"/>
        <v>18253303</v>
      </c>
      <c r="FQ708" s="59"/>
      <c r="FR708" s="36">
        <f t="shared" si="188"/>
        <v>18253303</v>
      </c>
      <c r="GT708" s="15"/>
      <c r="GU708" s="15"/>
      <c r="GV708" s="26"/>
      <c r="GW708" s="14">
        <f t="shared" si="196"/>
        <v>0</v>
      </c>
      <c r="GX708" s="28">
        <f t="shared" si="197"/>
        <v>18253303</v>
      </c>
      <c r="GY708" s="59"/>
      <c r="GZ708" s="36">
        <f t="shared" si="184"/>
        <v>18253303</v>
      </c>
    </row>
    <row r="709" spans="1:208" s="68" customFormat="1" ht="30.2" hidden="1" customHeight="1">
      <c r="A709" s="10" t="s">
        <v>516</v>
      </c>
      <c r="B709" s="63" t="s">
        <v>92</v>
      </c>
      <c r="C709" s="64">
        <v>602</v>
      </c>
      <c r="D709" s="67" t="s">
        <v>128</v>
      </c>
      <c r="E709" s="67" t="s">
        <v>508</v>
      </c>
      <c r="AJ709" s="28">
        <f t="shared" si="189"/>
        <v>0</v>
      </c>
      <c r="AK709" s="13"/>
      <c r="AL709" s="36">
        <f t="shared" si="183"/>
        <v>0</v>
      </c>
      <c r="BN709" s="69"/>
      <c r="BO709" s="14">
        <f t="shared" si="190"/>
        <v>0</v>
      </c>
      <c r="BP709" s="28">
        <f t="shared" si="191"/>
        <v>0</v>
      </c>
      <c r="BQ709" s="13"/>
      <c r="BR709" s="36">
        <f t="shared" si="185"/>
        <v>0</v>
      </c>
      <c r="CV709" s="69"/>
      <c r="CW709" s="69"/>
      <c r="CX709" s="14">
        <f t="shared" si="199"/>
        <v>0</v>
      </c>
      <c r="CY709" s="28">
        <f t="shared" si="198"/>
        <v>0</v>
      </c>
      <c r="CZ709" s="59"/>
      <c r="DA709" s="36">
        <f t="shared" si="186"/>
        <v>0</v>
      </c>
      <c r="ED709" s="69"/>
      <c r="EE709" s="69"/>
      <c r="EF709" s="14">
        <f t="shared" si="192"/>
        <v>0</v>
      </c>
      <c r="EG709" s="28">
        <f t="shared" si="193"/>
        <v>0</v>
      </c>
      <c r="EH709" s="59"/>
      <c r="EI709" s="36">
        <f t="shared" si="187"/>
        <v>0</v>
      </c>
      <c r="FM709" s="69"/>
      <c r="FN709" s="69"/>
      <c r="FO709" s="14">
        <f t="shared" si="194"/>
        <v>0</v>
      </c>
      <c r="FP709" s="28">
        <f t="shared" si="195"/>
        <v>0</v>
      </c>
      <c r="FQ709" s="59"/>
      <c r="FR709" s="36">
        <f t="shared" si="188"/>
        <v>0</v>
      </c>
      <c r="GT709" s="69"/>
      <c r="GU709" s="69"/>
      <c r="GW709" s="14">
        <f t="shared" si="196"/>
        <v>0</v>
      </c>
      <c r="GX709" s="28">
        <f t="shared" si="197"/>
        <v>0</v>
      </c>
      <c r="GY709" s="59"/>
      <c r="GZ709" s="36">
        <f t="shared" si="184"/>
        <v>0</v>
      </c>
    </row>
    <row r="710" spans="1:208" ht="30.2" hidden="1" customHeight="1">
      <c r="A710" s="10" t="s">
        <v>516</v>
      </c>
      <c r="B710" s="16" t="s">
        <v>92</v>
      </c>
      <c r="C710" s="21">
        <v>602</v>
      </c>
      <c r="D710" s="2" t="s">
        <v>129</v>
      </c>
      <c r="E710" s="57" t="s">
        <v>130</v>
      </c>
      <c r="AJ710" s="28">
        <f t="shared" si="189"/>
        <v>0</v>
      </c>
      <c r="AK710" s="13"/>
      <c r="AL710" s="36">
        <f t="shared" ref="AL710:AL773" si="200">AJ710-AK710</f>
        <v>0</v>
      </c>
      <c r="BN710" s="15"/>
      <c r="BO710" s="14">
        <f t="shared" si="190"/>
        <v>0</v>
      </c>
      <c r="BP710" s="28">
        <f t="shared" si="191"/>
        <v>0</v>
      </c>
      <c r="BQ710" s="13"/>
      <c r="BR710" s="36">
        <f t="shared" si="185"/>
        <v>0</v>
      </c>
      <c r="CV710" s="15"/>
      <c r="CW710" s="15"/>
      <c r="CX710" s="14">
        <f t="shared" si="199"/>
        <v>0</v>
      </c>
      <c r="CY710" s="28">
        <f t="shared" si="198"/>
        <v>0</v>
      </c>
      <c r="CZ710" s="59"/>
      <c r="DA710" s="36">
        <f t="shared" si="186"/>
        <v>0</v>
      </c>
      <c r="DO710" s="3">
        <v>3268</v>
      </c>
      <c r="ED710" s="15"/>
      <c r="EE710" s="15"/>
      <c r="EF710" s="14">
        <f t="shared" si="192"/>
        <v>3268</v>
      </c>
      <c r="EG710" s="28">
        <f t="shared" si="193"/>
        <v>3268</v>
      </c>
      <c r="EH710" s="59"/>
      <c r="EI710" s="36">
        <f t="shared" si="187"/>
        <v>3268</v>
      </c>
      <c r="FM710" s="15"/>
      <c r="FN710" s="15"/>
      <c r="FO710" s="14">
        <f t="shared" si="194"/>
        <v>0</v>
      </c>
      <c r="FP710" s="28">
        <f t="shared" si="195"/>
        <v>3268</v>
      </c>
      <c r="FQ710" s="59"/>
      <c r="FR710" s="36">
        <f t="shared" si="188"/>
        <v>3268</v>
      </c>
      <c r="GT710" s="15"/>
      <c r="GU710" s="15"/>
      <c r="GV710" s="26"/>
      <c r="GW710" s="14">
        <f t="shared" si="196"/>
        <v>0</v>
      </c>
      <c r="GX710" s="28">
        <f t="shared" si="197"/>
        <v>3268</v>
      </c>
      <c r="GY710" s="59"/>
      <c r="GZ710" s="36">
        <f t="shared" si="184"/>
        <v>3268</v>
      </c>
    </row>
    <row r="711" spans="1:208" ht="30.2" hidden="1" customHeight="1">
      <c r="A711" s="10" t="s">
        <v>516</v>
      </c>
      <c r="B711" s="16" t="s">
        <v>92</v>
      </c>
      <c r="C711" s="21">
        <v>602</v>
      </c>
      <c r="D711" s="2" t="s">
        <v>131</v>
      </c>
      <c r="E711" s="57" t="s">
        <v>132</v>
      </c>
      <c r="AJ711" s="28">
        <f t="shared" si="189"/>
        <v>0</v>
      </c>
      <c r="AK711" s="13"/>
      <c r="AL711" s="36">
        <f t="shared" si="200"/>
        <v>0</v>
      </c>
      <c r="BN711" s="15"/>
      <c r="BO711" s="14">
        <f t="shared" si="190"/>
        <v>0</v>
      </c>
      <c r="BP711" s="28">
        <f t="shared" si="191"/>
        <v>0</v>
      </c>
      <c r="BQ711" s="13"/>
      <c r="BR711" s="36">
        <f t="shared" si="185"/>
        <v>0</v>
      </c>
      <c r="CV711" s="15"/>
      <c r="CW711" s="15"/>
      <c r="CX711" s="14">
        <f t="shared" si="199"/>
        <v>0</v>
      </c>
      <c r="CY711" s="28">
        <f t="shared" si="198"/>
        <v>0</v>
      </c>
      <c r="CZ711" s="59"/>
      <c r="DA711" s="36">
        <f t="shared" si="186"/>
        <v>0</v>
      </c>
      <c r="ED711" s="15"/>
      <c r="EE711" s="15"/>
      <c r="EF711" s="14">
        <f t="shared" si="192"/>
        <v>0</v>
      </c>
      <c r="EG711" s="28">
        <f t="shared" si="193"/>
        <v>0</v>
      </c>
      <c r="EH711" s="59"/>
      <c r="EI711" s="36">
        <f t="shared" si="187"/>
        <v>0</v>
      </c>
      <c r="FM711" s="15"/>
      <c r="FN711" s="15"/>
      <c r="FO711" s="14">
        <f t="shared" si="194"/>
        <v>0</v>
      </c>
      <c r="FP711" s="28">
        <f t="shared" si="195"/>
        <v>0</v>
      </c>
      <c r="FQ711" s="59"/>
      <c r="FR711" s="36">
        <f t="shared" si="188"/>
        <v>0</v>
      </c>
      <c r="GT711" s="15"/>
      <c r="GU711" s="15"/>
      <c r="GV711" s="26"/>
      <c r="GW711" s="14">
        <f t="shared" si="196"/>
        <v>0</v>
      </c>
      <c r="GX711" s="28">
        <f t="shared" si="197"/>
        <v>0</v>
      </c>
      <c r="GY711" s="59"/>
      <c r="GZ711" s="36">
        <f t="shared" ref="GZ711:GZ774" si="201">GX711-GY711</f>
        <v>0</v>
      </c>
    </row>
    <row r="712" spans="1:208" ht="30.2" hidden="1" customHeight="1">
      <c r="A712" s="10" t="s">
        <v>516</v>
      </c>
      <c r="B712" s="16" t="s">
        <v>93</v>
      </c>
      <c r="C712" s="21">
        <v>603</v>
      </c>
      <c r="D712" s="2" t="s">
        <v>122</v>
      </c>
      <c r="E712" s="57" t="s">
        <v>123</v>
      </c>
      <c r="AJ712" s="28">
        <f t="shared" si="189"/>
        <v>0</v>
      </c>
      <c r="AK712" s="13"/>
      <c r="AL712" s="36">
        <f t="shared" si="200"/>
        <v>0</v>
      </c>
      <c r="BN712" s="15"/>
      <c r="BO712" s="14">
        <f t="shared" si="190"/>
        <v>0</v>
      </c>
      <c r="BP712" s="28">
        <f t="shared" si="191"/>
        <v>0</v>
      </c>
      <c r="BQ712" s="13"/>
      <c r="BR712" s="36">
        <f t="shared" ref="BR712:BR775" si="202">BP712-BQ712</f>
        <v>0</v>
      </c>
      <c r="CV712" s="15"/>
      <c r="CW712" s="15"/>
      <c r="CX712" s="14">
        <f t="shared" si="199"/>
        <v>0</v>
      </c>
      <c r="CY712" s="28">
        <f t="shared" si="198"/>
        <v>0</v>
      </c>
      <c r="CZ712" s="59"/>
      <c r="DA712" s="36">
        <f t="shared" ref="DA712:DA775" si="203">CY712-CZ712</f>
        <v>0</v>
      </c>
      <c r="ED712" s="15"/>
      <c r="EE712" s="15"/>
      <c r="EF712" s="14">
        <f t="shared" si="192"/>
        <v>0</v>
      </c>
      <c r="EG712" s="28">
        <f t="shared" si="193"/>
        <v>0</v>
      </c>
      <c r="EH712" s="59"/>
      <c r="EI712" s="36">
        <f t="shared" ref="EI712:EI775" si="204">EG712-EH712</f>
        <v>0</v>
      </c>
      <c r="FM712" s="15"/>
      <c r="FN712" s="15"/>
      <c r="FO712" s="14">
        <f t="shared" si="194"/>
        <v>0</v>
      </c>
      <c r="FP712" s="28">
        <f t="shared" si="195"/>
        <v>0</v>
      </c>
      <c r="FQ712" s="59"/>
      <c r="FR712" s="36">
        <f t="shared" ref="FR712:FR775" si="205">FP712-FQ712</f>
        <v>0</v>
      </c>
      <c r="GT712" s="15"/>
      <c r="GU712" s="15"/>
      <c r="GV712" s="26"/>
      <c r="GW712" s="14">
        <f t="shared" si="196"/>
        <v>0</v>
      </c>
      <c r="GX712" s="28">
        <f t="shared" si="197"/>
        <v>0</v>
      </c>
      <c r="GY712" s="59"/>
      <c r="GZ712" s="36">
        <f t="shared" si="201"/>
        <v>0</v>
      </c>
    </row>
    <row r="713" spans="1:208" ht="30.2" hidden="1" customHeight="1">
      <c r="A713" s="10" t="s">
        <v>516</v>
      </c>
      <c r="B713" s="16" t="s">
        <v>93</v>
      </c>
      <c r="C713" s="21">
        <v>603</v>
      </c>
      <c r="D713" s="2" t="s">
        <v>122</v>
      </c>
      <c r="E713" s="57" t="s">
        <v>125</v>
      </c>
      <c r="AJ713" s="28">
        <f t="shared" ref="AJ713:AJ776" si="206">SUM(F713:AI713)</f>
        <v>0</v>
      </c>
      <c r="AK713" s="13"/>
      <c r="AL713" s="36">
        <f t="shared" si="200"/>
        <v>0</v>
      </c>
      <c r="BN713" s="15"/>
      <c r="BO713" s="14">
        <f t="shared" ref="BO713:BO776" si="207">SUM(AM713:BN713)</f>
        <v>0</v>
      </c>
      <c r="BP713" s="28">
        <f t="shared" ref="BP713:BP776" si="208">BO713+AJ713</f>
        <v>0</v>
      </c>
      <c r="BQ713" s="13"/>
      <c r="BR713" s="36">
        <f t="shared" si="202"/>
        <v>0</v>
      </c>
      <c r="CV713" s="15"/>
      <c r="CW713" s="15"/>
      <c r="CX713" s="14">
        <f t="shared" si="199"/>
        <v>0</v>
      </c>
      <c r="CY713" s="28">
        <f t="shared" si="198"/>
        <v>0</v>
      </c>
      <c r="CZ713" s="59"/>
      <c r="DA713" s="36">
        <f t="shared" si="203"/>
        <v>0</v>
      </c>
      <c r="DH713" s="3">
        <v>29171</v>
      </c>
      <c r="ED713" s="15"/>
      <c r="EE713" s="15"/>
      <c r="EF713" s="14">
        <f t="shared" ref="EF713:EF776" si="209">SUM(DB713:EE713)</f>
        <v>29171</v>
      </c>
      <c r="EG713" s="28">
        <f t="shared" ref="EG713:EG776" si="210">EF713+CY713</f>
        <v>29171</v>
      </c>
      <c r="EH713" s="59"/>
      <c r="EI713" s="36">
        <f t="shared" si="204"/>
        <v>29171</v>
      </c>
      <c r="FM713" s="15"/>
      <c r="FN713" s="15"/>
      <c r="FO713" s="14">
        <f t="shared" ref="FO713:FO776" si="211">SUM(EJ713:FN713)</f>
        <v>0</v>
      </c>
      <c r="FP713" s="28">
        <f t="shared" ref="FP713:FP776" si="212">FO713+EG713</f>
        <v>29171</v>
      </c>
      <c r="FQ713" s="59"/>
      <c r="FR713" s="36">
        <f t="shared" si="205"/>
        <v>29171</v>
      </c>
      <c r="GT713" s="15"/>
      <c r="GU713" s="15"/>
      <c r="GV713" s="26"/>
      <c r="GW713" s="14">
        <f t="shared" ref="GW713:GW776" si="213">SUM(FS713:GV713)</f>
        <v>0</v>
      </c>
      <c r="GX713" s="28">
        <f t="shared" ref="GX713:GX776" si="214">GW713+FP713</f>
        <v>29171</v>
      </c>
      <c r="GY713" s="59"/>
      <c r="GZ713" s="36">
        <f t="shared" si="201"/>
        <v>29171</v>
      </c>
    </row>
    <row r="714" spans="1:208" ht="30.2" hidden="1" customHeight="1">
      <c r="A714" s="10" t="s">
        <v>516</v>
      </c>
      <c r="B714" s="16" t="s">
        <v>93</v>
      </c>
      <c r="C714" s="21">
        <v>603</v>
      </c>
      <c r="D714" s="2" t="s">
        <v>122</v>
      </c>
      <c r="E714" s="57" t="s">
        <v>126</v>
      </c>
      <c r="AJ714" s="28">
        <f t="shared" si="206"/>
        <v>0</v>
      </c>
      <c r="AK714" s="13"/>
      <c r="AL714" s="36">
        <f t="shared" si="200"/>
        <v>0</v>
      </c>
      <c r="BN714" s="15"/>
      <c r="BO714" s="14">
        <f t="shared" si="207"/>
        <v>0</v>
      </c>
      <c r="BP714" s="28">
        <f t="shared" si="208"/>
        <v>0</v>
      </c>
      <c r="BQ714" s="13"/>
      <c r="BR714" s="36">
        <f t="shared" si="202"/>
        <v>0</v>
      </c>
      <c r="CV714" s="15"/>
      <c r="CW714" s="15"/>
      <c r="CX714" s="14">
        <f t="shared" si="199"/>
        <v>0</v>
      </c>
      <c r="CY714" s="28">
        <f t="shared" si="198"/>
        <v>0</v>
      </c>
      <c r="CZ714" s="59"/>
      <c r="DA714" s="36">
        <f t="shared" si="203"/>
        <v>0</v>
      </c>
      <c r="ED714" s="15"/>
      <c r="EE714" s="15"/>
      <c r="EF714" s="14">
        <f t="shared" si="209"/>
        <v>0</v>
      </c>
      <c r="EG714" s="28">
        <f t="shared" si="210"/>
        <v>0</v>
      </c>
      <c r="EH714" s="59"/>
      <c r="EI714" s="36">
        <f t="shared" si="204"/>
        <v>0</v>
      </c>
      <c r="FM714" s="15"/>
      <c r="FN714" s="15"/>
      <c r="FO714" s="14">
        <f t="shared" si="211"/>
        <v>0</v>
      </c>
      <c r="FP714" s="28">
        <f t="shared" si="212"/>
        <v>0</v>
      </c>
      <c r="FQ714" s="59"/>
      <c r="FR714" s="36">
        <f t="shared" si="205"/>
        <v>0</v>
      </c>
      <c r="GT714" s="15"/>
      <c r="GU714" s="15"/>
      <c r="GV714" s="26"/>
      <c r="GW714" s="14">
        <f t="shared" si="213"/>
        <v>0</v>
      </c>
      <c r="GX714" s="28">
        <f t="shared" si="214"/>
        <v>0</v>
      </c>
      <c r="GY714" s="59"/>
      <c r="GZ714" s="36">
        <f t="shared" si="201"/>
        <v>0</v>
      </c>
    </row>
    <row r="715" spans="1:208" ht="30.2" hidden="1" customHeight="1">
      <c r="A715" s="10" t="s">
        <v>516</v>
      </c>
      <c r="B715" s="16" t="s">
        <v>93</v>
      </c>
      <c r="C715" s="21">
        <v>603</v>
      </c>
      <c r="D715" s="2" t="s">
        <v>4</v>
      </c>
      <c r="E715" s="57" t="s">
        <v>127</v>
      </c>
      <c r="AJ715" s="28">
        <f t="shared" si="206"/>
        <v>0</v>
      </c>
      <c r="AK715" s="13"/>
      <c r="AL715" s="36">
        <f t="shared" si="200"/>
        <v>0</v>
      </c>
      <c r="BN715" s="15"/>
      <c r="BO715" s="14">
        <f t="shared" si="207"/>
        <v>0</v>
      </c>
      <c r="BP715" s="28">
        <f t="shared" si="208"/>
        <v>0</v>
      </c>
      <c r="BQ715" s="13"/>
      <c r="BR715" s="36">
        <f t="shared" si="202"/>
        <v>0</v>
      </c>
      <c r="CV715" s="15"/>
      <c r="CW715" s="15"/>
      <c r="CX715" s="14">
        <f t="shared" si="199"/>
        <v>0</v>
      </c>
      <c r="CY715" s="28">
        <f t="shared" si="198"/>
        <v>0</v>
      </c>
      <c r="CZ715" s="59"/>
      <c r="DA715" s="36">
        <f t="shared" si="203"/>
        <v>0</v>
      </c>
      <c r="EC715" s="3">
        <v>13724</v>
      </c>
      <c r="ED715" s="15"/>
      <c r="EE715" s="15"/>
      <c r="EF715" s="14">
        <f t="shared" si="209"/>
        <v>13724</v>
      </c>
      <c r="EG715" s="28">
        <f t="shared" si="210"/>
        <v>13724</v>
      </c>
      <c r="EH715" s="59"/>
      <c r="EI715" s="36">
        <f t="shared" si="204"/>
        <v>13724</v>
      </c>
      <c r="FM715" s="15"/>
      <c r="FN715" s="15"/>
      <c r="FO715" s="14">
        <f t="shared" si="211"/>
        <v>0</v>
      </c>
      <c r="FP715" s="28">
        <f t="shared" si="212"/>
        <v>13724</v>
      </c>
      <c r="FQ715" s="59"/>
      <c r="FR715" s="36">
        <f t="shared" si="205"/>
        <v>13724</v>
      </c>
      <c r="GT715" s="15"/>
      <c r="GU715" s="15"/>
      <c r="GV715" s="26"/>
      <c r="GW715" s="14">
        <f t="shared" si="213"/>
        <v>0</v>
      </c>
      <c r="GX715" s="28">
        <f t="shared" si="214"/>
        <v>13724</v>
      </c>
      <c r="GY715" s="59"/>
      <c r="GZ715" s="36">
        <f t="shared" si="201"/>
        <v>13724</v>
      </c>
    </row>
    <row r="716" spans="1:208" s="60" customFormat="1" ht="30.2" hidden="1" customHeight="1">
      <c r="A716" s="10" t="s">
        <v>516</v>
      </c>
      <c r="B716" s="63" t="s">
        <v>93</v>
      </c>
      <c r="C716" s="64">
        <v>603</v>
      </c>
      <c r="D716" s="65" t="s">
        <v>128</v>
      </c>
      <c r="E716" s="57" t="s">
        <v>505</v>
      </c>
      <c r="F716" s="60">
        <v>11912000</v>
      </c>
      <c r="G716" s="56"/>
      <c r="Q716" s="60">
        <v>14777</v>
      </c>
      <c r="AG716" s="60">
        <v>14777</v>
      </c>
      <c r="AJ716" s="28">
        <f t="shared" si="206"/>
        <v>11941554</v>
      </c>
      <c r="AK716" s="13">
        <v>11941554</v>
      </c>
      <c r="AL716" s="36">
        <f t="shared" si="200"/>
        <v>0</v>
      </c>
      <c r="BO716" s="14">
        <f t="shared" si="207"/>
        <v>0</v>
      </c>
      <c r="BP716" s="28">
        <f t="shared" si="208"/>
        <v>11941554</v>
      </c>
      <c r="BQ716" s="13">
        <v>11941554</v>
      </c>
      <c r="BR716" s="36">
        <f t="shared" si="202"/>
        <v>0</v>
      </c>
      <c r="BT716" s="60">
        <v>140857</v>
      </c>
      <c r="CE716" s="60">
        <v>306699</v>
      </c>
      <c r="CV716" s="60">
        <v>5604000</v>
      </c>
      <c r="CX716" s="14">
        <f t="shared" si="199"/>
        <v>6051556</v>
      </c>
      <c r="CY716" s="28">
        <f t="shared" si="198"/>
        <v>17993110</v>
      </c>
      <c r="CZ716" s="59">
        <v>17993110</v>
      </c>
      <c r="DA716" s="36">
        <f t="shared" si="203"/>
        <v>0</v>
      </c>
      <c r="EF716" s="14">
        <f t="shared" si="209"/>
        <v>0</v>
      </c>
      <c r="EG716" s="28">
        <f t="shared" si="210"/>
        <v>17993110</v>
      </c>
      <c r="EH716" s="59"/>
      <c r="EI716" s="36">
        <f t="shared" si="204"/>
        <v>17993110</v>
      </c>
      <c r="FO716" s="14">
        <f t="shared" si="211"/>
        <v>0</v>
      </c>
      <c r="FP716" s="28">
        <f t="shared" si="212"/>
        <v>17993110</v>
      </c>
      <c r="FQ716" s="59"/>
      <c r="FR716" s="36">
        <f t="shared" si="205"/>
        <v>17993110</v>
      </c>
      <c r="GW716" s="14">
        <f t="shared" si="213"/>
        <v>0</v>
      </c>
      <c r="GX716" s="28">
        <f t="shared" si="214"/>
        <v>17993110</v>
      </c>
      <c r="GY716" s="59"/>
      <c r="GZ716" s="36">
        <f t="shared" si="201"/>
        <v>17993110</v>
      </c>
    </row>
    <row r="717" spans="1:208" s="68" customFormat="1" ht="30.2" hidden="1" customHeight="1">
      <c r="A717" s="10" t="s">
        <v>516</v>
      </c>
      <c r="B717" s="63" t="s">
        <v>93</v>
      </c>
      <c r="C717" s="64">
        <v>603</v>
      </c>
      <c r="D717" s="67" t="s">
        <v>128</v>
      </c>
      <c r="E717" s="67" t="s">
        <v>508</v>
      </c>
      <c r="AJ717" s="28">
        <f t="shared" si="206"/>
        <v>0</v>
      </c>
      <c r="AK717" s="13"/>
      <c r="AL717" s="36">
        <f t="shared" si="200"/>
        <v>0</v>
      </c>
      <c r="BN717" s="69"/>
      <c r="BO717" s="14">
        <f t="shared" si="207"/>
        <v>0</v>
      </c>
      <c r="BP717" s="28">
        <f t="shared" si="208"/>
        <v>0</v>
      </c>
      <c r="BQ717" s="13"/>
      <c r="BR717" s="36">
        <f t="shared" si="202"/>
        <v>0</v>
      </c>
      <c r="CV717" s="69"/>
      <c r="CW717" s="69"/>
      <c r="CX717" s="14">
        <f t="shared" si="199"/>
        <v>0</v>
      </c>
      <c r="CY717" s="28">
        <f t="shared" ref="CY717:CY780" si="215">CX717+BP717</f>
        <v>0</v>
      </c>
      <c r="CZ717" s="59"/>
      <c r="DA717" s="36">
        <f t="shared" si="203"/>
        <v>0</v>
      </c>
      <c r="ED717" s="69"/>
      <c r="EE717" s="69"/>
      <c r="EF717" s="14">
        <f t="shared" si="209"/>
        <v>0</v>
      </c>
      <c r="EG717" s="28">
        <f t="shared" si="210"/>
        <v>0</v>
      </c>
      <c r="EH717" s="59"/>
      <c r="EI717" s="36">
        <f t="shared" si="204"/>
        <v>0</v>
      </c>
      <c r="FM717" s="69"/>
      <c r="FN717" s="69"/>
      <c r="FO717" s="14">
        <f t="shared" si="211"/>
        <v>0</v>
      </c>
      <c r="FP717" s="28">
        <f t="shared" si="212"/>
        <v>0</v>
      </c>
      <c r="FQ717" s="59"/>
      <c r="FR717" s="36">
        <f t="shared" si="205"/>
        <v>0</v>
      </c>
      <c r="GT717" s="69"/>
      <c r="GU717" s="69"/>
      <c r="GW717" s="14">
        <f t="shared" si="213"/>
        <v>0</v>
      </c>
      <c r="GX717" s="28">
        <f t="shared" si="214"/>
        <v>0</v>
      </c>
      <c r="GY717" s="59"/>
      <c r="GZ717" s="36">
        <f t="shared" si="201"/>
        <v>0</v>
      </c>
    </row>
    <row r="718" spans="1:208" ht="30.2" hidden="1" customHeight="1">
      <c r="A718" s="10" t="s">
        <v>516</v>
      </c>
      <c r="B718" s="16" t="s">
        <v>93</v>
      </c>
      <c r="C718" s="21">
        <v>603</v>
      </c>
      <c r="D718" s="2" t="s">
        <v>129</v>
      </c>
      <c r="E718" s="57" t="s">
        <v>130</v>
      </c>
      <c r="AJ718" s="28">
        <f t="shared" si="206"/>
        <v>0</v>
      </c>
      <c r="AK718" s="13"/>
      <c r="AL718" s="36">
        <f t="shared" si="200"/>
        <v>0</v>
      </c>
      <c r="BN718" s="15"/>
      <c r="BO718" s="14">
        <f t="shared" si="207"/>
        <v>0</v>
      </c>
      <c r="BP718" s="28">
        <f t="shared" si="208"/>
        <v>0</v>
      </c>
      <c r="BQ718" s="13"/>
      <c r="BR718" s="36">
        <f t="shared" si="202"/>
        <v>0</v>
      </c>
      <c r="CV718" s="15"/>
      <c r="CW718" s="15"/>
      <c r="CX718" s="14">
        <f t="shared" si="199"/>
        <v>0</v>
      </c>
      <c r="CY718" s="28">
        <f t="shared" si="215"/>
        <v>0</v>
      </c>
      <c r="CZ718" s="59"/>
      <c r="DA718" s="36">
        <f t="shared" si="203"/>
        <v>0</v>
      </c>
      <c r="ED718" s="15"/>
      <c r="EE718" s="15"/>
      <c r="EF718" s="14">
        <f t="shared" si="209"/>
        <v>0</v>
      </c>
      <c r="EG718" s="28">
        <f t="shared" si="210"/>
        <v>0</v>
      </c>
      <c r="EH718" s="59"/>
      <c r="EI718" s="36">
        <f t="shared" si="204"/>
        <v>0</v>
      </c>
      <c r="FM718" s="15"/>
      <c r="FN718" s="15"/>
      <c r="FO718" s="14">
        <f t="shared" si="211"/>
        <v>0</v>
      </c>
      <c r="FP718" s="28">
        <f t="shared" si="212"/>
        <v>0</v>
      </c>
      <c r="FQ718" s="59"/>
      <c r="FR718" s="36">
        <f t="shared" si="205"/>
        <v>0</v>
      </c>
      <c r="GT718" s="15"/>
      <c r="GU718" s="15"/>
      <c r="GV718" s="26"/>
      <c r="GW718" s="14">
        <f t="shared" si="213"/>
        <v>0</v>
      </c>
      <c r="GX718" s="28">
        <f t="shared" si="214"/>
        <v>0</v>
      </c>
      <c r="GY718" s="59"/>
      <c r="GZ718" s="36">
        <f t="shared" si="201"/>
        <v>0</v>
      </c>
    </row>
    <row r="719" spans="1:208" ht="30.2" hidden="1" customHeight="1">
      <c r="A719" s="10" t="s">
        <v>516</v>
      </c>
      <c r="B719" s="16" t="s">
        <v>93</v>
      </c>
      <c r="C719" s="21">
        <v>603</v>
      </c>
      <c r="D719" s="2" t="s">
        <v>131</v>
      </c>
      <c r="E719" s="57" t="s">
        <v>132</v>
      </c>
      <c r="AJ719" s="28">
        <f t="shared" si="206"/>
        <v>0</v>
      </c>
      <c r="AK719" s="13"/>
      <c r="AL719" s="36">
        <f t="shared" si="200"/>
        <v>0</v>
      </c>
      <c r="BN719" s="15"/>
      <c r="BO719" s="14">
        <f t="shared" si="207"/>
        <v>0</v>
      </c>
      <c r="BP719" s="28">
        <f t="shared" si="208"/>
        <v>0</v>
      </c>
      <c r="BQ719" s="13"/>
      <c r="BR719" s="36">
        <f t="shared" si="202"/>
        <v>0</v>
      </c>
      <c r="CV719" s="15"/>
      <c r="CW719" s="15"/>
      <c r="CX719" s="14">
        <f t="shared" si="199"/>
        <v>0</v>
      </c>
      <c r="CY719" s="28">
        <f t="shared" si="215"/>
        <v>0</v>
      </c>
      <c r="CZ719" s="59"/>
      <c r="DA719" s="36">
        <f t="shared" si="203"/>
        <v>0</v>
      </c>
      <c r="ED719" s="15"/>
      <c r="EE719" s="15"/>
      <c r="EF719" s="14">
        <f t="shared" si="209"/>
        <v>0</v>
      </c>
      <c r="EG719" s="28">
        <f t="shared" si="210"/>
        <v>0</v>
      </c>
      <c r="EH719" s="59"/>
      <c r="EI719" s="36">
        <f t="shared" si="204"/>
        <v>0</v>
      </c>
      <c r="FM719" s="15"/>
      <c r="FN719" s="15"/>
      <c r="FO719" s="14">
        <f t="shared" si="211"/>
        <v>0</v>
      </c>
      <c r="FP719" s="28">
        <f t="shared" si="212"/>
        <v>0</v>
      </c>
      <c r="FQ719" s="59"/>
      <c r="FR719" s="36">
        <f t="shared" si="205"/>
        <v>0</v>
      </c>
      <c r="GT719" s="15"/>
      <c r="GU719" s="15"/>
      <c r="GV719" s="26"/>
      <c r="GW719" s="14">
        <f t="shared" si="213"/>
        <v>0</v>
      </c>
      <c r="GX719" s="28">
        <f t="shared" si="214"/>
        <v>0</v>
      </c>
      <c r="GY719" s="59"/>
      <c r="GZ719" s="36">
        <f t="shared" si="201"/>
        <v>0</v>
      </c>
    </row>
    <row r="720" spans="1:208" ht="30.2" hidden="1" customHeight="1">
      <c r="A720" s="10" t="s">
        <v>516</v>
      </c>
      <c r="B720" s="16" t="s">
        <v>94</v>
      </c>
      <c r="C720" s="21">
        <v>604</v>
      </c>
      <c r="D720" s="2" t="s">
        <v>122</v>
      </c>
      <c r="E720" s="57" t="s">
        <v>123</v>
      </c>
      <c r="AJ720" s="28">
        <f t="shared" si="206"/>
        <v>0</v>
      </c>
      <c r="AK720" s="13"/>
      <c r="AL720" s="36">
        <f t="shared" si="200"/>
        <v>0</v>
      </c>
      <c r="BN720" s="15"/>
      <c r="BO720" s="14">
        <f t="shared" si="207"/>
        <v>0</v>
      </c>
      <c r="BP720" s="28">
        <f t="shared" si="208"/>
        <v>0</v>
      </c>
      <c r="BQ720" s="13"/>
      <c r="BR720" s="36">
        <f t="shared" si="202"/>
        <v>0</v>
      </c>
      <c r="CV720" s="15"/>
      <c r="CW720" s="15"/>
      <c r="CX720" s="14">
        <f t="shared" si="199"/>
        <v>0</v>
      </c>
      <c r="CY720" s="28">
        <f t="shared" si="215"/>
        <v>0</v>
      </c>
      <c r="CZ720" s="59"/>
      <c r="DA720" s="36">
        <f t="shared" si="203"/>
        <v>0</v>
      </c>
      <c r="ED720" s="15"/>
      <c r="EE720" s="15"/>
      <c r="EF720" s="14">
        <f t="shared" si="209"/>
        <v>0</v>
      </c>
      <c r="EG720" s="28">
        <f t="shared" si="210"/>
        <v>0</v>
      </c>
      <c r="EH720" s="59"/>
      <c r="EI720" s="36">
        <f t="shared" si="204"/>
        <v>0</v>
      </c>
      <c r="FM720" s="15"/>
      <c r="FN720" s="15"/>
      <c r="FO720" s="14">
        <f t="shared" si="211"/>
        <v>0</v>
      </c>
      <c r="FP720" s="28">
        <f t="shared" si="212"/>
        <v>0</v>
      </c>
      <c r="FQ720" s="59"/>
      <c r="FR720" s="36">
        <f t="shared" si="205"/>
        <v>0</v>
      </c>
      <c r="GT720" s="15"/>
      <c r="GU720" s="15"/>
      <c r="GV720" s="26"/>
      <c r="GW720" s="14">
        <f t="shared" si="213"/>
        <v>0</v>
      </c>
      <c r="GX720" s="28">
        <f t="shared" si="214"/>
        <v>0</v>
      </c>
      <c r="GY720" s="59"/>
      <c r="GZ720" s="36">
        <f t="shared" si="201"/>
        <v>0</v>
      </c>
    </row>
    <row r="721" spans="1:208" ht="30.2" hidden="1" customHeight="1">
      <c r="A721" s="10" t="s">
        <v>516</v>
      </c>
      <c r="B721" s="16" t="s">
        <v>94</v>
      </c>
      <c r="C721" s="21">
        <v>604</v>
      </c>
      <c r="D721" s="2" t="s">
        <v>122</v>
      </c>
      <c r="E721" s="57" t="s">
        <v>125</v>
      </c>
      <c r="AJ721" s="28">
        <f t="shared" si="206"/>
        <v>0</v>
      </c>
      <c r="AK721" s="13"/>
      <c r="AL721" s="36">
        <f t="shared" si="200"/>
        <v>0</v>
      </c>
      <c r="BN721" s="15"/>
      <c r="BO721" s="14">
        <f t="shared" si="207"/>
        <v>0</v>
      </c>
      <c r="BP721" s="28">
        <f t="shared" si="208"/>
        <v>0</v>
      </c>
      <c r="BQ721" s="13"/>
      <c r="BR721" s="36">
        <f t="shared" si="202"/>
        <v>0</v>
      </c>
      <c r="CV721" s="15"/>
      <c r="CW721" s="15"/>
      <c r="CX721" s="14">
        <f t="shared" ref="CX721:CX784" si="216">SUM(BS721:CW721)</f>
        <v>0</v>
      </c>
      <c r="CY721" s="28">
        <f t="shared" si="215"/>
        <v>0</v>
      </c>
      <c r="CZ721" s="59"/>
      <c r="DA721" s="36">
        <f t="shared" si="203"/>
        <v>0</v>
      </c>
      <c r="DH721" s="3">
        <v>56006</v>
      </c>
      <c r="ED721" s="15"/>
      <c r="EE721" s="15"/>
      <c r="EF721" s="14">
        <f t="shared" si="209"/>
        <v>56006</v>
      </c>
      <c r="EG721" s="28">
        <f t="shared" si="210"/>
        <v>56006</v>
      </c>
      <c r="EH721" s="59"/>
      <c r="EI721" s="36">
        <f t="shared" si="204"/>
        <v>56006</v>
      </c>
      <c r="FM721" s="15"/>
      <c r="FN721" s="15"/>
      <c r="FO721" s="14">
        <f t="shared" si="211"/>
        <v>0</v>
      </c>
      <c r="FP721" s="28">
        <f t="shared" si="212"/>
        <v>56006</v>
      </c>
      <c r="FQ721" s="59"/>
      <c r="FR721" s="36">
        <f t="shared" si="205"/>
        <v>56006</v>
      </c>
      <c r="GT721" s="15"/>
      <c r="GU721" s="15"/>
      <c r="GV721" s="26"/>
      <c r="GW721" s="14">
        <f t="shared" si="213"/>
        <v>0</v>
      </c>
      <c r="GX721" s="28">
        <f t="shared" si="214"/>
        <v>56006</v>
      </c>
      <c r="GY721" s="59"/>
      <c r="GZ721" s="36">
        <f t="shared" si="201"/>
        <v>56006</v>
      </c>
    </row>
    <row r="722" spans="1:208" ht="30.2" hidden="1" customHeight="1">
      <c r="A722" s="10" t="s">
        <v>516</v>
      </c>
      <c r="B722" s="16" t="s">
        <v>94</v>
      </c>
      <c r="C722" s="21">
        <v>604</v>
      </c>
      <c r="D722" s="2" t="s">
        <v>122</v>
      </c>
      <c r="E722" s="57" t="s">
        <v>126</v>
      </c>
      <c r="AJ722" s="28">
        <f t="shared" si="206"/>
        <v>0</v>
      </c>
      <c r="AK722" s="13"/>
      <c r="AL722" s="36">
        <f t="shared" si="200"/>
        <v>0</v>
      </c>
      <c r="BN722" s="15"/>
      <c r="BO722" s="14">
        <f t="shared" si="207"/>
        <v>0</v>
      </c>
      <c r="BP722" s="28">
        <f t="shared" si="208"/>
        <v>0</v>
      </c>
      <c r="BQ722" s="13"/>
      <c r="BR722" s="36">
        <f t="shared" si="202"/>
        <v>0</v>
      </c>
      <c r="CV722" s="15"/>
      <c r="CW722" s="15"/>
      <c r="CX722" s="14">
        <f t="shared" si="216"/>
        <v>0</v>
      </c>
      <c r="CY722" s="28">
        <f t="shared" si="215"/>
        <v>0</v>
      </c>
      <c r="CZ722" s="59"/>
      <c r="DA722" s="36">
        <f t="shared" si="203"/>
        <v>0</v>
      </c>
      <c r="ED722" s="15"/>
      <c r="EE722" s="15"/>
      <c r="EF722" s="14">
        <f t="shared" si="209"/>
        <v>0</v>
      </c>
      <c r="EG722" s="28">
        <f t="shared" si="210"/>
        <v>0</v>
      </c>
      <c r="EH722" s="59"/>
      <c r="EI722" s="36">
        <f t="shared" si="204"/>
        <v>0</v>
      </c>
      <c r="FM722" s="15"/>
      <c r="FN722" s="15"/>
      <c r="FO722" s="14">
        <f t="shared" si="211"/>
        <v>0</v>
      </c>
      <c r="FP722" s="28">
        <f t="shared" si="212"/>
        <v>0</v>
      </c>
      <c r="FQ722" s="59"/>
      <c r="FR722" s="36">
        <f t="shared" si="205"/>
        <v>0</v>
      </c>
      <c r="GT722" s="15"/>
      <c r="GU722" s="15"/>
      <c r="GV722" s="26"/>
      <c r="GW722" s="14">
        <f t="shared" si="213"/>
        <v>0</v>
      </c>
      <c r="GX722" s="28">
        <f t="shared" si="214"/>
        <v>0</v>
      </c>
      <c r="GY722" s="59"/>
      <c r="GZ722" s="36">
        <f t="shared" si="201"/>
        <v>0</v>
      </c>
    </row>
    <row r="723" spans="1:208" ht="30.2" hidden="1" customHeight="1">
      <c r="A723" s="10" t="s">
        <v>516</v>
      </c>
      <c r="B723" s="16" t="s">
        <v>94</v>
      </c>
      <c r="C723" s="21">
        <v>604</v>
      </c>
      <c r="D723" s="2" t="s">
        <v>4</v>
      </c>
      <c r="E723" s="57" t="s">
        <v>127</v>
      </c>
      <c r="AJ723" s="28">
        <f t="shared" si="206"/>
        <v>0</v>
      </c>
      <c r="AK723" s="13"/>
      <c r="AL723" s="36">
        <f t="shared" si="200"/>
        <v>0</v>
      </c>
      <c r="BN723" s="15"/>
      <c r="BO723" s="14">
        <f t="shared" si="207"/>
        <v>0</v>
      </c>
      <c r="BP723" s="28">
        <f t="shared" si="208"/>
        <v>0</v>
      </c>
      <c r="BQ723" s="13"/>
      <c r="BR723" s="36">
        <f t="shared" si="202"/>
        <v>0</v>
      </c>
      <c r="CI723" s="3">
        <v>6476</v>
      </c>
      <c r="CV723" s="15"/>
      <c r="CW723" s="15"/>
      <c r="CX723" s="14">
        <f t="shared" si="216"/>
        <v>6476</v>
      </c>
      <c r="CY723" s="28">
        <f t="shared" si="215"/>
        <v>6476</v>
      </c>
      <c r="CZ723" s="59">
        <v>6476</v>
      </c>
      <c r="DA723" s="36">
        <f t="shared" si="203"/>
        <v>0</v>
      </c>
      <c r="DI723" s="3">
        <v>2000</v>
      </c>
      <c r="ED723" s="15"/>
      <c r="EE723" s="15"/>
      <c r="EF723" s="14">
        <f t="shared" si="209"/>
        <v>2000</v>
      </c>
      <c r="EG723" s="28">
        <f t="shared" si="210"/>
        <v>8476</v>
      </c>
      <c r="EH723" s="59"/>
      <c r="EI723" s="36">
        <f t="shared" si="204"/>
        <v>8476</v>
      </c>
      <c r="FM723" s="15"/>
      <c r="FN723" s="15"/>
      <c r="FO723" s="14">
        <f t="shared" si="211"/>
        <v>0</v>
      </c>
      <c r="FP723" s="28">
        <f t="shared" si="212"/>
        <v>8476</v>
      </c>
      <c r="FQ723" s="59"/>
      <c r="FR723" s="36">
        <f t="shared" si="205"/>
        <v>8476</v>
      </c>
      <c r="GT723" s="15"/>
      <c r="GU723" s="15"/>
      <c r="GV723" s="26"/>
      <c r="GW723" s="14">
        <f t="shared" si="213"/>
        <v>0</v>
      </c>
      <c r="GX723" s="28">
        <f t="shared" si="214"/>
        <v>8476</v>
      </c>
      <c r="GY723" s="59"/>
      <c r="GZ723" s="36">
        <f t="shared" si="201"/>
        <v>8476</v>
      </c>
    </row>
    <row r="724" spans="1:208" s="60" customFormat="1" ht="30.2" hidden="1" customHeight="1">
      <c r="A724" s="10" t="s">
        <v>516</v>
      </c>
      <c r="B724" s="63" t="s">
        <v>94</v>
      </c>
      <c r="C724" s="64">
        <v>604</v>
      </c>
      <c r="D724" s="65" t="s">
        <v>128</v>
      </c>
      <c r="E724" s="57" t="s">
        <v>505</v>
      </c>
      <c r="F724" s="60">
        <v>13102000</v>
      </c>
      <c r="G724" s="56"/>
      <c r="Q724" s="60">
        <v>14777</v>
      </c>
      <c r="AG724" s="60">
        <v>14777</v>
      </c>
      <c r="AJ724" s="28">
        <f t="shared" si="206"/>
        <v>13131554</v>
      </c>
      <c r="AK724" s="13">
        <v>13131554</v>
      </c>
      <c r="AL724" s="36">
        <f t="shared" si="200"/>
        <v>0</v>
      </c>
      <c r="BO724" s="14">
        <f t="shared" si="207"/>
        <v>0</v>
      </c>
      <c r="BP724" s="28">
        <f t="shared" si="208"/>
        <v>13131554</v>
      </c>
      <c r="BQ724" s="13">
        <v>13131554</v>
      </c>
      <c r="BR724" s="36">
        <f t="shared" si="202"/>
        <v>0</v>
      </c>
      <c r="BT724" s="60">
        <v>140857</v>
      </c>
      <c r="CE724" s="60">
        <v>306699</v>
      </c>
      <c r="CV724" s="60">
        <v>6252000</v>
      </c>
      <c r="CX724" s="14">
        <f t="shared" si="216"/>
        <v>6699556</v>
      </c>
      <c r="CY724" s="28">
        <f t="shared" si="215"/>
        <v>19831110</v>
      </c>
      <c r="CZ724" s="59">
        <v>19831110</v>
      </c>
      <c r="DA724" s="36">
        <f t="shared" si="203"/>
        <v>0</v>
      </c>
      <c r="EF724" s="14">
        <f t="shared" si="209"/>
        <v>0</v>
      </c>
      <c r="EG724" s="28">
        <f t="shared" si="210"/>
        <v>19831110</v>
      </c>
      <c r="EH724" s="59"/>
      <c r="EI724" s="36">
        <f t="shared" si="204"/>
        <v>19831110</v>
      </c>
      <c r="FO724" s="14">
        <f t="shared" si="211"/>
        <v>0</v>
      </c>
      <c r="FP724" s="28">
        <f t="shared" si="212"/>
        <v>19831110</v>
      </c>
      <c r="FQ724" s="59"/>
      <c r="FR724" s="36">
        <f t="shared" si="205"/>
        <v>19831110</v>
      </c>
      <c r="GW724" s="14">
        <f t="shared" si="213"/>
        <v>0</v>
      </c>
      <c r="GX724" s="28">
        <f t="shared" si="214"/>
        <v>19831110</v>
      </c>
      <c r="GY724" s="59"/>
      <c r="GZ724" s="36">
        <f t="shared" si="201"/>
        <v>19831110</v>
      </c>
    </row>
    <row r="725" spans="1:208" s="68" customFormat="1" ht="30.2" hidden="1" customHeight="1">
      <c r="A725" s="10" t="s">
        <v>516</v>
      </c>
      <c r="B725" s="63" t="s">
        <v>94</v>
      </c>
      <c r="C725" s="64">
        <v>604</v>
      </c>
      <c r="D725" s="67" t="s">
        <v>128</v>
      </c>
      <c r="E725" s="67" t="s">
        <v>508</v>
      </c>
      <c r="AJ725" s="28">
        <f t="shared" si="206"/>
        <v>0</v>
      </c>
      <c r="AK725" s="13"/>
      <c r="AL725" s="36">
        <f t="shared" si="200"/>
        <v>0</v>
      </c>
      <c r="BN725" s="69"/>
      <c r="BO725" s="14">
        <f t="shared" si="207"/>
        <v>0</v>
      </c>
      <c r="BP725" s="28">
        <f t="shared" si="208"/>
        <v>0</v>
      </c>
      <c r="BQ725" s="13"/>
      <c r="BR725" s="36">
        <f t="shared" si="202"/>
        <v>0</v>
      </c>
      <c r="CV725" s="69"/>
      <c r="CW725" s="69"/>
      <c r="CX725" s="14">
        <f t="shared" si="216"/>
        <v>0</v>
      </c>
      <c r="CY725" s="28">
        <f t="shared" si="215"/>
        <v>0</v>
      </c>
      <c r="CZ725" s="59"/>
      <c r="DA725" s="36">
        <f t="shared" si="203"/>
        <v>0</v>
      </c>
      <c r="ED725" s="69"/>
      <c r="EE725" s="69"/>
      <c r="EF725" s="14">
        <f t="shared" si="209"/>
        <v>0</v>
      </c>
      <c r="EG725" s="28">
        <f t="shared" si="210"/>
        <v>0</v>
      </c>
      <c r="EH725" s="59"/>
      <c r="EI725" s="36">
        <f t="shared" si="204"/>
        <v>0</v>
      </c>
      <c r="FM725" s="69"/>
      <c r="FN725" s="69"/>
      <c r="FO725" s="14">
        <f t="shared" si="211"/>
        <v>0</v>
      </c>
      <c r="FP725" s="28">
        <f t="shared" si="212"/>
        <v>0</v>
      </c>
      <c r="FQ725" s="59"/>
      <c r="FR725" s="36">
        <f t="shared" si="205"/>
        <v>0</v>
      </c>
      <c r="GT725" s="69"/>
      <c r="GU725" s="69"/>
      <c r="GW725" s="14">
        <f t="shared" si="213"/>
        <v>0</v>
      </c>
      <c r="GX725" s="28">
        <f t="shared" si="214"/>
        <v>0</v>
      </c>
      <c r="GY725" s="59"/>
      <c r="GZ725" s="36">
        <f t="shared" si="201"/>
        <v>0</v>
      </c>
    </row>
    <row r="726" spans="1:208" ht="30.2" hidden="1" customHeight="1">
      <c r="A726" s="10" t="s">
        <v>516</v>
      </c>
      <c r="B726" s="16" t="s">
        <v>94</v>
      </c>
      <c r="C726" s="21">
        <v>604</v>
      </c>
      <c r="D726" s="2" t="s">
        <v>129</v>
      </c>
      <c r="E726" s="57" t="s">
        <v>130</v>
      </c>
      <c r="AJ726" s="28">
        <f t="shared" si="206"/>
        <v>0</v>
      </c>
      <c r="AK726" s="13"/>
      <c r="AL726" s="36">
        <f t="shared" si="200"/>
        <v>0</v>
      </c>
      <c r="BN726" s="15"/>
      <c r="BO726" s="14">
        <f t="shared" si="207"/>
        <v>0</v>
      </c>
      <c r="BP726" s="28">
        <f t="shared" si="208"/>
        <v>0</v>
      </c>
      <c r="BQ726" s="13"/>
      <c r="BR726" s="36">
        <f t="shared" si="202"/>
        <v>0</v>
      </c>
      <c r="CV726" s="15"/>
      <c r="CW726" s="15"/>
      <c r="CX726" s="14">
        <f t="shared" si="216"/>
        <v>0</v>
      </c>
      <c r="CY726" s="28">
        <f t="shared" si="215"/>
        <v>0</v>
      </c>
      <c r="CZ726" s="59"/>
      <c r="DA726" s="36">
        <f t="shared" si="203"/>
        <v>0</v>
      </c>
      <c r="ED726" s="15"/>
      <c r="EE726" s="15"/>
      <c r="EF726" s="14">
        <f t="shared" si="209"/>
        <v>0</v>
      </c>
      <c r="EG726" s="28">
        <f t="shared" si="210"/>
        <v>0</v>
      </c>
      <c r="EH726" s="59"/>
      <c r="EI726" s="36">
        <f t="shared" si="204"/>
        <v>0</v>
      </c>
      <c r="FM726" s="15"/>
      <c r="FN726" s="15"/>
      <c r="FO726" s="14">
        <f t="shared" si="211"/>
        <v>0</v>
      </c>
      <c r="FP726" s="28">
        <f t="shared" si="212"/>
        <v>0</v>
      </c>
      <c r="FQ726" s="59"/>
      <c r="FR726" s="36">
        <f t="shared" si="205"/>
        <v>0</v>
      </c>
      <c r="GT726" s="15"/>
      <c r="GU726" s="15"/>
      <c r="GV726" s="26"/>
      <c r="GW726" s="14">
        <f t="shared" si="213"/>
        <v>0</v>
      </c>
      <c r="GX726" s="28">
        <f t="shared" si="214"/>
        <v>0</v>
      </c>
      <c r="GY726" s="59"/>
      <c r="GZ726" s="36">
        <f t="shared" si="201"/>
        <v>0</v>
      </c>
    </row>
    <row r="727" spans="1:208" ht="30.2" hidden="1" customHeight="1">
      <c r="A727" s="10" t="s">
        <v>516</v>
      </c>
      <c r="B727" s="16" t="s">
        <v>94</v>
      </c>
      <c r="C727" s="21">
        <v>604</v>
      </c>
      <c r="D727" s="2" t="s">
        <v>131</v>
      </c>
      <c r="E727" s="57" t="s">
        <v>132</v>
      </c>
      <c r="AJ727" s="28">
        <f t="shared" si="206"/>
        <v>0</v>
      </c>
      <c r="AK727" s="13"/>
      <c r="AL727" s="36">
        <f t="shared" si="200"/>
        <v>0</v>
      </c>
      <c r="BN727" s="15"/>
      <c r="BO727" s="14">
        <f t="shared" si="207"/>
        <v>0</v>
      </c>
      <c r="BP727" s="28">
        <f t="shared" si="208"/>
        <v>0</v>
      </c>
      <c r="BQ727" s="13"/>
      <c r="BR727" s="36">
        <f t="shared" si="202"/>
        <v>0</v>
      </c>
      <c r="CV727" s="15"/>
      <c r="CW727" s="15"/>
      <c r="CX727" s="14">
        <f t="shared" si="216"/>
        <v>0</v>
      </c>
      <c r="CY727" s="28">
        <f t="shared" si="215"/>
        <v>0</v>
      </c>
      <c r="CZ727" s="59"/>
      <c r="DA727" s="36">
        <f t="shared" si="203"/>
        <v>0</v>
      </c>
      <c r="ED727" s="15"/>
      <c r="EE727" s="15"/>
      <c r="EF727" s="14">
        <f t="shared" si="209"/>
        <v>0</v>
      </c>
      <c r="EG727" s="28">
        <f t="shared" si="210"/>
        <v>0</v>
      </c>
      <c r="EH727" s="59"/>
      <c r="EI727" s="36">
        <f t="shared" si="204"/>
        <v>0</v>
      </c>
      <c r="FM727" s="15"/>
      <c r="FN727" s="15"/>
      <c r="FO727" s="14">
        <f t="shared" si="211"/>
        <v>0</v>
      </c>
      <c r="FP727" s="28">
        <f t="shared" si="212"/>
        <v>0</v>
      </c>
      <c r="FQ727" s="59"/>
      <c r="FR727" s="36">
        <f t="shared" si="205"/>
        <v>0</v>
      </c>
      <c r="GT727" s="15"/>
      <c r="GU727" s="15"/>
      <c r="GV727" s="26"/>
      <c r="GW727" s="14">
        <f t="shared" si="213"/>
        <v>0</v>
      </c>
      <c r="GX727" s="28">
        <f t="shared" si="214"/>
        <v>0</v>
      </c>
      <c r="GY727" s="59"/>
      <c r="GZ727" s="36">
        <f t="shared" si="201"/>
        <v>0</v>
      </c>
    </row>
    <row r="728" spans="1:208" ht="30.2" hidden="1" customHeight="1">
      <c r="A728" s="10" t="s">
        <v>516</v>
      </c>
      <c r="B728" s="16" t="s">
        <v>95</v>
      </c>
      <c r="C728" s="64">
        <v>605</v>
      </c>
      <c r="D728" s="2" t="s">
        <v>122</v>
      </c>
      <c r="E728" s="57" t="s">
        <v>123</v>
      </c>
      <c r="AJ728" s="28">
        <f t="shared" si="206"/>
        <v>0</v>
      </c>
      <c r="AK728" s="13"/>
      <c r="AL728" s="36">
        <f t="shared" si="200"/>
        <v>0</v>
      </c>
      <c r="BN728" s="15"/>
      <c r="BO728" s="14">
        <f t="shared" si="207"/>
        <v>0</v>
      </c>
      <c r="BP728" s="28">
        <f t="shared" si="208"/>
        <v>0</v>
      </c>
      <c r="BQ728" s="13"/>
      <c r="BR728" s="36">
        <f t="shared" si="202"/>
        <v>0</v>
      </c>
      <c r="CV728" s="15"/>
      <c r="CW728" s="15"/>
      <c r="CX728" s="14">
        <f t="shared" si="216"/>
        <v>0</v>
      </c>
      <c r="CY728" s="28">
        <f t="shared" si="215"/>
        <v>0</v>
      </c>
      <c r="CZ728" s="59"/>
      <c r="DA728" s="36">
        <f t="shared" si="203"/>
        <v>0</v>
      </c>
      <c r="ED728" s="15"/>
      <c r="EE728" s="15"/>
      <c r="EF728" s="14">
        <f t="shared" si="209"/>
        <v>0</v>
      </c>
      <c r="EG728" s="28">
        <f t="shared" si="210"/>
        <v>0</v>
      </c>
      <c r="EH728" s="59"/>
      <c r="EI728" s="36">
        <f t="shared" si="204"/>
        <v>0</v>
      </c>
      <c r="FM728" s="15"/>
      <c r="FN728" s="15"/>
      <c r="FO728" s="14">
        <f t="shared" si="211"/>
        <v>0</v>
      </c>
      <c r="FP728" s="28">
        <f t="shared" si="212"/>
        <v>0</v>
      </c>
      <c r="FQ728" s="59"/>
      <c r="FR728" s="36">
        <f t="shared" si="205"/>
        <v>0</v>
      </c>
      <c r="GT728" s="15"/>
      <c r="GU728" s="15"/>
      <c r="GV728" s="26"/>
      <c r="GW728" s="14">
        <f t="shared" si="213"/>
        <v>0</v>
      </c>
      <c r="GX728" s="28">
        <f t="shared" si="214"/>
        <v>0</v>
      </c>
      <c r="GY728" s="59"/>
      <c r="GZ728" s="36">
        <f t="shared" si="201"/>
        <v>0</v>
      </c>
    </row>
    <row r="729" spans="1:208" ht="30.2" hidden="1" customHeight="1">
      <c r="A729" s="10" t="s">
        <v>516</v>
      </c>
      <c r="B729" s="16" t="s">
        <v>95</v>
      </c>
      <c r="C729" s="64">
        <v>605</v>
      </c>
      <c r="D729" s="2" t="s">
        <v>122</v>
      </c>
      <c r="E729" s="57" t="s">
        <v>125</v>
      </c>
      <c r="AJ729" s="28">
        <f t="shared" si="206"/>
        <v>0</v>
      </c>
      <c r="AK729" s="13"/>
      <c r="AL729" s="36">
        <f t="shared" si="200"/>
        <v>0</v>
      </c>
      <c r="BN729" s="15"/>
      <c r="BO729" s="14">
        <f t="shared" si="207"/>
        <v>0</v>
      </c>
      <c r="BP729" s="28">
        <f t="shared" si="208"/>
        <v>0</v>
      </c>
      <c r="BQ729" s="13"/>
      <c r="BR729" s="36">
        <f t="shared" si="202"/>
        <v>0</v>
      </c>
      <c r="CV729" s="15"/>
      <c r="CW729" s="15"/>
      <c r="CX729" s="14">
        <f t="shared" si="216"/>
        <v>0</v>
      </c>
      <c r="CY729" s="28">
        <f t="shared" si="215"/>
        <v>0</v>
      </c>
      <c r="CZ729" s="59"/>
      <c r="DA729" s="36">
        <f t="shared" si="203"/>
        <v>0</v>
      </c>
      <c r="DH729" s="3">
        <v>177885</v>
      </c>
      <c r="ED729" s="15"/>
      <c r="EE729" s="15"/>
      <c r="EF729" s="14">
        <f t="shared" si="209"/>
        <v>177885</v>
      </c>
      <c r="EG729" s="28">
        <f t="shared" si="210"/>
        <v>177885</v>
      </c>
      <c r="EH729" s="59"/>
      <c r="EI729" s="36">
        <f t="shared" si="204"/>
        <v>177885</v>
      </c>
      <c r="FM729" s="15"/>
      <c r="FN729" s="15"/>
      <c r="FO729" s="14">
        <f t="shared" si="211"/>
        <v>0</v>
      </c>
      <c r="FP729" s="28">
        <f t="shared" si="212"/>
        <v>177885</v>
      </c>
      <c r="FQ729" s="59"/>
      <c r="FR729" s="36">
        <f t="shared" si="205"/>
        <v>177885</v>
      </c>
      <c r="GT729" s="15"/>
      <c r="GU729" s="15"/>
      <c r="GV729" s="26"/>
      <c r="GW729" s="14">
        <f t="shared" si="213"/>
        <v>0</v>
      </c>
      <c r="GX729" s="28">
        <f t="shared" si="214"/>
        <v>177885</v>
      </c>
      <c r="GY729" s="59"/>
      <c r="GZ729" s="36">
        <f t="shared" si="201"/>
        <v>177885</v>
      </c>
    </row>
    <row r="730" spans="1:208" ht="30.2" hidden="1" customHeight="1">
      <c r="A730" s="10" t="s">
        <v>516</v>
      </c>
      <c r="B730" s="16" t="s">
        <v>95</v>
      </c>
      <c r="C730" s="64">
        <v>605</v>
      </c>
      <c r="D730" s="2" t="s">
        <v>122</v>
      </c>
      <c r="E730" s="57" t="s">
        <v>126</v>
      </c>
      <c r="AJ730" s="28">
        <f t="shared" si="206"/>
        <v>0</v>
      </c>
      <c r="AK730" s="13"/>
      <c r="AL730" s="36">
        <f t="shared" si="200"/>
        <v>0</v>
      </c>
      <c r="BN730" s="15"/>
      <c r="BO730" s="14">
        <f t="shared" si="207"/>
        <v>0</v>
      </c>
      <c r="BP730" s="28">
        <f t="shared" si="208"/>
        <v>0</v>
      </c>
      <c r="BQ730" s="13"/>
      <c r="BR730" s="36">
        <f t="shared" si="202"/>
        <v>0</v>
      </c>
      <c r="CV730" s="15"/>
      <c r="CW730" s="15"/>
      <c r="CX730" s="14">
        <f t="shared" si="216"/>
        <v>0</v>
      </c>
      <c r="CY730" s="28">
        <f t="shared" si="215"/>
        <v>0</v>
      </c>
      <c r="CZ730" s="59"/>
      <c r="DA730" s="36">
        <f t="shared" si="203"/>
        <v>0</v>
      </c>
      <c r="ED730" s="15"/>
      <c r="EE730" s="15"/>
      <c r="EF730" s="14">
        <f t="shared" si="209"/>
        <v>0</v>
      </c>
      <c r="EG730" s="28">
        <f t="shared" si="210"/>
        <v>0</v>
      </c>
      <c r="EH730" s="59"/>
      <c r="EI730" s="36">
        <f t="shared" si="204"/>
        <v>0</v>
      </c>
      <c r="FM730" s="15"/>
      <c r="FN730" s="15"/>
      <c r="FO730" s="14">
        <f t="shared" si="211"/>
        <v>0</v>
      </c>
      <c r="FP730" s="28">
        <f t="shared" si="212"/>
        <v>0</v>
      </c>
      <c r="FQ730" s="59"/>
      <c r="FR730" s="36">
        <f t="shared" si="205"/>
        <v>0</v>
      </c>
      <c r="GT730" s="15"/>
      <c r="GU730" s="15"/>
      <c r="GV730" s="26"/>
      <c r="GW730" s="14">
        <f t="shared" si="213"/>
        <v>0</v>
      </c>
      <c r="GX730" s="28">
        <f t="shared" si="214"/>
        <v>0</v>
      </c>
      <c r="GY730" s="59"/>
      <c r="GZ730" s="36">
        <f t="shared" si="201"/>
        <v>0</v>
      </c>
    </row>
    <row r="731" spans="1:208" ht="30.2" hidden="1" customHeight="1">
      <c r="A731" s="10" t="s">
        <v>516</v>
      </c>
      <c r="B731" s="16" t="s">
        <v>95</v>
      </c>
      <c r="C731" s="64">
        <v>605</v>
      </c>
      <c r="D731" s="2" t="s">
        <v>4</v>
      </c>
      <c r="E731" s="57" t="s">
        <v>127</v>
      </c>
      <c r="AJ731" s="28">
        <f t="shared" si="206"/>
        <v>0</v>
      </c>
      <c r="AK731" s="13"/>
      <c r="AL731" s="36">
        <f t="shared" si="200"/>
        <v>0</v>
      </c>
      <c r="BN731" s="15"/>
      <c r="BO731" s="14">
        <f t="shared" si="207"/>
        <v>0</v>
      </c>
      <c r="BP731" s="28">
        <f t="shared" si="208"/>
        <v>0</v>
      </c>
      <c r="BQ731" s="13"/>
      <c r="BR731" s="36">
        <f t="shared" si="202"/>
        <v>0</v>
      </c>
      <c r="CV731" s="15"/>
      <c r="CW731" s="15"/>
      <c r="CX731" s="14">
        <f t="shared" si="216"/>
        <v>0</v>
      </c>
      <c r="CY731" s="28">
        <f t="shared" si="215"/>
        <v>0</v>
      </c>
      <c r="CZ731" s="59"/>
      <c r="DA731" s="36">
        <f t="shared" si="203"/>
        <v>0</v>
      </c>
      <c r="DV731" s="3">
        <v>22000</v>
      </c>
      <c r="ED731" s="15"/>
      <c r="EE731" s="15"/>
      <c r="EF731" s="14">
        <f t="shared" si="209"/>
        <v>22000</v>
      </c>
      <c r="EG731" s="28">
        <f t="shared" si="210"/>
        <v>22000</v>
      </c>
      <c r="EH731" s="59"/>
      <c r="EI731" s="36">
        <f t="shared" si="204"/>
        <v>22000</v>
      </c>
      <c r="FM731" s="15"/>
      <c r="FN731" s="15"/>
      <c r="FO731" s="14">
        <f t="shared" si="211"/>
        <v>0</v>
      </c>
      <c r="FP731" s="28">
        <f t="shared" si="212"/>
        <v>22000</v>
      </c>
      <c r="FQ731" s="59"/>
      <c r="FR731" s="36">
        <f t="shared" si="205"/>
        <v>22000</v>
      </c>
      <c r="GT731" s="15"/>
      <c r="GU731" s="15"/>
      <c r="GV731" s="26"/>
      <c r="GW731" s="14">
        <f t="shared" si="213"/>
        <v>0</v>
      </c>
      <c r="GX731" s="28">
        <f t="shared" si="214"/>
        <v>22000</v>
      </c>
      <c r="GY731" s="59"/>
      <c r="GZ731" s="36">
        <f t="shared" si="201"/>
        <v>22000</v>
      </c>
    </row>
    <row r="732" spans="1:208" s="60" customFormat="1" ht="30.2" hidden="1" customHeight="1">
      <c r="A732" s="10" t="s">
        <v>516</v>
      </c>
      <c r="B732" s="63" t="s">
        <v>95</v>
      </c>
      <c r="C732" s="64">
        <v>605</v>
      </c>
      <c r="D732" s="65" t="s">
        <v>128</v>
      </c>
      <c r="E732" s="57" t="s">
        <v>505</v>
      </c>
      <c r="F732" s="60">
        <v>12690000</v>
      </c>
      <c r="G732" s="56"/>
      <c r="Q732" s="60">
        <v>32170</v>
      </c>
      <c r="AG732" s="60">
        <v>32170</v>
      </c>
      <c r="AJ732" s="28">
        <f t="shared" si="206"/>
        <v>12754340</v>
      </c>
      <c r="AK732" s="13">
        <v>12754340</v>
      </c>
      <c r="AL732" s="36">
        <f t="shared" si="200"/>
        <v>0</v>
      </c>
      <c r="BO732" s="14">
        <f t="shared" si="207"/>
        <v>0</v>
      </c>
      <c r="BP732" s="28">
        <f t="shared" si="208"/>
        <v>12754340</v>
      </c>
      <c r="BQ732" s="13">
        <v>12754340</v>
      </c>
      <c r="BR732" s="36">
        <f t="shared" si="202"/>
        <v>0</v>
      </c>
      <c r="BT732" s="60">
        <v>15058</v>
      </c>
      <c r="CE732" s="60">
        <v>306699</v>
      </c>
      <c r="CV732" s="60">
        <v>6817000</v>
      </c>
      <c r="CX732" s="14">
        <f t="shared" si="216"/>
        <v>7138757</v>
      </c>
      <c r="CY732" s="28">
        <f t="shared" si="215"/>
        <v>19893097</v>
      </c>
      <c r="CZ732" s="59">
        <v>19893097</v>
      </c>
      <c r="DA732" s="36">
        <f t="shared" si="203"/>
        <v>0</v>
      </c>
      <c r="DH732" s="60">
        <v>5165</v>
      </c>
      <c r="DR732" s="60">
        <v>260000</v>
      </c>
      <c r="EF732" s="14">
        <f t="shared" si="209"/>
        <v>265165</v>
      </c>
      <c r="EG732" s="28">
        <f t="shared" si="210"/>
        <v>20158262</v>
      </c>
      <c r="EH732" s="59"/>
      <c r="EI732" s="36">
        <f t="shared" si="204"/>
        <v>20158262</v>
      </c>
      <c r="FO732" s="14">
        <f t="shared" si="211"/>
        <v>0</v>
      </c>
      <c r="FP732" s="28">
        <f t="shared" si="212"/>
        <v>20158262</v>
      </c>
      <c r="FQ732" s="59"/>
      <c r="FR732" s="36">
        <f t="shared" si="205"/>
        <v>20158262</v>
      </c>
      <c r="GW732" s="14">
        <f t="shared" si="213"/>
        <v>0</v>
      </c>
      <c r="GX732" s="28">
        <f t="shared" si="214"/>
        <v>20158262</v>
      </c>
      <c r="GY732" s="59"/>
      <c r="GZ732" s="36">
        <f t="shared" si="201"/>
        <v>20158262</v>
      </c>
    </row>
    <row r="733" spans="1:208" s="68" customFormat="1" ht="30.2" hidden="1" customHeight="1">
      <c r="A733" s="10" t="s">
        <v>516</v>
      </c>
      <c r="B733" s="63" t="s">
        <v>95</v>
      </c>
      <c r="C733" s="64">
        <v>605</v>
      </c>
      <c r="D733" s="67" t="s">
        <v>128</v>
      </c>
      <c r="E733" s="67" t="s">
        <v>508</v>
      </c>
      <c r="AJ733" s="28">
        <f t="shared" si="206"/>
        <v>0</v>
      </c>
      <c r="AK733" s="13"/>
      <c r="AL733" s="36">
        <f t="shared" si="200"/>
        <v>0</v>
      </c>
      <c r="BN733" s="69"/>
      <c r="BO733" s="14">
        <f t="shared" si="207"/>
        <v>0</v>
      </c>
      <c r="BP733" s="28">
        <f t="shared" si="208"/>
        <v>0</v>
      </c>
      <c r="BQ733" s="13"/>
      <c r="BR733" s="36">
        <f t="shared" si="202"/>
        <v>0</v>
      </c>
      <c r="CV733" s="69"/>
      <c r="CW733" s="69"/>
      <c r="CX733" s="14">
        <f t="shared" si="216"/>
        <v>0</v>
      </c>
      <c r="CY733" s="28">
        <f t="shared" si="215"/>
        <v>0</v>
      </c>
      <c r="CZ733" s="59"/>
      <c r="DA733" s="36">
        <f t="shared" si="203"/>
        <v>0</v>
      </c>
      <c r="ED733" s="69"/>
      <c r="EE733" s="69"/>
      <c r="EF733" s="14">
        <f t="shared" si="209"/>
        <v>0</v>
      </c>
      <c r="EG733" s="28">
        <f t="shared" si="210"/>
        <v>0</v>
      </c>
      <c r="EH733" s="59"/>
      <c r="EI733" s="36">
        <f t="shared" si="204"/>
        <v>0</v>
      </c>
      <c r="FM733" s="69"/>
      <c r="FN733" s="69"/>
      <c r="FO733" s="14">
        <f t="shared" si="211"/>
        <v>0</v>
      </c>
      <c r="FP733" s="28">
        <f t="shared" si="212"/>
        <v>0</v>
      </c>
      <c r="FQ733" s="59"/>
      <c r="FR733" s="36">
        <f t="shared" si="205"/>
        <v>0</v>
      </c>
      <c r="GT733" s="69"/>
      <c r="GU733" s="69"/>
      <c r="GW733" s="14">
        <f t="shared" si="213"/>
        <v>0</v>
      </c>
      <c r="GX733" s="28">
        <f t="shared" si="214"/>
        <v>0</v>
      </c>
      <c r="GY733" s="59"/>
      <c r="GZ733" s="36">
        <f t="shared" si="201"/>
        <v>0</v>
      </c>
    </row>
    <row r="734" spans="1:208" ht="30.2" hidden="1" customHeight="1">
      <c r="A734" s="10" t="s">
        <v>516</v>
      </c>
      <c r="B734" s="16" t="s">
        <v>95</v>
      </c>
      <c r="C734" s="64">
        <v>605</v>
      </c>
      <c r="D734" s="2" t="s">
        <v>129</v>
      </c>
      <c r="E734" s="57" t="s">
        <v>130</v>
      </c>
      <c r="Z734" s="26"/>
      <c r="AJ734" s="28">
        <f t="shared" si="206"/>
        <v>0</v>
      </c>
      <c r="AK734" s="13"/>
      <c r="AL734" s="36">
        <f t="shared" si="200"/>
        <v>0</v>
      </c>
      <c r="BN734" s="15"/>
      <c r="BO734" s="14">
        <f t="shared" si="207"/>
        <v>0</v>
      </c>
      <c r="BP734" s="28">
        <f t="shared" si="208"/>
        <v>0</v>
      </c>
      <c r="BQ734" s="13"/>
      <c r="BR734" s="36">
        <f t="shared" si="202"/>
        <v>0</v>
      </c>
      <c r="CV734" s="15"/>
      <c r="CW734" s="15"/>
      <c r="CX734" s="14">
        <f t="shared" si="216"/>
        <v>0</v>
      </c>
      <c r="CY734" s="28">
        <f t="shared" si="215"/>
        <v>0</v>
      </c>
      <c r="CZ734" s="59"/>
      <c r="DA734" s="36">
        <f t="shared" si="203"/>
        <v>0</v>
      </c>
      <c r="DV734" s="3">
        <v>5742</v>
      </c>
      <c r="ED734" s="15"/>
      <c r="EE734" s="15"/>
      <c r="EF734" s="14">
        <f t="shared" si="209"/>
        <v>5742</v>
      </c>
      <c r="EG734" s="28">
        <f t="shared" si="210"/>
        <v>5742</v>
      </c>
      <c r="EH734" s="59"/>
      <c r="EI734" s="36">
        <f t="shared" si="204"/>
        <v>5742</v>
      </c>
      <c r="FM734" s="15"/>
      <c r="FN734" s="15"/>
      <c r="FO734" s="14">
        <f t="shared" si="211"/>
        <v>0</v>
      </c>
      <c r="FP734" s="28">
        <f t="shared" si="212"/>
        <v>5742</v>
      </c>
      <c r="FQ734" s="59"/>
      <c r="FR734" s="36">
        <f t="shared" si="205"/>
        <v>5742</v>
      </c>
      <c r="GT734" s="15"/>
      <c r="GU734" s="15"/>
      <c r="GV734" s="26"/>
      <c r="GW734" s="14">
        <f t="shared" si="213"/>
        <v>0</v>
      </c>
      <c r="GX734" s="28">
        <f t="shared" si="214"/>
        <v>5742</v>
      </c>
      <c r="GY734" s="59"/>
      <c r="GZ734" s="36">
        <f t="shared" si="201"/>
        <v>5742</v>
      </c>
    </row>
    <row r="735" spans="1:208" ht="30.2" hidden="1" customHeight="1">
      <c r="A735" s="10" t="s">
        <v>516</v>
      </c>
      <c r="B735" s="16" t="s">
        <v>95</v>
      </c>
      <c r="C735" s="64">
        <v>605</v>
      </c>
      <c r="D735" s="2" t="s">
        <v>131</v>
      </c>
      <c r="E735" s="57" t="s">
        <v>132</v>
      </c>
      <c r="AJ735" s="28">
        <f t="shared" si="206"/>
        <v>0</v>
      </c>
      <c r="AK735" s="13"/>
      <c r="AL735" s="36">
        <f t="shared" si="200"/>
        <v>0</v>
      </c>
      <c r="BN735" s="15"/>
      <c r="BO735" s="14">
        <f t="shared" si="207"/>
        <v>0</v>
      </c>
      <c r="BP735" s="28">
        <f t="shared" si="208"/>
        <v>0</v>
      </c>
      <c r="BQ735" s="13"/>
      <c r="BR735" s="36">
        <f t="shared" si="202"/>
        <v>0</v>
      </c>
      <c r="CV735" s="15"/>
      <c r="CW735" s="15"/>
      <c r="CX735" s="14">
        <f t="shared" si="216"/>
        <v>0</v>
      </c>
      <c r="CY735" s="28">
        <f t="shared" si="215"/>
        <v>0</v>
      </c>
      <c r="CZ735" s="59"/>
      <c r="DA735" s="36">
        <f t="shared" si="203"/>
        <v>0</v>
      </c>
      <c r="ED735" s="15"/>
      <c r="EE735" s="15"/>
      <c r="EF735" s="14">
        <f t="shared" si="209"/>
        <v>0</v>
      </c>
      <c r="EG735" s="28">
        <f t="shared" si="210"/>
        <v>0</v>
      </c>
      <c r="EH735" s="59"/>
      <c r="EI735" s="36">
        <f t="shared" si="204"/>
        <v>0</v>
      </c>
      <c r="FM735" s="15"/>
      <c r="FN735" s="15"/>
      <c r="FO735" s="14">
        <f t="shared" si="211"/>
        <v>0</v>
      </c>
      <c r="FP735" s="28">
        <f t="shared" si="212"/>
        <v>0</v>
      </c>
      <c r="FQ735" s="59"/>
      <c r="FR735" s="36">
        <f t="shared" si="205"/>
        <v>0</v>
      </c>
      <c r="GT735" s="15"/>
      <c r="GU735" s="15"/>
      <c r="GV735" s="26"/>
      <c r="GW735" s="14">
        <f t="shared" si="213"/>
        <v>0</v>
      </c>
      <c r="GX735" s="28">
        <f t="shared" si="214"/>
        <v>0</v>
      </c>
      <c r="GY735" s="59"/>
      <c r="GZ735" s="36">
        <f t="shared" si="201"/>
        <v>0</v>
      </c>
    </row>
    <row r="736" spans="1:208" ht="30.2" hidden="1" customHeight="1">
      <c r="A736" s="10" t="s">
        <v>516</v>
      </c>
      <c r="B736" s="16" t="s">
        <v>96</v>
      </c>
      <c r="C736" s="64">
        <v>606</v>
      </c>
      <c r="D736" s="2" t="s">
        <v>122</v>
      </c>
      <c r="E736" s="57" t="s">
        <v>123</v>
      </c>
      <c r="AJ736" s="28">
        <f t="shared" si="206"/>
        <v>0</v>
      </c>
      <c r="AK736" s="13"/>
      <c r="AL736" s="36">
        <f t="shared" si="200"/>
        <v>0</v>
      </c>
      <c r="BN736" s="15"/>
      <c r="BO736" s="14">
        <f t="shared" si="207"/>
        <v>0</v>
      </c>
      <c r="BP736" s="28">
        <f t="shared" si="208"/>
        <v>0</v>
      </c>
      <c r="BQ736" s="13"/>
      <c r="BR736" s="36">
        <f t="shared" si="202"/>
        <v>0</v>
      </c>
      <c r="CV736" s="15"/>
      <c r="CW736" s="15"/>
      <c r="CX736" s="14">
        <f t="shared" si="216"/>
        <v>0</v>
      </c>
      <c r="CY736" s="28">
        <f t="shared" si="215"/>
        <v>0</v>
      </c>
      <c r="CZ736" s="59"/>
      <c r="DA736" s="36">
        <f t="shared" si="203"/>
        <v>0</v>
      </c>
      <c r="ED736" s="15"/>
      <c r="EE736" s="15"/>
      <c r="EF736" s="14">
        <f t="shared" si="209"/>
        <v>0</v>
      </c>
      <c r="EG736" s="28">
        <f t="shared" si="210"/>
        <v>0</v>
      </c>
      <c r="EH736" s="59"/>
      <c r="EI736" s="36">
        <f t="shared" si="204"/>
        <v>0</v>
      </c>
      <c r="FM736" s="15"/>
      <c r="FN736" s="15"/>
      <c r="FO736" s="14">
        <f t="shared" si="211"/>
        <v>0</v>
      </c>
      <c r="FP736" s="28">
        <f t="shared" si="212"/>
        <v>0</v>
      </c>
      <c r="FQ736" s="59"/>
      <c r="FR736" s="36">
        <f t="shared" si="205"/>
        <v>0</v>
      </c>
      <c r="GT736" s="15"/>
      <c r="GU736" s="15"/>
      <c r="GV736" s="26"/>
      <c r="GW736" s="14">
        <f t="shared" si="213"/>
        <v>0</v>
      </c>
      <c r="GX736" s="28">
        <f t="shared" si="214"/>
        <v>0</v>
      </c>
      <c r="GY736" s="59"/>
      <c r="GZ736" s="36">
        <f t="shared" si="201"/>
        <v>0</v>
      </c>
    </row>
    <row r="737" spans="1:208" ht="30.2" hidden="1" customHeight="1">
      <c r="A737" s="10" t="s">
        <v>516</v>
      </c>
      <c r="B737" s="16" t="s">
        <v>96</v>
      </c>
      <c r="C737" s="64">
        <v>606</v>
      </c>
      <c r="D737" s="2" t="s">
        <v>122</v>
      </c>
      <c r="E737" s="57" t="s">
        <v>125</v>
      </c>
      <c r="AJ737" s="28">
        <f t="shared" si="206"/>
        <v>0</v>
      </c>
      <c r="AK737" s="13"/>
      <c r="AL737" s="36">
        <f t="shared" si="200"/>
        <v>0</v>
      </c>
      <c r="BN737" s="15"/>
      <c r="BO737" s="14">
        <f t="shared" si="207"/>
        <v>0</v>
      </c>
      <c r="BP737" s="28">
        <f t="shared" si="208"/>
        <v>0</v>
      </c>
      <c r="BQ737" s="13"/>
      <c r="BR737" s="36">
        <f t="shared" si="202"/>
        <v>0</v>
      </c>
      <c r="CV737" s="15"/>
      <c r="CW737" s="15"/>
      <c r="CX737" s="14">
        <f t="shared" si="216"/>
        <v>0</v>
      </c>
      <c r="CY737" s="28">
        <f t="shared" si="215"/>
        <v>0</v>
      </c>
      <c r="CZ737" s="59"/>
      <c r="DA737" s="36">
        <f t="shared" si="203"/>
        <v>0</v>
      </c>
      <c r="DH737" s="3">
        <v>42880</v>
      </c>
      <c r="ED737" s="15"/>
      <c r="EE737" s="15"/>
      <c r="EF737" s="14">
        <f t="shared" si="209"/>
        <v>42880</v>
      </c>
      <c r="EG737" s="28">
        <f t="shared" si="210"/>
        <v>42880</v>
      </c>
      <c r="EH737" s="59"/>
      <c r="EI737" s="36">
        <f t="shared" si="204"/>
        <v>42880</v>
      </c>
      <c r="FM737" s="15"/>
      <c r="FN737" s="15"/>
      <c r="FO737" s="14">
        <f t="shared" si="211"/>
        <v>0</v>
      </c>
      <c r="FP737" s="28">
        <f t="shared" si="212"/>
        <v>42880</v>
      </c>
      <c r="FQ737" s="59"/>
      <c r="FR737" s="36">
        <f t="shared" si="205"/>
        <v>42880</v>
      </c>
      <c r="GT737" s="15"/>
      <c r="GU737" s="15"/>
      <c r="GV737" s="26"/>
      <c r="GW737" s="14">
        <f t="shared" si="213"/>
        <v>0</v>
      </c>
      <c r="GX737" s="28">
        <f t="shared" si="214"/>
        <v>42880</v>
      </c>
      <c r="GY737" s="59"/>
      <c r="GZ737" s="36">
        <f t="shared" si="201"/>
        <v>42880</v>
      </c>
    </row>
    <row r="738" spans="1:208" ht="30.2" hidden="1" customHeight="1">
      <c r="A738" s="10" t="s">
        <v>516</v>
      </c>
      <c r="B738" s="16" t="s">
        <v>96</v>
      </c>
      <c r="C738" s="64">
        <v>606</v>
      </c>
      <c r="D738" s="2" t="s">
        <v>122</v>
      </c>
      <c r="E738" s="57" t="s">
        <v>126</v>
      </c>
      <c r="AJ738" s="28">
        <f t="shared" si="206"/>
        <v>0</v>
      </c>
      <c r="AK738" s="13"/>
      <c r="AL738" s="36">
        <f t="shared" si="200"/>
        <v>0</v>
      </c>
      <c r="BN738" s="15"/>
      <c r="BO738" s="14">
        <f t="shared" si="207"/>
        <v>0</v>
      </c>
      <c r="BP738" s="28">
        <f t="shared" si="208"/>
        <v>0</v>
      </c>
      <c r="BQ738" s="13"/>
      <c r="BR738" s="36">
        <f t="shared" si="202"/>
        <v>0</v>
      </c>
      <c r="CV738" s="15"/>
      <c r="CW738" s="15"/>
      <c r="CX738" s="14">
        <f t="shared" si="216"/>
        <v>0</v>
      </c>
      <c r="CY738" s="28">
        <f t="shared" si="215"/>
        <v>0</v>
      </c>
      <c r="CZ738" s="59"/>
      <c r="DA738" s="36">
        <f t="shared" si="203"/>
        <v>0</v>
      </c>
      <c r="ED738" s="15"/>
      <c r="EE738" s="15"/>
      <c r="EF738" s="14">
        <f t="shared" si="209"/>
        <v>0</v>
      </c>
      <c r="EG738" s="28">
        <f t="shared" si="210"/>
        <v>0</v>
      </c>
      <c r="EH738" s="59"/>
      <c r="EI738" s="36">
        <f t="shared" si="204"/>
        <v>0</v>
      </c>
      <c r="FM738" s="15"/>
      <c r="FN738" s="15"/>
      <c r="FO738" s="14">
        <f t="shared" si="211"/>
        <v>0</v>
      </c>
      <c r="FP738" s="28">
        <f t="shared" si="212"/>
        <v>0</v>
      </c>
      <c r="FQ738" s="59"/>
      <c r="FR738" s="36">
        <f t="shared" si="205"/>
        <v>0</v>
      </c>
      <c r="GT738" s="15"/>
      <c r="GU738" s="15"/>
      <c r="GV738" s="26"/>
      <c r="GW738" s="14">
        <f t="shared" si="213"/>
        <v>0</v>
      </c>
      <c r="GX738" s="28">
        <f t="shared" si="214"/>
        <v>0</v>
      </c>
      <c r="GY738" s="59"/>
      <c r="GZ738" s="36">
        <f t="shared" si="201"/>
        <v>0</v>
      </c>
    </row>
    <row r="739" spans="1:208" s="56" customFormat="1" ht="30.2" hidden="1" customHeight="1">
      <c r="A739" s="10" t="s">
        <v>516</v>
      </c>
      <c r="B739" s="63" t="s">
        <v>96</v>
      </c>
      <c r="C739" s="64">
        <v>606</v>
      </c>
      <c r="D739" s="65" t="s">
        <v>4</v>
      </c>
      <c r="E739" s="57" t="s">
        <v>127</v>
      </c>
      <c r="AJ739" s="28">
        <f t="shared" si="206"/>
        <v>0</v>
      </c>
      <c r="AK739" s="13"/>
      <c r="AL739" s="36">
        <f t="shared" si="200"/>
        <v>0</v>
      </c>
      <c r="BN739" s="60"/>
      <c r="BO739" s="14">
        <f t="shared" si="207"/>
        <v>0</v>
      </c>
      <c r="BP739" s="28">
        <f t="shared" si="208"/>
        <v>0</v>
      </c>
      <c r="BQ739" s="13"/>
      <c r="BR739" s="36">
        <f t="shared" si="202"/>
        <v>0</v>
      </c>
      <c r="CI739" s="56">
        <v>2000</v>
      </c>
      <c r="CV739" s="60"/>
      <c r="CW739" s="60"/>
      <c r="CX739" s="14">
        <f t="shared" si="216"/>
        <v>2000</v>
      </c>
      <c r="CY739" s="28">
        <f t="shared" si="215"/>
        <v>2000</v>
      </c>
      <c r="CZ739" s="59">
        <v>2000</v>
      </c>
      <c r="DA739" s="36">
        <f t="shared" si="203"/>
        <v>0</v>
      </c>
      <c r="ED739" s="60"/>
      <c r="EE739" s="60"/>
      <c r="EF739" s="14">
        <f t="shared" si="209"/>
        <v>0</v>
      </c>
      <c r="EG739" s="28">
        <f t="shared" si="210"/>
        <v>2000</v>
      </c>
      <c r="EH739" s="59"/>
      <c r="EI739" s="36">
        <f t="shared" si="204"/>
        <v>2000</v>
      </c>
      <c r="FM739" s="60"/>
      <c r="FN739" s="60"/>
      <c r="FO739" s="14">
        <f t="shared" si="211"/>
        <v>0</v>
      </c>
      <c r="FP739" s="28">
        <f t="shared" si="212"/>
        <v>2000</v>
      </c>
      <c r="FQ739" s="59"/>
      <c r="FR739" s="36">
        <f t="shared" si="205"/>
        <v>2000</v>
      </c>
      <c r="GT739" s="60"/>
      <c r="GU739" s="60"/>
      <c r="GW739" s="14">
        <f t="shared" si="213"/>
        <v>0</v>
      </c>
      <c r="GX739" s="28">
        <f t="shared" si="214"/>
        <v>2000</v>
      </c>
      <c r="GY739" s="59"/>
      <c r="GZ739" s="36">
        <f t="shared" si="201"/>
        <v>2000</v>
      </c>
    </row>
    <row r="740" spans="1:208" s="56" customFormat="1" ht="30.2" hidden="1" customHeight="1">
      <c r="A740" s="10" t="s">
        <v>516</v>
      </c>
      <c r="B740" s="63" t="s">
        <v>96</v>
      </c>
      <c r="C740" s="64">
        <v>606</v>
      </c>
      <c r="D740" s="65" t="s">
        <v>128</v>
      </c>
      <c r="E740" s="57" t="s">
        <v>505</v>
      </c>
      <c r="F740" s="56">
        <v>9334000</v>
      </c>
      <c r="Q740" s="56">
        <v>14777</v>
      </c>
      <c r="AG740" s="56">
        <v>14777</v>
      </c>
      <c r="AJ740" s="28">
        <f t="shared" si="206"/>
        <v>9363554</v>
      </c>
      <c r="AK740" s="13">
        <v>9363554</v>
      </c>
      <c r="AL740" s="36">
        <f t="shared" si="200"/>
        <v>0</v>
      </c>
      <c r="BN740" s="60"/>
      <c r="BO740" s="14">
        <f t="shared" si="207"/>
        <v>0</v>
      </c>
      <c r="BP740" s="28">
        <f t="shared" si="208"/>
        <v>9363554</v>
      </c>
      <c r="BQ740" s="13">
        <v>9363554</v>
      </c>
      <c r="BR740" s="36">
        <f t="shared" si="202"/>
        <v>0</v>
      </c>
      <c r="BT740" s="56">
        <v>91040</v>
      </c>
      <c r="CV740" s="60">
        <v>5378000</v>
      </c>
      <c r="CW740" s="60"/>
      <c r="CX740" s="14">
        <f t="shared" si="216"/>
        <v>5469040</v>
      </c>
      <c r="CY740" s="28">
        <f t="shared" si="215"/>
        <v>14832594</v>
      </c>
      <c r="CZ740" s="59">
        <v>14832594</v>
      </c>
      <c r="DA740" s="36">
        <f t="shared" si="203"/>
        <v>0</v>
      </c>
      <c r="ED740" s="60"/>
      <c r="EE740" s="60"/>
      <c r="EF740" s="14">
        <f t="shared" si="209"/>
        <v>0</v>
      </c>
      <c r="EG740" s="28">
        <f t="shared" si="210"/>
        <v>14832594</v>
      </c>
      <c r="EH740" s="59"/>
      <c r="EI740" s="36">
        <f t="shared" si="204"/>
        <v>14832594</v>
      </c>
      <c r="FM740" s="60"/>
      <c r="FN740" s="60"/>
      <c r="FO740" s="14">
        <f t="shared" si="211"/>
        <v>0</v>
      </c>
      <c r="FP740" s="28">
        <f t="shared" si="212"/>
        <v>14832594</v>
      </c>
      <c r="FQ740" s="59"/>
      <c r="FR740" s="36">
        <f t="shared" si="205"/>
        <v>14832594</v>
      </c>
      <c r="GT740" s="60"/>
      <c r="GU740" s="60"/>
      <c r="GW740" s="14">
        <f t="shared" si="213"/>
        <v>0</v>
      </c>
      <c r="GX740" s="28">
        <f t="shared" si="214"/>
        <v>14832594</v>
      </c>
      <c r="GY740" s="59"/>
      <c r="GZ740" s="36">
        <f t="shared" si="201"/>
        <v>14832594</v>
      </c>
    </row>
    <row r="741" spans="1:208" s="68" customFormat="1" ht="30.2" hidden="1" customHeight="1">
      <c r="A741" s="10" t="s">
        <v>516</v>
      </c>
      <c r="B741" s="63" t="s">
        <v>96</v>
      </c>
      <c r="C741" s="64">
        <v>606</v>
      </c>
      <c r="D741" s="67" t="s">
        <v>128</v>
      </c>
      <c r="E741" s="67" t="s">
        <v>508</v>
      </c>
      <c r="AJ741" s="28">
        <f t="shared" si="206"/>
        <v>0</v>
      </c>
      <c r="AK741" s="13"/>
      <c r="AL741" s="36">
        <f t="shared" si="200"/>
        <v>0</v>
      </c>
      <c r="BN741" s="69"/>
      <c r="BO741" s="14">
        <f t="shared" si="207"/>
        <v>0</v>
      </c>
      <c r="BP741" s="28">
        <f t="shared" si="208"/>
        <v>0</v>
      </c>
      <c r="BQ741" s="13"/>
      <c r="BR741" s="36">
        <f t="shared" si="202"/>
        <v>0</v>
      </c>
      <c r="CV741" s="69"/>
      <c r="CW741" s="69"/>
      <c r="CX741" s="14">
        <f t="shared" si="216"/>
        <v>0</v>
      </c>
      <c r="CY741" s="28">
        <f t="shared" si="215"/>
        <v>0</v>
      </c>
      <c r="CZ741" s="59"/>
      <c r="DA741" s="36">
        <f t="shared" si="203"/>
        <v>0</v>
      </c>
      <c r="ED741" s="69"/>
      <c r="EE741" s="69"/>
      <c r="EF741" s="14">
        <f t="shared" si="209"/>
        <v>0</v>
      </c>
      <c r="EG741" s="28">
        <f t="shared" si="210"/>
        <v>0</v>
      </c>
      <c r="EH741" s="59"/>
      <c r="EI741" s="36">
        <f t="shared" si="204"/>
        <v>0</v>
      </c>
      <c r="FM741" s="69"/>
      <c r="FN741" s="69"/>
      <c r="FO741" s="14">
        <f t="shared" si="211"/>
        <v>0</v>
      </c>
      <c r="FP741" s="28">
        <f t="shared" si="212"/>
        <v>0</v>
      </c>
      <c r="FQ741" s="59"/>
      <c r="FR741" s="36">
        <f t="shared" si="205"/>
        <v>0</v>
      </c>
      <c r="GT741" s="69"/>
      <c r="GU741" s="69"/>
      <c r="GW741" s="14">
        <f t="shared" si="213"/>
        <v>0</v>
      </c>
      <c r="GX741" s="28">
        <f t="shared" si="214"/>
        <v>0</v>
      </c>
      <c r="GY741" s="59"/>
      <c r="GZ741" s="36">
        <f t="shared" si="201"/>
        <v>0</v>
      </c>
    </row>
    <row r="742" spans="1:208" ht="30.2" hidden="1" customHeight="1">
      <c r="A742" s="10" t="s">
        <v>516</v>
      </c>
      <c r="B742" s="16" t="s">
        <v>96</v>
      </c>
      <c r="C742" s="64">
        <v>606</v>
      </c>
      <c r="D742" s="2" t="s">
        <v>129</v>
      </c>
      <c r="E742" s="57" t="s">
        <v>130</v>
      </c>
      <c r="AJ742" s="28">
        <f t="shared" si="206"/>
        <v>0</v>
      </c>
      <c r="AK742" s="13"/>
      <c r="AL742" s="36">
        <f t="shared" si="200"/>
        <v>0</v>
      </c>
      <c r="BN742" s="15"/>
      <c r="BO742" s="14">
        <f t="shared" si="207"/>
        <v>0</v>
      </c>
      <c r="BP742" s="28">
        <f t="shared" si="208"/>
        <v>0</v>
      </c>
      <c r="BQ742" s="13"/>
      <c r="BR742" s="36">
        <f t="shared" si="202"/>
        <v>0</v>
      </c>
      <c r="CV742" s="15"/>
      <c r="CW742" s="15"/>
      <c r="CX742" s="14">
        <f t="shared" si="216"/>
        <v>0</v>
      </c>
      <c r="CY742" s="28">
        <f t="shared" si="215"/>
        <v>0</v>
      </c>
      <c r="CZ742" s="59"/>
      <c r="DA742" s="36">
        <f t="shared" si="203"/>
        <v>0</v>
      </c>
      <c r="ED742" s="15"/>
      <c r="EE742" s="15"/>
      <c r="EF742" s="14">
        <f t="shared" si="209"/>
        <v>0</v>
      </c>
      <c r="EG742" s="28">
        <f t="shared" si="210"/>
        <v>0</v>
      </c>
      <c r="EH742" s="59"/>
      <c r="EI742" s="36">
        <f t="shared" si="204"/>
        <v>0</v>
      </c>
      <c r="FM742" s="15"/>
      <c r="FN742" s="15"/>
      <c r="FO742" s="14">
        <f t="shared" si="211"/>
        <v>0</v>
      </c>
      <c r="FP742" s="28">
        <f t="shared" si="212"/>
        <v>0</v>
      </c>
      <c r="FQ742" s="59"/>
      <c r="FR742" s="36">
        <f t="shared" si="205"/>
        <v>0</v>
      </c>
      <c r="GT742" s="15"/>
      <c r="GU742" s="15"/>
      <c r="GV742" s="26"/>
      <c r="GW742" s="14">
        <f t="shared" si="213"/>
        <v>0</v>
      </c>
      <c r="GX742" s="28">
        <f t="shared" si="214"/>
        <v>0</v>
      </c>
      <c r="GY742" s="59"/>
      <c r="GZ742" s="36">
        <f t="shared" si="201"/>
        <v>0</v>
      </c>
    </row>
    <row r="743" spans="1:208" ht="30.2" hidden="1" customHeight="1">
      <c r="A743" s="10" t="s">
        <v>516</v>
      </c>
      <c r="B743" s="16" t="s">
        <v>96</v>
      </c>
      <c r="C743" s="64">
        <v>606</v>
      </c>
      <c r="D743" s="2" t="s">
        <v>131</v>
      </c>
      <c r="E743" s="57" t="s">
        <v>132</v>
      </c>
      <c r="AJ743" s="28">
        <f t="shared" si="206"/>
        <v>0</v>
      </c>
      <c r="AK743" s="13"/>
      <c r="AL743" s="36">
        <f t="shared" si="200"/>
        <v>0</v>
      </c>
      <c r="BN743" s="15"/>
      <c r="BO743" s="14">
        <f t="shared" si="207"/>
        <v>0</v>
      </c>
      <c r="BP743" s="28">
        <f t="shared" si="208"/>
        <v>0</v>
      </c>
      <c r="BQ743" s="13"/>
      <c r="BR743" s="36">
        <f t="shared" si="202"/>
        <v>0</v>
      </c>
      <c r="CV743" s="15"/>
      <c r="CW743" s="15"/>
      <c r="CX743" s="14">
        <f t="shared" si="216"/>
        <v>0</v>
      </c>
      <c r="CY743" s="28">
        <f t="shared" si="215"/>
        <v>0</v>
      </c>
      <c r="CZ743" s="59"/>
      <c r="DA743" s="36">
        <f t="shared" si="203"/>
        <v>0</v>
      </c>
      <c r="ED743" s="15"/>
      <c r="EE743" s="15"/>
      <c r="EF743" s="14">
        <f t="shared" si="209"/>
        <v>0</v>
      </c>
      <c r="EG743" s="28">
        <f t="shared" si="210"/>
        <v>0</v>
      </c>
      <c r="EH743" s="59"/>
      <c r="EI743" s="36">
        <f t="shared" si="204"/>
        <v>0</v>
      </c>
      <c r="FM743" s="15"/>
      <c r="FN743" s="15"/>
      <c r="FO743" s="14">
        <f t="shared" si="211"/>
        <v>0</v>
      </c>
      <c r="FP743" s="28">
        <f t="shared" si="212"/>
        <v>0</v>
      </c>
      <c r="FQ743" s="59"/>
      <c r="FR743" s="36">
        <f t="shared" si="205"/>
        <v>0</v>
      </c>
      <c r="GT743" s="15"/>
      <c r="GU743" s="15"/>
      <c r="GV743" s="26"/>
      <c r="GW743" s="14">
        <f t="shared" si="213"/>
        <v>0</v>
      </c>
      <c r="GX743" s="28">
        <f t="shared" si="214"/>
        <v>0</v>
      </c>
      <c r="GY743" s="59"/>
      <c r="GZ743" s="36">
        <f t="shared" si="201"/>
        <v>0</v>
      </c>
    </row>
    <row r="744" spans="1:208" ht="30.2" hidden="1" customHeight="1">
      <c r="A744" s="10" t="s">
        <v>516</v>
      </c>
      <c r="B744" s="16" t="s">
        <v>97</v>
      </c>
      <c r="C744" s="21">
        <v>607</v>
      </c>
      <c r="D744" s="2" t="s">
        <v>122</v>
      </c>
      <c r="E744" s="57" t="s">
        <v>123</v>
      </c>
      <c r="AJ744" s="28">
        <f t="shared" si="206"/>
        <v>0</v>
      </c>
      <c r="AK744" s="13"/>
      <c r="AL744" s="36">
        <f t="shared" si="200"/>
        <v>0</v>
      </c>
      <c r="BN744" s="15"/>
      <c r="BO744" s="14">
        <f t="shared" si="207"/>
        <v>0</v>
      </c>
      <c r="BP744" s="28">
        <f t="shared" si="208"/>
        <v>0</v>
      </c>
      <c r="BQ744" s="13"/>
      <c r="BR744" s="36">
        <f t="shared" si="202"/>
        <v>0</v>
      </c>
      <c r="CV744" s="15"/>
      <c r="CW744" s="15"/>
      <c r="CX744" s="14">
        <f t="shared" si="216"/>
        <v>0</v>
      </c>
      <c r="CY744" s="28">
        <f t="shared" si="215"/>
        <v>0</v>
      </c>
      <c r="CZ744" s="59"/>
      <c r="DA744" s="36">
        <f t="shared" si="203"/>
        <v>0</v>
      </c>
      <c r="ED744" s="15"/>
      <c r="EE744" s="15"/>
      <c r="EF744" s="14">
        <f t="shared" si="209"/>
        <v>0</v>
      </c>
      <c r="EG744" s="28">
        <f t="shared" si="210"/>
        <v>0</v>
      </c>
      <c r="EH744" s="59"/>
      <c r="EI744" s="36">
        <f t="shared" si="204"/>
        <v>0</v>
      </c>
      <c r="FM744" s="15"/>
      <c r="FN744" s="15"/>
      <c r="FO744" s="14">
        <f t="shared" si="211"/>
        <v>0</v>
      </c>
      <c r="FP744" s="28">
        <f t="shared" si="212"/>
        <v>0</v>
      </c>
      <c r="FQ744" s="59"/>
      <c r="FR744" s="36">
        <f t="shared" si="205"/>
        <v>0</v>
      </c>
      <c r="GT744" s="15"/>
      <c r="GU744" s="15"/>
      <c r="GV744" s="26"/>
      <c r="GW744" s="14">
        <f t="shared" si="213"/>
        <v>0</v>
      </c>
      <c r="GX744" s="28">
        <f t="shared" si="214"/>
        <v>0</v>
      </c>
      <c r="GY744" s="59"/>
      <c r="GZ744" s="36">
        <f t="shared" si="201"/>
        <v>0</v>
      </c>
    </row>
    <row r="745" spans="1:208" ht="30.2" hidden="1" customHeight="1">
      <c r="A745" s="10" t="s">
        <v>516</v>
      </c>
      <c r="B745" s="16" t="s">
        <v>97</v>
      </c>
      <c r="C745" s="21">
        <v>607</v>
      </c>
      <c r="D745" s="2" t="s">
        <v>122</v>
      </c>
      <c r="E745" s="57" t="s">
        <v>125</v>
      </c>
      <c r="AJ745" s="28">
        <f t="shared" si="206"/>
        <v>0</v>
      </c>
      <c r="AK745" s="13"/>
      <c r="AL745" s="36">
        <f t="shared" si="200"/>
        <v>0</v>
      </c>
      <c r="BN745" s="15"/>
      <c r="BO745" s="14">
        <f t="shared" si="207"/>
        <v>0</v>
      </c>
      <c r="BP745" s="28">
        <f t="shared" si="208"/>
        <v>0</v>
      </c>
      <c r="BQ745" s="13"/>
      <c r="BR745" s="36">
        <f t="shared" si="202"/>
        <v>0</v>
      </c>
      <c r="CV745" s="15"/>
      <c r="CW745" s="15"/>
      <c r="CX745" s="14">
        <f t="shared" si="216"/>
        <v>0</v>
      </c>
      <c r="CY745" s="28">
        <f t="shared" si="215"/>
        <v>0</v>
      </c>
      <c r="CZ745" s="59"/>
      <c r="DA745" s="36">
        <f t="shared" si="203"/>
        <v>0</v>
      </c>
      <c r="DH745" s="3">
        <v>56932</v>
      </c>
      <c r="DO745" s="3">
        <v>200</v>
      </c>
      <c r="ED745" s="15"/>
      <c r="EE745" s="15"/>
      <c r="EF745" s="14">
        <f t="shared" si="209"/>
        <v>57132</v>
      </c>
      <c r="EG745" s="28">
        <f t="shared" si="210"/>
        <v>57132</v>
      </c>
      <c r="EH745" s="59"/>
      <c r="EI745" s="36">
        <f t="shared" si="204"/>
        <v>57132</v>
      </c>
      <c r="FM745" s="15"/>
      <c r="FN745" s="15"/>
      <c r="FO745" s="14">
        <f t="shared" si="211"/>
        <v>0</v>
      </c>
      <c r="FP745" s="28">
        <f t="shared" si="212"/>
        <v>57132</v>
      </c>
      <c r="FQ745" s="59"/>
      <c r="FR745" s="36">
        <f t="shared" si="205"/>
        <v>57132</v>
      </c>
      <c r="GT745" s="15"/>
      <c r="GU745" s="15"/>
      <c r="GV745" s="26"/>
      <c r="GW745" s="14">
        <f t="shared" si="213"/>
        <v>0</v>
      </c>
      <c r="GX745" s="28">
        <f t="shared" si="214"/>
        <v>57132</v>
      </c>
      <c r="GY745" s="59"/>
      <c r="GZ745" s="36">
        <f t="shared" si="201"/>
        <v>57132</v>
      </c>
    </row>
    <row r="746" spans="1:208" ht="30.2" hidden="1" customHeight="1">
      <c r="A746" s="10" t="s">
        <v>516</v>
      </c>
      <c r="B746" s="16" t="s">
        <v>97</v>
      </c>
      <c r="C746" s="21">
        <v>607</v>
      </c>
      <c r="D746" s="2" t="s">
        <v>122</v>
      </c>
      <c r="E746" s="57" t="s">
        <v>126</v>
      </c>
      <c r="X746" s="3">
        <v>1375</v>
      </c>
      <c r="AJ746" s="28">
        <f t="shared" si="206"/>
        <v>1375</v>
      </c>
      <c r="AK746" s="13">
        <v>1375</v>
      </c>
      <c r="AL746" s="36">
        <f t="shared" si="200"/>
        <v>0</v>
      </c>
      <c r="BN746" s="15"/>
      <c r="BO746" s="14">
        <f t="shared" si="207"/>
        <v>0</v>
      </c>
      <c r="BP746" s="28">
        <f t="shared" si="208"/>
        <v>1375</v>
      </c>
      <c r="BQ746" s="13">
        <v>1375</v>
      </c>
      <c r="BR746" s="36">
        <f t="shared" si="202"/>
        <v>0</v>
      </c>
      <c r="CV746" s="15"/>
      <c r="CW746" s="15"/>
      <c r="CX746" s="14">
        <f t="shared" si="216"/>
        <v>0</v>
      </c>
      <c r="CY746" s="28">
        <f t="shared" si="215"/>
        <v>1375</v>
      </c>
      <c r="CZ746" s="59">
        <v>1375</v>
      </c>
      <c r="DA746" s="36">
        <f t="shared" si="203"/>
        <v>0</v>
      </c>
      <c r="ED746" s="15"/>
      <c r="EE746" s="15"/>
      <c r="EF746" s="14">
        <f t="shared" si="209"/>
        <v>0</v>
      </c>
      <c r="EG746" s="28">
        <f t="shared" si="210"/>
        <v>1375</v>
      </c>
      <c r="EH746" s="59"/>
      <c r="EI746" s="36">
        <f t="shared" si="204"/>
        <v>1375</v>
      </c>
      <c r="FM746" s="15"/>
      <c r="FN746" s="15"/>
      <c r="FO746" s="14">
        <f t="shared" si="211"/>
        <v>0</v>
      </c>
      <c r="FP746" s="28">
        <f t="shared" si="212"/>
        <v>1375</v>
      </c>
      <c r="FQ746" s="59"/>
      <c r="FR746" s="36">
        <f t="shared" si="205"/>
        <v>1375</v>
      </c>
      <c r="GT746" s="15"/>
      <c r="GU746" s="15"/>
      <c r="GV746" s="26"/>
      <c r="GW746" s="14">
        <f t="shared" si="213"/>
        <v>0</v>
      </c>
      <c r="GX746" s="28">
        <f t="shared" si="214"/>
        <v>1375</v>
      </c>
      <c r="GY746" s="59"/>
      <c r="GZ746" s="36">
        <f t="shared" si="201"/>
        <v>1375</v>
      </c>
    </row>
    <row r="747" spans="1:208" s="60" customFormat="1" ht="30.2" hidden="1" customHeight="1">
      <c r="A747" s="10" t="s">
        <v>516</v>
      </c>
      <c r="B747" s="63" t="s">
        <v>97</v>
      </c>
      <c r="C747" s="64">
        <v>607</v>
      </c>
      <c r="D747" s="65" t="s">
        <v>4</v>
      </c>
      <c r="E747" s="57" t="s">
        <v>127</v>
      </c>
      <c r="X747" s="60">
        <f>200+21881</f>
        <v>22081</v>
      </c>
      <c r="AJ747" s="28">
        <f t="shared" si="206"/>
        <v>22081</v>
      </c>
      <c r="AK747" s="13">
        <v>22081</v>
      </c>
      <c r="AL747" s="36">
        <f t="shared" si="200"/>
        <v>0</v>
      </c>
      <c r="BO747" s="14">
        <f t="shared" si="207"/>
        <v>0</v>
      </c>
      <c r="BP747" s="28">
        <f t="shared" si="208"/>
        <v>22081</v>
      </c>
      <c r="BQ747" s="13">
        <v>22081</v>
      </c>
      <c r="BR747" s="36">
        <f t="shared" si="202"/>
        <v>0</v>
      </c>
      <c r="CX747" s="14">
        <f t="shared" si="216"/>
        <v>0</v>
      </c>
      <c r="CY747" s="28">
        <f t="shared" si="215"/>
        <v>22081</v>
      </c>
      <c r="CZ747" s="59">
        <v>22081</v>
      </c>
      <c r="DA747" s="36">
        <f t="shared" si="203"/>
        <v>0</v>
      </c>
      <c r="EF747" s="14">
        <f t="shared" si="209"/>
        <v>0</v>
      </c>
      <c r="EG747" s="28">
        <f t="shared" si="210"/>
        <v>22081</v>
      </c>
      <c r="EH747" s="59"/>
      <c r="EI747" s="36">
        <f t="shared" si="204"/>
        <v>22081</v>
      </c>
      <c r="FO747" s="14">
        <f t="shared" si="211"/>
        <v>0</v>
      </c>
      <c r="FP747" s="28">
        <f t="shared" si="212"/>
        <v>22081</v>
      </c>
      <c r="FQ747" s="59"/>
      <c r="FR747" s="36">
        <f t="shared" si="205"/>
        <v>22081</v>
      </c>
      <c r="GW747" s="14">
        <f t="shared" si="213"/>
        <v>0</v>
      </c>
      <c r="GX747" s="28">
        <f t="shared" si="214"/>
        <v>22081</v>
      </c>
      <c r="GY747" s="59"/>
      <c r="GZ747" s="36">
        <f t="shared" si="201"/>
        <v>22081</v>
      </c>
    </row>
    <row r="748" spans="1:208" ht="30.2" hidden="1" customHeight="1">
      <c r="A748" s="10" t="s">
        <v>516</v>
      </c>
      <c r="B748" s="16" t="s">
        <v>97</v>
      </c>
      <c r="C748" s="21">
        <v>607</v>
      </c>
      <c r="D748" s="2" t="s">
        <v>128</v>
      </c>
      <c r="E748" s="57" t="s">
        <v>505</v>
      </c>
      <c r="F748" s="3">
        <v>6375000</v>
      </c>
      <c r="Q748" s="3">
        <v>12313</v>
      </c>
      <c r="AG748" s="3">
        <v>12313</v>
      </c>
      <c r="AJ748" s="28">
        <f t="shared" si="206"/>
        <v>6399626</v>
      </c>
      <c r="AK748" s="13">
        <v>6399626</v>
      </c>
      <c r="AL748" s="36">
        <f t="shared" si="200"/>
        <v>0</v>
      </c>
      <c r="BN748" s="15"/>
      <c r="BO748" s="14">
        <f t="shared" si="207"/>
        <v>0</v>
      </c>
      <c r="BP748" s="28">
        <f t="shared" si="208"/>
        <v>6399626</v>
      </c>
      <c r="BQ748" s="13">
        <v>6399626</v>
      </c>
      <c r="BR748" s="36">
        <f t="shared" si="202"/>
        <v>0</v>
      </c>
      <c r="BT748" s="3">
        <v>88315</v>
      </c>
      <c r="CE748" s="3">
        <v>306699</v>
      </c>
      <c r="CV748" s="15">
        <v>4290000</v>
      </c>
      <c r="CW748" s="15"/>
      <c r="CX748" s="14">
        <f t="shared" si="216"/>
        <v>4685014</v>
      </c>
      <c r="CY748" s="28">
        <f t="shared" si="215"/>
        <v>11084640</v>
      </c>
      <c r="CZ748" s="59">
        <v>11084640</v>
      </c>
      <c r="DA748" s="36">
        <f t="shared" si="203"/>
        <v>0</v>
      </c>
      <c r="DH748" s="3">
        <v>30000</v>
      </c>
      <c r="ED748" s="15"/>
      <c r="EE748" s="15"/>
      <c r="EF748" s="14">
        <f t="shared" si="209"/>
        <v>30000</v>
      </c>
      <c r="EG748" s="28">
        <f t="shared" si="210"/>
        <v>11114640</v>
      </c>
      <c r="EH748" s="59"/>
      <c r="EI748" s="36">
        <f t="shared" si="204"/>
        <v>11114640</v>
      </c>
      <c r="FM748" s="15"/>
      <c r="FN748" s="15"/>
      <c r="FO748" s="14">
        <f t="shared" si="211"/>
        <v>0</v>
      </c>
      <c r="FP748" s="28">
        <f t="shared" si="212"/>
        <v>11114640</v>
      </c>
      <c r="FQ748" s="59"/>
      <c r="FR748" s="36">
        <f t="shared" si="205"/>
        <v>11114640</v>
      </c>
      <c r="GT748" s="15"/>
      <c r="GU748" s="15"/>
      <c r="GV748" s="26"/>
      <c r="GW748" s="14">
        <f t="shared" si="213"/>
        <v>0</v>
      </c>
      <c r="GX748" s="28">
        <f t="shared" si="214"/>
        <v>11114640</v>
      </c>
      <c r="GY748" s="59"/>
      <c r="GZ748" s="36">
        <f t="shared" si="201"/>
        <v>11114640</v>
      </c>
    </row>
    <row r="749" spans="1:208" s="68" customFormat="1" ht="30.2" hidden="1" customHeight="1">
      <c r="A749" s="10" t="s">
        <v>516</v>
      </c>
      <c r="B749" s="63" t="s">
        <v>97</v>
      </c>
      <c r="C749" s="64">
        <v>607</v>
      </c>
      <c r="D749" s="67" t="s">
        <v>128</v>
      </c>
      <c r="E749" s="67" t="s">
        <v>508</v>
      </c>
      <c r="AJ749" s="28">
        <f t="shared" si="206"/>
        <v>0</v>
      </c>
      <c r="AK749" s="13"/>
      <c r="AL749" s="36">
        <f t="shared" si="200"/>
        <v>0</v>
      </c>
      <c r="BN749" s="69"/>
      <c r="BO749" s="14">
        <f t="shared" si="207"/>
        <v>0</v>
      </c>
      <c r="BP749" s="28">
        <f t="shared" si="208"/>
        <v>0</v>
      </c>
      <c r="BQ749" s="13"/>
      <c r="BR749" s="36">
        <f t="shared" si="202"/>
        <v>0</v>
      </c>
      <c r="CV749" s="69"/>
      <c r="CW749" s="69"/>
      <c r="CX749" s="14">
        <f t="shared" si="216"/>
        <v>0</v>
      </c>
      <c r="CY749" s="28">
        <f t="shared" si="215"/>
        <v>0</v>
      </c>
      <c r="CZ749" s="59"/>
      <c r="DA749" s="36">
        <f t="shared" si="203"/>
        <v>0</v>
      </c>
      <c r="ED749" s="69"/>
      <c r="EE749" s="69"/>
      <c r="EF749" s="14">
        <f t="shared" si="209"/>
        <v>0</v>
      </c>
      <c r="EG749" s="28">
        <f t="shared" si="210"/>
        <v>0</v>
      </c>
      <c r="EH749" s="59"/>
      <c r="EI749" s="36">
        <f t="shared" si="204"/>
        <v>0</v>
      </c>
      <c r="FM749" s="69"/>
      <c r="FN749" s="69"/>
      <c r="FO749" s="14">
        <f t="shared" si="211"/>
        <v>0</v>
      </c>
      <c r="FP749" s="28">
        <f t="shared" si="212"/>
        <v>0</v>
      </c>
      <c r="FQ749" s="59"/>
      <c r="FR749" s="36">
        <f t="shared" si="205"/>
        <v>0</v>
      </c>
      <c r="GT749" s="69"/>
      <c r="GU749" s="69"/>
      <c r="GW749" s="14">
        <f t="shared" si="213"/>
        <v>0</v>
      </c>
      <c r="GX749" s="28">
        <f t="shared" si="214"/>
        <v>0</v>
      </c>
      <c r="GY749" s="59"/>
      <c r="GZ749" s="36">
        <f t="shared" si="201"/>
        <v>0</v>
      </c>
    </row>
    <row r="750" spans="1:208" ht="30.2" hidden="1" customHeight="1">
      <c r="A750" s="10" t="s">
        <v>516</v>
      </c>
      <c r="B750" s="16" t="s">
        <v>97</v>
      </c>
      <c r="C750" s="21">
        <v>607</v>
      </c>
      <c r="D750" s="2" t="s">
        <v>129</v>
      </c>
      <c r="E750" s="57" t="s">
        <v>130</v>
      </c>
      <c r="AJ750" s="28">
        <f t="shared" si="206"/>
        <v>0</v>
      </c>
      <c r="AK750" s="13"/>
      <c r="AL750" s="36">
        <f t="shared" si="200"/>
        <v>0</v>
      </c>
      <c r="BN750" s="15"/>
      <c r="BO750" s="14">
        <f t="shared" si="207"/>
        <v>0</v>
      </c>
      <c r="BP750" s="28">
        <f t="shared" si="208"/>
        <v>0</v>
      </c>
      <c r="BQ750" s="13"/>
      <c r="BR750" s="36">
        <f t="shared" si="202"/>
        <v>0</v>
      </c>
      <c r="CV750" s="15"/>
      <c r="CW750" s="15"/>
      <c r="CX750" s="14">
        <f t="shared" si="216"/>
        <v>0</v>
      </c>
      <c r="CY750" s="28">
        <f t="shared" si="215"/>
        <v>0</v>
      </c>
      <c r="CZ750" s="59"/>
      <c r="DA750" s="36">
        <f t="shared" si="203"/>
        <v>0</v>
      </c>
      <c r="ED750" s="15"/>
      <c r="EE750" s="15"/>
      <c r="EF750" s="14">
        <f t="shared" si="209"/>
        <v>0</v>
      </c>
      <c r="EG750" s="28">
        <f t="shared" si="210"/>
        <v>0</v>
      </c>
      <c r="EH750" s="59"/>
      <c r="EI750" s="36">
        <f t="shared" si="204"/>
        <v>0</v>
      </c>
      <c r="FM750" s="15"/>
      <c r="FN750" s="15"/>
      <c r="FO750" s="14">
        <f t="shared" si="211"/>
        <v>0</v>
      </c>
      <c r="FP750" s="28">
        <f t="shared" si="212"/>
        <v>0</v>
      </c>
      <c r="FQ750" s="59"/>
      <c r="FR750" s="36">
        <f t="shared" si="205"/>
        <v>0</v>
      </c>
      <c r="GT750" s="15"/>
      <c r="GU750" s="15"/>
      <c r="GV750" s="26"/>
      <c r="GW750" s="14">
        <f t="shared" si="213"/>
        <v>0</v>
      </c>
      <c r="GX750" s="28">
        <f t="shared" si="214"/>
        <v>0</v>
      </c>
      <c r="GY750" s="59"/>
      <c r="GZ750" s="36">
        <f t="shared" si="201"/>
        <v>0</v>
      </c>
    </row>
    <row r="751" spans="1:208" ht="30.2" hidden="1" customHeight="1">
      <c r="A751" s="10" t="s">
        <v>516</v>
      </c>
      <c r="B751" s="16" t="s">
        <v>97</v>
      </c>
      <c r="C751" s="21">
        <v>607</v>
      </c>
      <c r="D751" s="2" t="s">
        <v>131</v>
      </c>
      <c r="E751" s="57" t="s">
        <v>132</v>
      </c>
      <c r="AJ751" s="28">
        <f t="shared" si="206"/>
        <v>0</v>
      </c>
      <c r="AK751" s="13">
        <v>0</v>
      </c>
      <c r="AL751" s="36">
        <f t="shared" si="200"/>
        <v>0</v>
      </c>
      <c r="BN751" s="15"/>
      <c r="BO751" s="14">
        <f t="shared" si="207"/>
        <v>0</v>
      </c>
      <c r="BP751" s="28">
        <f t="shared" si="208"/>
        <v>0</v>
      </c>
      <c r="BQ751" s="13"/>
      <c r="BR751" s="36">
        <f t="shared" si="202"/>
        <v>0</v>
      </c>
      <c r="CV751" s="15"/>
      <c r="CW751" s="15"/>
      <c r="CX751" s="14">
        <f t="shared" si="216"/>
        <v>0</v>
      </c>
      <c r="CY751" s="28">
        <f t="shared" si="215"/>
        <v>0</v>
      </c>
      <c r="CZ751" s="59"/>
      <c r="DA751" s="36">
        <f t="shared" si="203"/>
        <v>0</v>
      </c>
      <c r="ED751" s="15"/>
      <c r="EE751" s="15"/>
      <c r="EF751" s="14">
        <f t="shared" si="209"/>
        <v>0</v>
      </c>
      <c r="EG751" s="28">
        <f t="shared" si="210"/>
        <v>0</v>
      </c>
      <c r="EH751" s="59"/>
      <c r="EI751" s="36">
        <f t="shared" si="204"/>
        <v>0</v>
      </c>
      <c r="FM751" s="15"/>
      <c r="FN751" s="15"/>
      <c r="FO751" s="14">
        <f t="shared" si="211"/>
        <v>0</v>
      </c>
      <c r="FP751" s="28">
        <f t="shared" si="212"/>
        <v>0</v>
      </c>
      <c r="FQ751" s="59"/>
      <c r="FR751" s="36">
        <f t="shared" si="205"/>
        <v>0</v>
      </c>
      <c r="GT751" s="15"/>
      <c r="GU751" s="15"/>
      <c r="GV751" s="26"/>
      <c r="GW751" s="14">
        <f t="shared" si="213"/>
        <v>0</v>
      </c>
      <c r="GX751" s="28">
        <f t="shared" si="214"/>
        <v>0</v>
      </c>
      <c r="GY751" s="59"/>
      <c r="GZ751" s="36">
        <f t="shared" si="201"/>
        <v>0</v>
      </c>
    </row>
    <row r="752" spans="1:208" ht="30.2" hidden="1" customHeight="1">
      <c r="A752" s="10" t="s">
        <v>516</v>
      </c>
      <c r="B752" s="16" t="s">
        <v>98</v>
      </c>
      <c r="C752" s="21">
        <v>608</v>
      </c>
      <c r="D752" s="2" t="s">
        <v>122</v>
      </c>
      <c r="E752" s="57" t="s">
        <v>123</v>
      </c>
      <c r="AJ752" s="28">
        <f t="shared" si="206"/>
        <v>0</v>
      </c>
      <c r="AK752" s="13"/>
      <c r="AL752" s="36">
        <f t="shared" si="200"/>
        <v>0</v>
      </c>
      <c r="BN752" s="15"/>
      <c r="BO752" s="14">
        <f t="shared" si="207"/>
        <v>0</v>
      </c>
      <c r="BP752" s="28">
        <f t="shared" si="208"/>
        <v>0</v>
      </c>
      <c r="BQ752" s="13"/>
      <c r="BR752" s="36">
        <f t="shared" si="202"/>
        <v>0</v>
      </c>
      <c r="CV752" s="15"/>
      <c r="CW752" s="15"/>
      <c r="CX752" s="14">
        <f t="shared" si="216"/>
        <v>0</v>
      </c>
      <c r="CY752" s="28">
        <f t="shared" si="215"/>
        <v>0</v>
      </c>
      <c r="CZ752" s="59"/>
      <c r="DA752" s="36">
        <f t="shared" si="203"/>
        <v>0</v>
      </c>
      <c r="ED752" s="15"/>
      <c r="EE752" s="15"/>
      <c r="EF752" s="14">
        <f t="shared" si="209"/>
        <v>0</v>
      </c>
      <c r="EG752" s="28">
        <f t="shared" si="210"/>
        <v>0</v>
      </c>
      <c r="EH752" s="59"/>
      <c r="EI752" s="36">
        <f t="shared" si="204"/>
        <v>0</v>
      </c>
      <c r="FM752" s="15"/>
      <c r="FN752" s="15"/>
      <c r="FO752" s="14">
        <f t="shared" si="211"/>
        <v>0</v>
      </c>
      <c r="FP752" s="28">
        <f t="shared" si="212"/>
        <v>0</v>
      </c>
      <c r="FQ752" s="59"/>
      <c r="FR752" s="36">
        <f t="shared" si="205"/>
        <v>0</v>
      </c>
      <c r="GT752" s="15"/>
      <c r="GU752" s="15"/>
      <c r="GV752" s="26"/>
      <c r="GW752" s="14">
        <f t="shared" si="213"/>
        <v>0</v>
      </c>
      <c r="GX752" s="28">
        <f t="shared" si="214"/>
        <v>0</v>
      </c>
      <c r="GY752" s="59"/>
      <c r="GZ752" s="36">
        <f t="shared" si="201"/>
        <v>0</v>
      </c>
    </row>
    <row r="753" spans="1:208" ht="30.2" hidden="1" customHeight="1">
      <c r="A753" s="10" t="s">
        <v>516</v>
      </c>
      <c r="B753" s="16" t="s">
        <v>98</v>
      </c>
      <c r="C753" s="21">
        <v>608</v>
      </c>
      <c r="D753" s="2" t="s">
        <v>122</v>
      </c>
      <c r="E753" s="57" t="s">
        <v>125</v>
      </c>
      <c r="AJ753" s="28">
        <f t="shared" si="206"/>
        <v>0</v>
      </c>
      <c r="AK753" s="13"/>
      <c r="AL753" s="36">
        <f t="shared" si="200"/>
        <v>0</v>
      </c>
      <c r="BN753" s="15"/>
      <c r="BO753" s="14">
        <f t="shared" si="207"/>
        <v>0</v>
      </c>
      <c r="BP753" s="28">
        <f t="shared" si="208"/>
        <v>0</v>
      </c>
      <c r="BQ753" s="13"/>
      <c r="BR753" s="36">
        <f t="shared" si="202"/>
        <v>0</v>
      </c>
      <c r="CV753" s="15"/>
      <c r="CW753" s="15"/>
      <c r="CX753" s="14">
        <f t="shared" si="216"/>
        <v>0</v>
      </c>
      <c r="CY753" s="28">
        <f t="shared" si="215"/>
        <v>0</v>
      </c>
      <c r="CZ753" s="59"/>
      <c r="DA753" s="36">
        <f t="shared" si="203"/>
        <v>0</v>
      </c>
      <c r="DH753" s="3">
        <v>48986</v>
      </c>
      <c r="ED753" s="15"/>
      <c r="EE753" s="15"/>
      <c r="EF753" s="14">
        <f t="shared" si="209"/>
        <v>48986</v>
      </c>
      <c r="EG753" s="28">
        <f t="shared" si="210"/>
        <v>48986</v>
      </c>
      <c r="EH753" s="59"/>
      <c r="EI753" s="36">
        <f t="shared" si="204"/>
        <v>48986</v>
      </c>
      <c r="FM753" s="15"/>
      <c r="FN753" s="15"/>
      <c r="FO753" s="14">
        <f t="shared" si="211"/>
        <v>0</v>
      </c>
      <c r="FP753" s="28">
        <f t="shared" si="212"/>
        <v>48986</v>
      </c>
      <c r="FQ753" s="59"/>
      <c r="FR753" s="36">
        <f t="shared" si="205"/>
        <v>48986</v>
      </c>
      <c r="GT753" s="15"/>
      <c r="GU753" s="15"/>
      <c r="GV753" s="26"/>
      <c r="GW753" s="14">
        <f t="shared" si="213"/>
        <v>0</v>
      </c>
      <c r="GX753" s="28">
        <f t="shared" si="214"/>
        <v>48986</v>
      </c>
      <c r="GY753" s="59"/>
      <c r="GZ753" s="36">
        <f t="shared" si="201"/>
        <v>48986</v>
      </c>
    </row>
    <row r="754" spans="1:208" ht="30.2" hidden="1" customHeight="1">
      <c r="A754" s="10" t="s">
        <v>516</v>
      </c>
      <c r="B754" s="16" t="s">
        <v>98</v>
      </c>
      <c r="C754" s="21">
        <v>608</v>
      </c>
      <c r="D754" s="2" t="s">
        <v>122</v>
      </c>
      <c r="E754" s="57" t="s">
        <v>126</v>
      </c>
      <c r="AJ754" s="28">
        <f t="shared" si="206"/>
        <v>0</v>
      </c>
      <c r="AK754" s="13"/>
      <c r="AL754" s="36">
        <f t="shared" si="200"/>
        <v>0</v>
      </c>
      <c r="BN754" s="15"/>
      <c r="BO754" s="14">
        <f t="shared" si="207"/>
        <v>0</v>
      </c>
      <c r="BP754" s="28">
        <f t="shared" si="208"/>
        <v>0</v>
      </c>
      <c r="BQ754" s="13"/>
      <c r="BR754" s="36">
        <f t="shared" si="202"/>
        <v>0</v>
      </c>
      <c r="CI754" s="3">
        <v>5919</v>
      </c>
      <c r="CV754" s="15"/>
      <c r="CW754" s="15"/>
      <c r="CX754" s="14">
        <f t="shared" si="216"/>
        <v>5919</v>
      </c>
      <c r="CY754" s="28">
        <f t="shared" si="215"/>
        <v>5919</v>
      </c>
      <c r="CZ754" s="59">
        <v>5919</v>
      </c>
      <c r="DA754" s="36">
        <f t="shared" si="203"/>
        <v>0</v>
      </c>
      <c r="ED754" s="15"/>
      <c r="EE754" s="15"/>
      <c r="EF754" s="14">
        <f t="shared" si="209"/>
        <v>0</v>
      </c>
      <c r="EG754" s="28">
        <f t="shared" si="210"/>
        <v>5919</v>
      </c>
      <c r="EH754" s="59"/>
      <c r="EI754" s="36">
        <f t="shared" si="204"/>
        <v>5919</v>
      </c>
      <c r="FM754" s="15"/>
      <c r="FN754" s="15"/>
      <c r="FO754" s="14">
        <f t="shared" si="211"/>
        <v>0</v>
      </c>
      <c r="FP754" s="28">
        <f t="shared" si="212"/>
        <v>5919</v>
      </c>
      <c r="FQ754" s="59"/>
      <c r="FR754" s="36">
        <f t="shared" si="205"/>
        <v>5919</v>
      </c>
      <c r="GT754" s="15"/>
      <c r="GU754" s="15"/>
      <c r="GV754" s="26"/>
      <c r="GW754" s="14">
        <f t="shared" si="213"/>
        <v>0</v>
      </c>
      <c r="GX754" s="28">
        <f t="shared" si="214"/>
        <v>5919</v>
      </c>
      <c r="GY754" s="59"/>
      <c r="GZ754" s="36">
        <f t="shared" si="201"/>
        <v>5919</v>
      </c>
    </row>
    <row r="755" spans="1:208" s="60" customFormat="1" ht="30.2" hidden="1" customHeight="1">
      <c r="A755" s="10" t="s">
        <v>516</v>
      </c>
      <c r="B755" s="63" t="s">
        <v>98</v>
      </c>
      <c r="C755" s="64">
        <v>608</v>
      </c>
      <c r="D755" s="65" t="s">
        <v>4</v>
      </c>
      <c r="E755" s="57" t="s">
        <v>127</v>
      </c>
      <c r="AJ755" s="28">
        <f t="shared" si="206"/>
        <v>0</v>
      </c>
      <c r="AK755" s="13"/>
      <c r="AL755" s="36">
        <f t="shared" si="200"/>
        <v>0</v>
      </c>
      <c r="BO755" s="14">
        <f t="shared" si="207"/>
        <v>0</v>
      </c>
      <c r="BP755" s="28">
        <f t="shared" si="208"/>
        <v>0</v>
      </c>
      <c r="BQ755" s="13"/>
      <c r="BR755" s="36">
        <f t="shared" si="202"/>
        <v>0</v>
      </c>
      <c r="CX755" s="14">
        <f t="shared" si="216"/>
        <v>0</v>
      </c>
      <c r="CY755" s="28">
        <f t="shared" si="215"/>
        <v>0</v>
      </c>
      <c r="CZ755" s="59"/>
      <c r="DA755" s="36">
        <f t="shared" si="203"/>
        <v>0</v>
      </c>
      <c r="EF755" s="14">
        <f t="shared" si="209"/>
        <v>0</v>
      </c>
      <c r="EG755" s="28">
        <f t="shared" si="210"/>
        <v>0</v>
      </c>
      <c r="EH755" s="59"/>
      <c r="EI755" s="36">
        <f t="shared" si="204"/>
        <v>0</v>
      </c>
      <c r="FO755" s="14">
        <f t="shared" si="211"/>
        <v>0</v>
      </c>
      <c r="FP755" s="28">
        <f t="shared" si="212"/>
        <v>0</v>
      </c>
      <c r="FQ755" s="59"/>
      <c r="FR755" s="36">
        <f t="shared" si="205"/>
        <v>0</v>
      </c>
      <c r="GW755" s="14">
        <f t="shared" si="213"/>
        <v>0</v>
      </c>
      <c r="GX755" s="28">
        <f t="shared" si="214"/>
        <v>0</v>
      </c>
      <c r="GY755" s="59"/>
      <c r="GZ755" s="36">
        <f t="shared" si="201"/>
        <v>0</v>
      </c>
    </row>
    <row r="756" spans="1:208" ht="30.2" hidden="1" customHeight="1">
      <c r="A756" s="10" t="s">
        <v>516</v>
      </c>
      <c r="B756" s="16" t="s">
        <v>98</v>
      </c>
      <c r="C756" s="21">
        <v>608</v>
      </c>
      <c r="D756" s="2" t="s">
        <v>128</v>
      </c>
      <c r="E756" s="57" t="s">
        <v>505</v>
      </c>
      <c r="F756" s="3">
        <v>4582000</v>
      </c>
      <c r="Q756" s="3">
        <v>14777</v>
      </c>
      <c r="AG756" s="3">
        <v>14777</v>
      </c>
      <c r="AJ756" s="28">
        <f t="shared" si="206"/>
        <v>4611554</v>
      </c>
      <c r="AK756" s="13">
        <v>4611554</v>
      </c>
      <c r="AL756" s="36">
        <f t="shared" si="200"/>
        <v>0</v>
      </c>
      <c r="BN756" s="15"/>
      <c r="BO756" s="14">
        <f t="shared" si="207"/>
        <v>0</v>
      </c>
      <c r="BP756" s="28">
        <f t="shared" si="208"/>
        <v>4611554</v>
      </c>
      <c r="BQ756" s="13">
        <v>4611554</v>
      </c>
      <c r="BR756" s="36">
        <f t="shared" si="202"/>
        <v>0</v>
      </c>
      <c r="BT756" s="3">
        <v>76050</v>
      </c>
      <c r="CE756" s="3">
        <v>306699</v>
      </c>
      <c r="CI756" s="55"/>
      <c r="CV756" s="15">
        <v>3264000</v>
      </c>
      <c r="CW756" s="15"/>
      <c r="CX756" s="14">
        <f t="shared" si="216"/>
        <v>3646749</v>
      </c>
      <c r="CY756" s="28">
        <f t="shared" si="215"/>
        <v>8258303</v>
      </c>
      <c r="CZ756" s="59">
        <v>8258303</v>
      </c>
      <c r="DA756" s="36">
        <f t="shared" si="203"/>
        <v>0</v>
      </c>
      <c r="DH756" s="3">
        <v>40000</v>
      </c>
      <c r="ED756" s="15"/>
      <c r="EE756" s="15"/>
      <c r="EF756" s="14">
        <f t="shared" si="209"/>
        <v>40000</v>
      </c>
      <c r="EG756" s="28">
        <f t="shared" si="210"/>
        <v>8298303</v>
      </c>
      <c r="EH756" s="59"/>
      <c r="EI756" s="36">
        <f t="shared" si="204"/>
        <v>8298303</v>
      </c>
      <c r="FM756" s="15"/>
      <c r="FN756" s="15"/>
      <c r="FO756" s="14">
        <f t="shared" si="211"/>
        <v>0</v>
      </c>
      <c r="FP756" s="28">
        <f t="shared" si="212"/>
        <v>8298303</v>
      </c>
      <c r="FQ756" s="59"/>
      <c r="FR756" s="36">
        <f t="shared" si="205"/>
        <v>8298303</v>
      </c>
      <c r="GT756" s="15"/>
      <c r="GU756" s="15"/>
      <c r="GV756" s="26"/>
      <c r="GW756" s="14">
        <f t="shared" si="213"/>
        <v>0</v>
      </c>
      <c r="GX756" s="28">
        <f t="shared" si="214"/>
        <v>8298303</v>
      </c>
      <c r="GY756" s="59"/>
      <c r="GZ756" s="36">
        <f t="shared" si="201"/>
        <v>8298303</v>
      </c>
    </row>
    <row r="757" spans="1:208" s="68" customFormat="1" ht="30.2" hidden="1" customHeight="1">
      <c r="A757" s="10" t="s">
        <v>516</v>
      </c>
      <c r="B757" s="63" t="s">
        <v>98</v>
      </c>
      <c r="C757" s="64">
        <v>608</v>
      </c>
      <c r="D757" s="67" t="s">
        <v>128</v>
      </c>
      <c r="E757" s="67" t="s">
        <v>508</v>
      </c>
      <c r="AJ757" s="28">
        <f t="shared" si="206"/>
        <v>0</v>
      </c>
      <c r="AK757" s="13"/>
      <c r="AL757" s="36">
        <f t="shared" si="200"/>
        <v>0</v>
      </c>
      <c r="BN757" s="69"/>
      <c r="BO757" s="14">
        <f t="shared" si="207"/>
        <v>0</v>
      </c>
      <c r="BP757" s="28">
        <f t="shared" si="208"/>
        <v>0</v>
      </c>
      <c r="BQ757" s="13"/>
      <c r="BR757" s="36">
        <f t="shared" si="202"/>
        <v>0</v>
      </c>
      <c r="CV757" s="69"/>
      <c r="CW757" s="69"/>
      <c r="CX757" s="14">
        <f t="shared" si="216"/>
        <v>0</v>
      </c>
      <c r="CY757" s="28">
        <f t="shared" si="215"/>
        <v>0</v>
      </c>
      <c r="CZ757" s="59"/>
      <c r="DA757" s="36">
        <f t="shared" si="203"/>
        <v>0</v>
      </c>
      <c r="ED757" s="69"/>
      <c r="EE757" s="69"/>
      <c r="EF757" s="14">
        <f t="shared" si="209"/>
        <v>0</v>
      </c>
      <c r="EG757" s="28">
        <f t="shared" si="210"/>
        <v>0</v>
      </c>
      <c r="EH757" s="59"/>
      <c r="EI757" s="36">
        <f t="shared" si="204"/>
        <v>0</v>
      </c>
      <c r="FM757" s="69"/>
      <c r="FN757" s="69"/>
      <c r="FO757" s="14">
        <f t="shared" si="211"/>
        <v>0</v>
      </c>
      <c r="FP757" s="28">
        <f t="shared" si="212"/>
        <v>0</v>
      </c>
      <c r="FQ757" s="59"/>
      <c r="FR757" s="36">
        <f t="shared" si="205"/>
        <v>0</v>
      </c>
      <c r="GT757" s="69"/>
      <c r="GU757" s="69"/>
      <c r="GW757" s="14">
        <f t="shared" si="213"/>
        <v>0</v>
      </c>
      <c r="GX757" s="28">
        <f t="shared" si="214"/>
        <v>0</v>
      </c>
      <c r="GY757" s="59"/>
      <c r="GZ757" s="36">
        <f t="shared" si="201"/>
        <v>0</v>
      </c>
    </row>
    <row r="758" spans="1:208" ht="30.2" hidden="1" customHeight="1">
      <c r="A758" s="10" t="s">
        <v>516</v>
      </c>
      <c r="B758" s="16" t="s">
        <v>98</v>
      </c>
      <c r="C758" s="21">
        <v>608</v>
      </c>
      <c r="D758" s="2" t="s">
        <v>129</v>
      </c>
      <c r="E758" s="57" t="s">
        <v>130</v>
      </c>
      <c r="AJ758" s="28">
        <f t="shared" si="206"/>
        <v>0</v>
      </c>
      <c r="AK758" s="13"/>
      <c r="AL758" s="36">
        <f t="shared" si="200"/>
        <v>0</v>
      </c>
      <c r="BN758" s="15"/>
      <c r="BO758" s="14">
        <f t="shared" si="207"/>
        <v>0</v>
      </c>
      <c r="BP758" s="28">
        <f t="shared" si="208"/>
        <v>0</v>
      </c>
      <c r="BQ758" s="13"/>
      <c r="BR758" s="36">
        <f t="shared" si="202"/>
        <v>0</v>
      </c>
      <c r="CV758" s="15"/>
      <c r="CW758" s="15"/>
      <c r="CX758" s="14">
        <f t="shared" si="216"/>
        <v>0</v>
      </c>
      <c r="CY758" s="28">
        <f t="shared" si="215"/>
        <v>0</v>
      </c>
      <c r="CZ758" s="59"/>
      <c r="DA758" s="36">
        <f t="shared" si="203"/>
        <v>0</v>
      </c>
      <c r="DV758" s="3">
        <v>3600</v>
      </c>
      <c r="ED758" s="15"/>
      <c r="EE758" s="15"/>
      <c r="EF758" s="14">
        <f t="shared" si="209"/>
        <v>3600</v>
      </c>
      <c r="EG758" s="28">
        <f t="shared" si="210"/>
        <v>3600</v>
      </c>
      <c r="EH758" s="59"/>
      <c r="EI758" s="36">
        <f t="shared" si="204"/>
        <v>3600</v>
      </c>
      <c r="FM758" s="15"/>
      <c r="FN758" s="15"/>
      <c r="FO758" s="14">
        <f t="shared" si="211"/>
        <v>0</v>
      </c>
      <c r="FP758" s="28">
        <f t="shared" si="212"/>
        <v>3600</v>
      </c>
      <c r="FQ758" s="59"/>
      <c r="FR758" s="36">
        <f t="shared" si="205"/>
        <v>3600</v>
      </c>
      <c r="GT758" s="15"/>
      <c r="GU758" s="15"/>
      <c r="GV758" s="26"/>
      <c r="GW758" s="14">
        <f t="shared" si="213"/>
        <v>0</v>
      </c>
      <c r="GX758" s="28">
        <f t="shared" si="214"/>
        <v>3600</v>
      </c>
      <c r="GY758" s="59"/>
      <c r="GZ758" s="36">
        <f t="shared" si="201"/>
        <v>3600</v>
      </c>
    </row>
    <row r="759" spans="1:208" ht="30.2" hidden="1" customHeight="1">
      <c r="A759" s="10" t="s">
        <v>516</v>
      </c>
      <c r="B759" s="16" t="s">
        <v>98</v>
      </c>
      <c r="C759" s="21">
        <v>608</v>
      </c>
      <c r="D759" s="2" t="s">
        <v>131</v>
      </c>
      <c r="E759" s="57" t="s">
        <v>132</v>
      </c>
      <c r="AJ759" s="28">
        <f t="shared" si="206"/>
        <v>0</v>
      </c>
      <c r="AK759" s="13"/>
      <c r="AL759" s="36">
        <f t="shared" si="200"/>
        <v>0</v>
      </c>
      <c r="BN759" s="15"/>
      <c r="BO759" s="14">
        <f t="shared" si="207"/>
        <v>0</v>
      </c>
      <c r="BP759" s="28">
        <f t="shared" si="208"/>
        <v>0</v>
      </c>
      <c r="BQ759" s="13"/>
      <c r="BR759" s="36">
        <f t="shared" si="202"/>
        <v>0</v>
      </c>
      <c r="CI759" s="55">
        <f>43784+33000</f>
        <v>76784</v>
      </c>
      <c r="CV759" s="15"/>
      <c r="CW759" s="15"/>
      <c r="CX759" s="14">
        <f t="shared" si="216"/>
        <v>76784</v>
      </c>
      <c r="CY759" s="28">
        <f t="shared" si="215"/>
        <v>76784</v>
      </c>
      <c r="CZ759" s="59">
        <v>76784</v>
      </c>
      <c r="DA759" s="36">
        <f t="shared" si="203"/>
        <v>0</v>
      </c>
      <c r="ED759" s="15"/>
      <c r="EE759" s="15"/>
      <c r="EF759" s="14">
        <f t="shared" si="209"/>
        <v>0</v>
      </c>
      <c r="EG759" s="28">
        <f t="shared" si="210"/>
        <v>76784</v>
      </c>
      <c r="EH759" s="59"/>
      <c r="EI759" s="36">
        <f t="shared" si="204"/>
        <v>76784</v>
      </c>
      <c r="FM759" s="15"/>
      <c r="FN759" s="15"/>
      <c r="FO759" s="14">
        <f t="shared" si="211"/>
        <v>0</v>
      </c>
      <c r="FP759" s="28">
        <f t="shared" si="212"/>
        <v>76784</v>
      </c>
      <c r="FQ759" s="59"/>
      <c r="FR759" s="36">
        <f t="shared" si="205"/>
        <v>76784</v>
      </c>
      <c r="GT759" s="15"/>
      <c r="GU759" s="15"/>
      <c r="GV759" s="26"/>
      <c r="GW759" s="14">
        <f t="shared" si="213"/>
        <v>0</v>
      </c>
      <c r="GX759" s="28">
        <f t="shared" si="214"/>
        <v>76784</v>
      </c>
      <c r="GY759" s="59"/>
      <c r="GZ759" s="36">
        <f t="shared" si="201"/>
        <v>76784</v>
      </c>
    </row>
    <row r="760" spans="1:208" ht="30.2" hidden="1" customHeight="1">
      <c r="A760" s="10" t="s">
        <v>516</v>
      </c>
      <c r="B760" s="16" t="s">
        <v>99</v>
      </c>
      <c r="C760" s="21">
        <v>609</v>
      </c>
      <c r="D760" s="2" t="s">
        <v>122</v>
      </c>
      <c r="E760" s="57" t="s">
        <v>123</v>
      </c>
      <c r="AJ760" s="28">
        <f t="shared" si="206"/>
        <v>0</v>
      </c>
      <c r="AK760" s="13"/>
      <c r="AL760" s="36">
        <f t="shared" si="200"/>
        <v>0</v>
      </c>
      <c r="BN760" s="15"/>
      <c r="BO760" s="14">
        <f t="shared" si="207"/>
        <v>0</v>
      </c>
      <c r="BP760" s="28">
        <f t="shared" si="208"/>
        <v>0</v>
      </c>
      <c r="BQ760" s="13"/>
      <c r="BR760" s="36">
        <f t="shared" si="202"/>
        <v>0</v>
      </c>
      <c r="CV760" s="15"/>
      <c r="CW760" s="15"/>
      <c r="CX760" s="14">
        <f t="shared" si="216"/>
        <v>0</v>
      </c>
      <c r="CY760" s="28">
        <f t="shared" si="215"/>
        <v>0</v>
      </c>
      <c r="CZ760" s="59"/>
      <c r="DA760" s="36">
        <f t="shared" si="203"/>
        <v>0</v>
      </c>
      <c r="ED760" s="15"/>
      <c r="EE760" s="15"/>
      <c r="EF760" s="14">
        <f t="shared" si="209"/>
        <v>0</v>
      </c>
      <c r="EG760" s="28">
        <f t="shared" si="210"/>
        <v>0</v>
      </c>
      <c r="EH760" s="59"/>
      <c r="EI760" s="36">
        <f t="shared" si="204"/>
        <v>0</v>
      </c>
      <c r="FM760" s="15"/>
      <c r="FN760" s="15"/>
      <c r="FO760" s="14">
        <f t="shared" si="211"/>
        <v>0</v>
      </c>
      <c r="FP760" s="28">
        <f t="shared" si="212"/>
        <v>0</v>
      </c>
      <c r="FQ760" s="59"/>
      <c r="FR760" s="36">
        <f t="shared" si="205"/>
        <v>0</v>
      </c>
      <c r="GT760" s="15"/>
      <c r="GU760" s="15"/>
      <c r="GV760" s="26"/>
      <c r="GW760" s="14">
        <f t="shared" si="213"/>
        <v>0</v>
      </c>
      <c r="GX760" s="28">
        <f t="shared" si="214"/>
        <v>0</v>
      </c>
      <c r="GY760" s="59"/>
      <c r="GZ760" s="36">
        <f t="shared" si="201"/>
        <v>0</v>
      </c>
    </row>
    <row r="761" spans="1:208" ht="30.2" hidden="1" customHeight="1">
      <c r="A761" s="10" t="s">
        <v>516</v>
      </c>
      <c r="B761" s="16" t="s">
        <v>99</v>
      </c>
      <c r="C761" s="21">
        <v>609</v>
      </c>
      <c r="D761" s="2" t="s">
        <v>122</v>
      </c>
      <c r="E761" s="57" t="s">
        <v>125</v>
      </c>
      <c r="AJ761" s="28">
        <f t="shared" si="206"/>
        <v>0</v>
      </c>
      <c r="AK761" s="13"/>
      <c r="AL761" s="36">
        <f t="shared" si="200"/>
        <v>0</v>
      </c>
      <c r="BN761" s="15"/>
      <c r="BO761" s="14">
        <f t="shared" si="207"/>
        <v>0</v>
      </c>
      <c r="BP761" s="28">
        <f t="shared" si="208"/>
        <v>0</v>
      </c>
      <c r="BQ761" s="13"/>
      <c r="BR761" s="36">
        <f t="shared" si="202"/>
        <v>0</v>
      </c>
      <c r="CV761" s="15"/>
      <c r="CW761" s="15"/>
      <c r="CX761" s="14">
        <f t="shared" si="216"/>
        <v>0</v>
      </c>
      <c r="CY761" s="28">
        <f t="shared" si="215"/>
        <v>0</v>
      </c>
      <c r="CZ761" s="59"/>
      <c r="DA761" s="36">
        <f t="shared" si="203"/>
        <v>0</v>
      </c>
      <c r="DH761" s="3">
        <v>47915</v>
      </c>
      <c r="ED761" s="15"/>
      <c r="EE761" s="15"/>
      <c r="EF761" s="14">
        <f t="shared" si="209"/>
        <v>47915</v>
      </c>
      <c r="EG761" s="28">
        <f t="shared" si="210"/>
        <v>47915</v>
      </c>
      <c r="EH761" s="59"/>
      <c r="EI761" s="36">
        <f t="shared" si="204"/>
        <v>47915</v>
      </c>
      <c r="FM761" s="15"/>
      <c r="FN761" s="15"/>
      <c r="FO761" s="14">
        <f t="shared" si="211"/>
        <v>0</v>
      </c>
      <c r="FP761" s="28">
        <f t="shared" si="212"/>
        <v>47915</v>
      </c>
      <c r="FQ761" s="59"/>
      <c r="FR761" s="36">
        <f t="shared" si="205"/>
        <v>47915</v>
      </c>
      <c r="GT761" s="15"/>
      <c r="GU761" s="15"/>
      <c r="GV761" s="26"/>
      <c r="GW761" s="14">
        <f t="shared" si="213"/>
        <v>0</v>
      </c>
      <c r="GX761" s="28">
        <f t="shared" si="214"/>
        <v>47915</v>
      </c>
      <c r="GY761" s="59"/>
      <c r="GZ761" s="36">
        <f t="shared" si="201"/>
        <v>47915</v>
      </c>
    </row>
    <row r="762" spans="1:208" ht="30.2" hidden="1" customHeight="1">
      <c r="A762" s="10" t="s">
        <v>516</v>
      </c>
      <c r="B762" s="16" t="s">
        <v>99</v>
      </c>
      <c r="C762" s="21">
        <v>609</v>
      </c>
      <c r="D762" s="2" t="s">
        <v>122</v>
      </c>
      <c r="E762" s="57" t="s">
        <v>126</v>
      </c>
      <c r="T762" s="3">
        <v>9429</v>
      </c>
      <c r="AJ762" s="28">
        <f t="shared" si="206"/>
        <v>9429</v>
      </c>
      <c r="AK762" s="13">
        <v>9429</v>
      </c>
      <c r="AL762" s="36">
        <f t="shared" si="200"/>
        <v>0</v>
      </c>
      <c r="BN762" s="15"/>
      <c r="BO762" s="14">
        <f t="shared" si="207"/>
        <v>0</v>
      </c>
      <c r="BP762" s="28">
        <f t="shared" si="208"/>
        <v>9429</v>
      </c>
      <c r="BQ762" s="13">
        <v>9429</v>
      </c>
      <c r="BR762" s="36">
        <f t="shared" si="202"/>
        <v>0</v>
      </c>
      <c r="CV762" s="15"/>
      <c r="CW762" s="15"/>
      <c r="CX762" s="14">
        <f t="shared" si="216"/>
        <v>0</v>
      </c>
      <c r="CY762" s="28">
        <f t="shared" si="215"/>
        <v>9429</v>
      </c>
      <c r="CZ762" s="59">
        <v>9429</v>
      </c>
      <c r="DA762" s="36">
        <f t="shared" si="203"/>
        <v>0</v>
      </c>
      <c r="ED762" s="15"/>
      <c r="EE762" s="15"/>
      <c r="EF762" s="14">
        <f t="shared" si="209"/>
        <v>0</v>
      </c>
      <c r="EG762" s="28">
        <f t="shared" si="210"/>
        <v>9429</v>
      </c>
      <c r="EH762" s="59"/>
      <c r="EI762" s="36">
        <f t="shared" si="204"/>
        <v>9429</v>
      </c>
      <c r="FM762" s="15"/>
      <c r="FN762" s="15"/>
      <c r="FO762" s="14">
        <f t="shared" si="211"/>
        <v>0</v>
      </c>
      <c r="FP762" s="28">
        <f t="shared" si="212"/>
        <v>9429</v>
      </c>
      <c r="FQ762" s="59"/>
      <c r="FR762" s="36">
        <f t="shared" si="205"/>
        <v>9429</v>
      </c>
      <c r="GT762" s="15"/>
      <c r="GU762" s="15"/>
      <c r="GV762" s="26"/>
      <c r="GW762" s="14">
        <f t="shared" si="213"/>
        <v>0</v>
      </c>
      <c r="GX762" s="28">
        <f t="shared" si="214"/>
        <v>9429</v>
      </c>
      <c r="GY762" s="59"/>
      <c r="GZ762" s="36">
        <f t="shared" si="201"/>
        <v>9429</v>
      </c>
    </row>
    <row r="763" spans="1:208" s="60" customFormat="1" ht="30.2" hidden="1" customHeight="1">
      <c r="A763" s="10" t="s">
        <v>516</v>
      </c>
      <c r="B763" s="63" t="s">
        <v>99</v>
      </c>
      <c r="C763" s="64">
        <v>609</v>
      </c>
      <c r="D763" s="65" t="s">
        <v>4</v>
      </c>
      <c r="E763" s="57" t="s">
        <v>127</v>
      </c>
      <c r="AJ763" s="28">
        <f t="shared" si="206"/>
        <v>0</v>
      </c>
      <c r="AK763" s="13"/>
      <c r="AL763" s="36">
        <f t="shared" si="200"/>
        <v>0</v>
      </c>
      <c r="BO763" s="14">
        <f t="shared" si="207"/>
        <v>0</v>
      </c>
      <c r="BP763" s="28">
        <f t="shared" si="208"/>
        <v>0</v>
      </c>
      <c r="BQ763" s="13"/>
      <c r="BR763" s="36">
        <f t="shared" si="202"/>
        <v>0</v>
      </c>
      <c r="CX763" s="14">
        <f t="shared" si="216"/>
        <v>0</v>
      </c>
      <c r="CY763" s="28">
        <f t="shared" si="215"/>
        <v>0</v>
      </c>
      <c r="CZ763" s="59"/>
      <c r="DA763" s="36">
        <f t="shared" si="203"/>
        <v>0</v>
      </c>
      <c r="DN763" s="60">
        <v>9187</v>
      </c>
      <c r="EF763" s="14">
        <f t="shared" si="209"/>
        <v>9187</v>
      </c>
      <c r="EG763" s="28">
        <f t="shared" si="210"/>
        <v>9187</v>
      </c>
      <c r="EH763" s="59"/>
      <c r="EI763" s="36">
        <f t="shared" si="204"/>
        <v>9187</v>
      </c>
      <c r="FO763" s="14">
        <f t="shared" si="211"/>
        <v>0</v>
      </c>
      <c r="FP763" s="28">
        <f t="shared" si="212"/>
        <v>9187</v>
      </c>
      <c r="FQ763" s="59"/>
      <c r="FR763" s="36">
        <f t="shared" si="205"/>
        <v>9187</v>
      </c>
      <c r="GW763" s="14">
        <f t="shared" si="213"/>
        <v>0</v>
      </c>
      <c r="GX763" s="28">
        <f t="shared" si="214"/>
        <v>9187</v>
      </c>
      <c r="GY763" s="59"/>
      <c r="GZ763" s="36">
        <f t="shared" si="201"/>
        <v>9187</v>
      </c>
    </row>
    <row r="764" spans="1:208" ht="30.2" hidden="1" customHeight="1">
      <c r="A764" s="10" t="s">
        <v>516</v>
      </c>
      <c r="B764" s="16" t="s">
        <v>99</v>
      </c>
      <c r="C764" s="21">
        <v>609</v>
      </c>
      <c r="D764" s="2" t="s">
        <v>128</v>
      </c>
      <c r="E764" s="57" t="s">
        <v>505</v>
      </c>
      <c r="F764" s="3">
        <v>8412000</v>
      </c>
      <c r="Q764" s="3">
        <v>12313</v>
      </c>
      <c r="AG764" s="3">
        <v>12313</v>
      </c>
      <c r="AJ764" s="28">
        <f t="shared" si="206"/>
        <v>8436626</v>
      </c>
      <c r="AK764" s="13">
        <v>8436626</v>
      </c>
      <c r="AL764" s="36">
        <f t="shared" si="200"/>
        <v>0</v>
      </c>
      <c r="BN764" s="15"/>
      <c r="BO764" s="14">
        <f t="shared" si="207"/>
        <v>0</v>
      </c>
      <c r="BP764" s="28">
        <f t="shared" si="208"/>
        <v>8436626</v>
      </c>
      <c r="BQ764" s="13">
        <v>8436626</v>
      </c>
      <c r="BR764" s="36">
        <f t="shared" si="202"/>
        <v>0</v>
      </c>
      <c r="BT764" s="3">
        <v>13628</v>
      </c>
      <c r="CE764" s="3">
        <v>306699</v>
      </c>
      <c r="CV764" s="15">
        <v>4148000</v>
      </c>
      <c r="CW764" s="15"/>
      <c r="CX764" s="14">
        <f t="shared" si="216"/>
        <v>4468327</v>
      </c>
      <c r="CY764" s="28">
        <f t="shared" si="215"/>
        <v>12904953</v>
      </c>
      <c r="CZ764" s="59">
        <v>12904953</v>
      </c>
      <c r="DA764" s="36">
        <f t="shared" si="203"/>
        <v>0</v>
      </c>
      <c r="ED764" s="15"/>
      <c r="EE764" s="15"/>
      <c r="EF764" s="14">
        <f t="shared" si="209"/>
        <v>0</v>
      </c>
      <c r="EG764" s="28">
        <f t="shared" si="210"/>
        <v>12904953</v>
      </c>
      <c r="EH764" s="59"/>
      <c r="EI764" s="36">
        <f t="shared" si="204"/>
        <v>12904953</v>
      </c>
      <c r="FM764" s="15"/>
      <c r="FN764" s="15"/>
      <c r="FO764" s="14">
        <f t="shared" si="211"/>
        <v>0</v>
      </c>
      <c r="FP764" s="28">
        <f t="shared" si="212"/>
        <v>12904953</v>
      </c>
      <c r="FQ764" s="59"/>
      <c r="FR764" s="36">
        <f t="shared" si="205"/>
        <v>12904953</v>
      </c>
      <c r="GT764" s="15"/>
      <c r="GU764" s="15"/>
      <c r="GV764" s="26"/>
      <c r="GW764" s="14">
        <f t="shared" si="213"/>
        <v>0</v>
      </c>
      <c r="GX764" s="28">
        <f t="shared" si="214"/>
        <v>12904953</v>
      </c>
      <c r="GY764" s="59"/>
      <c r="GZ764" s="36">
        <f t="shared" si="201"/>
        <v>12904953</v>
      </c>
    </row>
    <row r="765" spans="1:208" s="68" customFormat="1" ht="30.2" hidden="1" customHeight="1">
      <c r="A765" s="10" t="s">
        <v>516</v>
      </c>
      <c r="B765" s="63" t="s">
        <v>99</v>
      </c>
      <c r="C765" s="64">
        <v>609</v>
      </c>
      <c r="D765" s="67" t="s">
        <v>128</v>
      </c>
      <c r="E765" s="67" t="s">
        <v>508</v>
      </c>
      <c r="AJ765" s="28">
        <f t="shared" si="206"/>
        <v>0</v>
      </c>
      <c r="AK765" s="13"/>
      <c r="AL765" s="36">
        <f t="shared" si="200"/>
        <v>0</v>
      </c>
      <c r="BN765" s="69"/>
      <c r="BO765" s="14">
        <f t="shared" si="207"/>
        <v>0</v>
      </c>
      <c r="BP765" s="28">
        <f t="shared" si="208"/>
        <v>0</v>
      </c>
      <c r="BQ765" s="13"/>
      <c r="BR765" s="36">
        <f t="shared" si="202"/>
        <v>0</v>
      </c>
      <c r="CV765" s="69"/>
      <c r="CW765" s="69"/>
      <c r="CX765" s="14">
        <f t="shared" si="216"/>
        <v>0</v>
      </c>
      <c r="CY765" s="28">
        <f t="shared" si="215"/>
        <v>0</v>
      </c>
      <c r="CZ765" s="59"/>
      <c r="DA765" s="36">
        <f t="shared" si="203"/>
        <v>0</v>
      </c>
      <c r="ED765" s="69"/>
      <c r="EE765" s="69"/>
      <c r="EF765" s="14">
        <f t="shared" si="209"/>
        <v>0</v>
      </c>
      <c r="EG765" s="28">
        <f t="shared" si="210"/>
        <v>0</v>
      </c>
      <c r="EH765" s="59"/>
      <c r="EI765" s="36">
        <f t="shared" si="204"/>
        <v>0</v>
      </c>
      <c r="FM765" s="69"/>
      <c r="FN765" s="69"/>
      <c r="FO765" s="14">
        <f t="shared" si="211"/>
        <v>0</v>
      </c>
      <c r="FP765" s="28">
        <f t="shared" si="212"/>
        <v>0</v>
      </c>
      <c r="FQ765" s="59"/>
      <c r="FR765" s="36">
        <f t="shared" si="205"/>
        <v>0</v>
      </c>
      <c r="GT765" s="69"/>
      <c r="GU765" s="69"/>
      <c r="GW765" s="14">
        <f t="shared" si="213"/>
        <v>0</v>
      </c>
      <c r="GX765" s="28">
        <f t="shared" si="214"/>
        <v>0</v>
      </c>
      <c r="GY765" s="59"/>
      <c r="GZ765" s="36">
        <f t="shared" si="201"/>
        <v>0</v>
      </c>
    </row>
    <row r="766" spans="1:208" ht="30.2" hidden="1" customHeight="1">
      <c r="A766" s="10" t="s">
        <v>516</v>
      </c>
      <c r="B766" s="16" t="s">
        <v>99</v>
      </c>
      <c r="C766" s="21">
        <v>609</v>
      </c>
      <c r="D766" s="2" t="s">
        <v>129</v>
      </c>
      <c r="E766" s="57" t="s">
        <v>130</v>
      </c>
      <c r="AJ766" s="28">
        <f t="shared" si="206"/>
        <v>0</v>
      </c>
      <c r="AK766" s="13"/>
      <c r="AL766" s="36">
        <f t="shared" si="200"/>
        <v>0</v>
      </c>
      <c r="BN766" s="15"/>
      <c r="BO766" s="14">
        <f t="shared" si="207"/>
        <v>0</v>
      </c>
      <c r="BP766" s="28">
        <f t="shared" si="208"/>
        <v>0</v>
      </c>
      <c r="BQ766" s="13"/>
      <c r="BR766" s="36">
        <f t="shared" si="202"/>
        <v>0</v>
      </c>
      <c r="CE766" s="3">
        <v>1200</v>
      </c>
      <c r="CV766" s="15"/>
      <c r="CW766" s="15"/>
      <c r="CX766" s="14">
        <f t="shared" si="216"/>
        <v>1200</v>
      </c>
      <c r="CY766" s="28">
        <f t="shared" si="215"/>
        <v>1200</v>
      </c>
      <c r="CZ766" s="59">
        <v>1200</v>
      </c>
      <c r="DA766" s="36">
        <f t="shared" si="203"/>
        <v>0</v>
      </c>
      <c r="ED766" s="15"/>
      <c r="EE766" s="15"/>
      <c r="EF766" s="14">
        <f t="shared" si="209"/>
        <v>0</v>
      </c>
      <c r="EG766" s="28">
        <f t="shared" si="210"/>
        <v>1200</v>
      </c>
      <c r="EH766" s="59"/>
      <c r="EI766" s="36">
        <f t="shared" si="204"/>
        <v>1200</v>
      </c>
      <c r="FM766" s="15"/>
      <c r="FN766" s="15"/>
      <c r="FO766" s="14">
        <f t="shared" si="211"/>
        <v>0</v>
      </c>
      <c r="FP766" s="28">
        <f t="shared" si="212"/>
        <v>1200</v>
      </c>
      <c r="FQ766" s="59"/>
      <c r="FR766" s="36">
        <f t="shared" si="205"/>
        <v>1200</v>
      </c>
      <c r="GT766" s="15"/>
      <c r="GU766" s="15"/>
      <c r="GV766" s="26"/>
      <c r="GW766" s="14">
        <f t="shared" si="213"/>
        <v>0</v>
      </c>
      <c r="GX766" s="28">
        <f t="shared" si="214"/>
        <v>1200</v>
      </c>
      <c r="GY766" s="59"/>
      <c r="GZ766" s="36">
        <f t="shared" si="201"/>
        <v>1200</v>
      </c>
    </row>
    <row r="767" spans="1:208" ht="30.2" hidden="1" customHeight="1">
      <c r="A767" s="10" t="s">
        <v>516</v>
      </c>
      <c r="B767" s="16" t="s">
        <v>99</v>
      </c>
      <c r="C767" s="21">
        <v>609</v>
      </c>
      <c r="D767" s="2" t="s">
        <v>131</v>
      </c>
      <c r="E767" s="57" t="s">
        <v>132</v>
      </c>
      <c r="AJ767" s="28">
        <f t="shared" si="206"/>
        <v>0</v>
      </c>
      <c r="AK767" s="13"/>
      <c r="AL767" s="36">
        <f t="shared" si="200"/>
        <v>0</v>
      </c>
      <c r="AY767" s="3">
        <v>13178</v>
      </c>
      <c r="BN767" s="15"/>
      <c r="BO767" s="14">
        <f t="shared" si="207"/>
        <v>13178</v>
      </c>
      <c r="BP767" s="28">
        <f t="shared" si="208"/>
        <v>13178</v>
      </c>
      <c r="BQ767" s="13">
        <v>13178</v>
      </c>
      <c r="BR767" s="36">
        <f t="shared" si="202"/>
        <v>0</v>
      </c>
      <c r="CV767" s="15"/>
      <c r="CW767" s="15"/>
      <c r="CX767" s="14">
        <f t="shared" si="216"/>
        <v>0</v>
      </c>
      <c r="CY767" s="28">
        <f t="shared" si="215"/>
        <v>13178</v>
      </c>
      <c r="CZ767" s="59">
        <v>13178</v>
      </c>
      <c r="DA767" s="36">
        <f t="shared" si="203"/>
        <v>0</v>
      </c>
      <c r="ED767" s="15"/>
      <c r="EE767" s="15"/>
      <c r="EF767" s="14">
        <f t="shared" si="209"/>
        <v>0</v>
      </c>
      <c r="EG767" s="28">
        <f t="shared" si="210"/>
        <v>13178</v>
      </c>
      <c r="EH767" s="59"/>
      <c r="EI767" s="36">
        <f t="shared" si="204"/>
        <v>13178</v>
      </c>
      <c r="FM767" s="15"/>
      <c r="FN767" s="15"/>
      <c r="FO767" s="14">
        <f t="shared" si="211"/>
        <v>0</v>
      </c>
      <c r="FP767" s="28">
        <f t="shared" si="212"/>
        <v>13178</v>
      </c>
      <c r="FQ767" s="59"/>
      <c r="FR767" s="36">
        <f t="shared" si="205"/>
        <v>13178</v>
      </c>
      <c r="GT767" s="15"/>
      <c r="GU767" s="15"/>
      <c r="GV767" s="26"/>
      <c r="GW767" s="14">
        <f t="shared" si="213"/>
        <v>0</v>
      </c>
      <c r="GX767" s="28">
        <f t="shared" si="214"/>
        <v>13178</v>
      </c>
      <c r="GY767" s="59"/>
      <c r="GZ767" s="36">
        <f t="shared" si="201"/>
        <v>13178</v>
      </c>
    </row>
    <row r="768" spans="1:208" ht="30.2" hidden="1" customHeight="1">
      <c r="A768" s="10" t="s">
        <v>516</v>
      </c>
      <c r="B768" s="16" t="s">
        <v>100</v>
      </c>
      <c r="C768" s="21">
        <v>611</v>
      </c>
      <c r="D768" s="2" t="s">
        <v>122</v>
      </c>
      <c r="E768" s="57" t="s">
        <v>123</v>
      </c>
      <c r="AJ768" s="28">
        <f t="shared" si="206"/>
        <v>0</v>
      </c>
      <c r="AK768" s="13"/>
      <c r="AL768" s="36">
        <f t="shared" si="200"/>
        <v>0</v>
      </c>
      <c r="BN768" s="15"/>
      <c r="BO768" s="14">
        <f t="shared" si="207"/>
        <v>0</v>
      </c>
      <c r="BP768" s="28">
        <f t="shared" si="208"/>
        <v>0</v>
      </c>
      <c r="BQ768" s="13"/>
      <c r="BR768" s="36">
        <f t="shared" si="202"/>
        <v>0</v>
      </c>
      <c r="CV768" s="15"/>
      <c r="CW768" s="15"/>
      <c r="CX768" s="14">
        <f t="shared" si="216"/>
        <v>0</v>
      </c>
      <c r="CY768" s="28">
        <f t="shared" si="215"/>
        <v>0</v>
      </c>
      <c r="CZ768" s="59"/>
      <c r="DA768" s="36">
        <f t="shared" si="203"/>
        <v>0</v>
      </c>
      <c r="ED768" s="15"/>
      <c r="EE768" s="15"/>
      <c r="EF768" s="14">
        <f t="shared" si="209"/>
        <v>0</v>
      </c>
      <c r="EG768" s="28">
        <f t="shared" si="210"/>
        <v>0</v>
      </c>
      <c r="EH768" s="59"/>
      <c r="EI768" s="36">
        <f t="shared" si="204"/>
        <v>0</v>
      </c>
      <c r="FM768" s="15"/>
      <c r="FN768" s="15"/>
      <c r="FO768" s="14">
        <f t="shared" si="211"/>
        <v>0</v>
      </c>
      <c r="FP768" s="28">
        <f t="shared" si="212"/>
        <v>0</v>
      </c>
      <c r="FQ768" s="59"/>
      <c r="FR768" s="36">
        <f t="shared" si="205"/>
        <v>0</v>
      </c>
      <c r="GT768" s="15"/>
      <c r="GU768" s="15"/>
      <c r="GV768" s="26"/>
      <c r="GW768" s="14">
        <f t="shared" si="213"/>
        <v>0</v>
      </c>
      <c r="GX768" s="28">
        <f t="shared" si="214"/>
        <v>0</v>
      </c>
      <c r="GY768" s="59"/>
      <c r="GZ768" s="36">
        <f t="shared" si="201"/>
        <v>0</v>
      </c>
    </row>
    <row r="769" spans="1:208" ht="30.2" hidden="1" customHeight="1">
      <c r="A769" s="10" t="s">
        <v>516</v>
      </c>
      <c r="B769" s="16" t="s">
        <v>100</v>
      </c>
      <c r="C769" s="21">
        <v>611</v>
      </c>
      <c r="D769" s="2" t="s">
        <v>122</v>
      </c>
      <c r="E769" s="57" t="s">
        <v>125</v>
      </c>
      <c r="AJ769" s="28">
        <f t="shared" si="206"/>
        <v>0</v>
      </c>
      <c r="AK769" s="13"/>
      <c r="AL769" s="36">
        <f t="shared" si="200"/>
        <v>0</v>
      </c>
      <c r="BN769" s="15"/>
      <c r="BO769" s="14">
        <f t="shared" si="207"/>
        <v>0</v>
      </c>
      <c r="BP769" s="28">
        <f t="shared" si="208"/>
        <v>0</v>
      </c>
      <c r="BQ769" s="13"/>
      <c r="BR769" s="36">
        <f t="shared" si="202"/>
        <v>0</v>
      </c>
      <c r="CV769" s="15"/>
      <c r="CW769" s="15"/>
      <c r="CX769" s="14">
        <f t="shared" si="216"/>
        <v>0</v>
      </c>
      <c r="CY769" s="28">
        <f t="shared" si="215"/>
        <v>0</v>
      </c>
      <c r="CZ769" s="59"/>
      <c r="DA769" s="36">
        <f t="shared" si="203"/>
        <v>0</v>
      </c>
      <c r="DH769" s="3">
        <v>10844</v>
      </c>
      <c r="ED769" s="15"/>
      <c r="EE769" s="15"/>
      <c r="EF769" s="14">
        <f t="shared" si="209"/>
        <v>10844</v>
      </c>
      <c r="EG769" s="28">
        <f t="shared" si="210"/>
        <v>10844</v>
      </c>
      <c r="EH769" s="59"/>
      <c r="EI769" s="36">
        <f t="shared" si="204"/>
        <v>10844</v>
      </c>
      <c r="FM769" s="15"/>
      <c r="FN769" s="15"/>
      <c r="FO769" s="14">
        <f t="shared" si="211"/>
        <v>0</v>
      </c>
      <c r="FP769" s="28">
        <f t="shared" si="212"/>
        <v>10844</v>
      </c>
      <c r="FQ769" s="59"/>
      <c r="FR769" s="36">
        <f t="shared" si="205"/>
        <v>10844</v>
      </c>
      <c r="GT769" s="15"/>
      <c r="GU769" s="15"/>
      <c r="GV769" s="26"/>
      <c r="GW769" s="14">
        <f t="shared" si="213"/>
        <v>0</v>
      </c>
      <c r="GX769" s="28">
        <f t="shared" si="214"/>
        <v>10844</v>
      </c>
      <c r="GY769" s="59"/>
      <c r="GZ769" s="36">
        <f t="shared" si="201"/>
        <v>10844</v>
      </c>
    </row>
    <row r="770" spans="1:208" ht="30.2" hidden="1" customHeight="1">
      <c r="A770" s="10" t="s">
        <v>516</v>
      </c>
      <c r="B770" s="16" t="s">
        <v>100</v>
      </c>
      <c r="C770" s="21">
        <v>611</v>
      </c>
      <c r="D770" s="2" t="s">
        <v>122</v>
      </c>
      <c r="E770" s="57" t="s">
        <v>126</v>
      </c>
      <c r="AJ770" s="28">
        <f t="shared" si="206"/>
        <v>0</v>
      </c>
      <c r="AK770" s="13"/>
      <c r="AL770" s="36">
        <f t="shared" si="200"/>
        <v>0</v>
      </c>
      <c r="BN770" s="15"/>
      <c r="BO770" s="14">
        <f t="shared" si="207"/>
        <v>0</v>
      </c>
      <c r="BP770" s="28">
        <f t="shared" si="208"/>
        <v>0</v>
      </c>
      <c r="BQ770" s="13"/>
      <c r="BR770" s="36">
        <f t="shared" si="202"/>
        <v>0</v>
      </c>
      <c r="CV770" s="15"/>
      <c r="CW770" s="15"/>
      <c r="CX770" s="14">
        <f t="shared" si="216"/>
        <v>0</v>
      </c>
      <c r="CY770" s="28">
        <f t="shared" si="215"/>
        <v>0</v>
      </c>
      <c r="CZ770" s="59"/>
      <c r="DA770" s="36">
        <f t="shared" si="203"/>
        <v>0</v>
      </c>
      <c r="ED770" s="15"/>
      <c r="EE770" s="15"/>
      <c r="EF770" s="14">
        <f t="shared" si="209"/>
        <v>0</v>
      </c>
      <c r="EG770" s="28">
        <f t="shared" si="210"/>
        <v>0</v>
      </c>
      <c r="EH770" s="59"/>
      <c r="EI770" s="36">
        <f t="shared" si="204"/>
        <v>0</v>
      </c>
      <c r="FM770" s="15"/>
      <c r="FN770" s="15"/>
      <c r="FO770" s="14">
        <f t="shared" si="211"/>
        <v>0</v>
      </c>
      <c r="FP770" s="28">
        <f t="shared" si="212"/>
        <v>0</v>
      </c>
      <c r="FQ770" s="59"/>
      <c r="FR770" s="36">
        <f t="shared" si="205"/>
        <v>0</v>
      </c>
      <c r="GT770" s="15"/>
      <c r="GU770" s="15"/>
      <c r="GV770" s="26"/>
      <c r="GW770" s="14">
        <f t="shared" si="213"/>
        <v>0</v>
      </c>
      <c r="GX770" s="28">
        <f t="shared" si="214"/>
        <v>0</v>
      </c>
      <c r="GY770" s="59"/>
      <c r="GZ770" s="36">
        <f t="shared" si="201"/>
        <v>0</v>
      </c>
    </row>
    <row r="771" spans="1:208" s="60" customFormat="1" ht="30.2" hidden="1" customHeight="1">
      <c r="A771" s="10" t="s">
        <v>516</v>
      </c>
      <c r="B771" s="63" t="s">
        <v>100</v>
      </c>
      <c r="C771" s="64">
        <v>611</v>
      </c>
      <c r="D771" s="65" t="s">
        <v>4</v>
      </c>
      <c r="E771" s="57" t="s">
        <v>127</v>
      </c>
      <c r="AJ771" s="28">
        <f t="shared" si="206"/>
        <v>0</v>
      </c>
      <c r="AK771" s="13"/>
      <c r="AL771" s="36">
        <f t="shared" si="200"/>
        <v>0</v>
      </c>
      <c r="BO771" s="14">
        <f t="shared" si="207"/>
        <v>0</v>
      </c>
      <c r="BP771" s="28">
        <f t="shared" si="208"/>
        <v>0</v>
      </c>
      <c r="BQ771" s="13"/>
      <c r="BR771" s="36">
        <f t="shared" si="202"/>
        <v>0</v>
      </c>
      <c r="CX771" s="14">
        <f t="shared" si="216"/>
        <v>0</v>
      </c>
      <c r="CY771" s="28">
        <f t="shared" si="215"/>
        <v>0</v>
      </c>
      <c r="CZ771" s="59"/>
      <c r="DA771" s="36">
        <f t="shared" si="203"/>
        <v>0</v>
      </c>
      <c r="EF771" s="14">
        <f t="shared" si="209"/>
        <v>0</v>
      </c>
      <c r="EG771" s="28">
        <f t="shared" si="210"/>
        <v>0</v>
      </c>
      <c r="EH771" s="59"/>
      <c r="EI771" s="36">
        <f t="shared" si="204"/>
        <v>0</v>
      </c>
      <c r="FO771" s="14">
        <f t="shared" si="211"/>
        <v>0</v>
      </c>
      <c r="FP771" s="28">
        <f t="shared" si="212"/>
        <v>0</v>
      </c>
      <c r="FQ771" s="59"/>
      <c r="FR771" s="36">
        <f t="shared" si="205"/>
        <v>0</v>
      </c>
      <c r="GW771" s="14">
        <f t="shared" si="213"/>
        <v>0</v>
      </c>
      <c r="GX771" s="28">
        <f t="shared" si="214"/>
        <v>0</v>
      </c>
      <c r="GY771" s="59"/>
      <c r="GZ771" s="36">
        <f t="shared" si="201"/>
        <v>0</v>
      </c>
    </row>
    <row r="772" spans="1:208" ht="30.2" hidden="1" customHeight="1">
      <c r="A772" s="10" t="s">
        <v>516</v>
      </c>
      <c r="B772" s="16" t="s">
        <v>100</v>
      </c>
      <c r="C772" s="21">
        <v>611</v>
      </c>
      <c r="D772" s="2" t="s">
        <v>128</v>
      </c>
      <c r="E772" s="57" t="s">
        <v>505</v>
      </c>
      <c r="F772" s="3">
        <v>11225000</v>
      </c>
      <c r="Q772" s="3">
        <v>14777</v>
      </c>
      <c r="AG772" s="3">
        <v>14777</v>
      </c>
      <c r="AJ772" s="28">
        <f t="shared" si="206"/>
        <v>11254554</v>
      </c>
      <c r="AK772" s="13">
        <v>11254554</v>
      </c>
      <c r="AL772" s="36">
        <f t="shared" si="200"/>
        <v>0</v>
      </c>
      <c r="BN772" s="15"/>
      <c r="BO772" s="14">
        <f t="shared" si="207"/>
        <v>0</v>
      </c>
      <c r="BP772" s="28">
        <f t="shared" si="208"/>
        <v>11254554</v>
      </c>
      <c r="BQ772" s="13">
        <v>11254554</v>
      </c>
      <c r="BR772" s="36">
        <f t="shared" si="202"/>
        <v>0</v>
      </c>
      <c r="BT772" s="3">
        <v>76050</v>
      </c>
      <c r="CV772" s="15">
        <v>6476000</v>
      </c>
      <c r="CW772" s="15"/>
      <c r="CX772" s="14">
        <f t="shared" si="216"/>
        <v>6552050</v>
      </c>
      <c r="CY772" s="28">
        <f t="shared" si="215"/>
        <v>17806604</v>
      </c>
      <c r="CZ772" s="59">
        <v>17806604</v>
      </c>
      <c r="DA772" s="36">
        <f t="shared" si="203"/>
        <v>0</v>
      </c>
      <c r="ED772" s="15"/>
      <c r="EE772" s="15"/>
      <c r="EF772" s="14">
        <f t="shared" si="209"/>
        <v>0</v>
      </c>
      <c r="EG772" s="28">
        <f t="shared" si="210"/>
        <v>17806604</v>
      </c>
      <c r="EH772" s="59"/>
      <c r="EI772" s="36">
        <f t="shared" si="204"/>
        <v>17806604</v>
      </c>
      <c r="FM772" s="15"/>
      <c r="FN772" s="15"/>
      <c r="FO772" s="14">
        <f t="shared" si="211"/>
        <v>0</v>
      </c>
      <c r="FP772" s="28">
        <f t="shared" si="212"/>
        <v>17806604</v>
      </c>
      <c r="FQ772" s="59"/>
      <c r="FR772" s="36">
        <f t="shared" si="205"/>
        <v>17806604</v>
      </c>
      <c r="GT772" s="15"/>
      <c r="GU772" s="15"/>
      <c r="GV772" s="26"/>
      <c r="GW772" s="14">
        <f t="shared" si="213"/>
        <v>0</v>
      </c>
      <c r="GX772" s="28">
        <f t="shared" si="214"/>
        <v>17806604</v>
      </c>
      <c r="GY772" s="59"/>
      <c r="GZ772" s="36">
        <f t="shared" si="201"/>
        <v>17806604</v>
      </c>
    </row>
    <row r="773" spans="1:208" s="68" customFormat="1" ht="30.2" hidden="1" customHeight="1">
      <c r="A773" s="10" t="s">
        <v>516</v>
      </c>
      <c r="B773" s="63" t="s">
        <v>100</v>
      </c>
      <c r="C773" s="64">
        <v>611</v>
      </c>
      <c r="D773" s="67" t="s">
        <v>128</v>
      </c>
      <c r="E773" s="67" t="s">
        <v>508</v>
      </c>
      <c r="AJ773" s="28">
        <f t="shared" si="206"/>
        <v>0</v>
      </c>
      <c r="AK773" s="13"/>
      <c r="AL773" s="36">
        <f t="shared" si="200"/>
        <v>0</v>
      </c>
      <c r="BN773" s="69"/>
      <c r="BO773" s="14">
        <f t="shared" si="207"/>
        <v>0</v>
      </c>
      <c r="BP773" s="28">
        <f t="shared" si="208"/>
        <v>0</v>
      </c>
      <c r="BQ773" s="13"/>
      <c r="BR773" s="36">
        <f t="shared" si="202"/>
        <v>0</v>
      </c>
      <c r="CV773" s="69"/>
      <c r="CW773" s="69"/>
      <c r="CX773" s="14">
        <f t="shared" si="216"/>
        <v>0</v>
      </c>
      <c r="CY773" s="28">
        <f t="shared" si="215"/>
        <v>0</v>
      </c>
      <c r="CZ773" s="59"/>
      <c r="DA773" s="36">
        <f t="shared" si="203"/>
        <v>0</v>
      </c>
      <c r="ED773" s="69"/>
      <c r="EE773" s="69"/>
      <c r="EF773" s="14">
        <f t="shared" si="209"/>
        <v>0</v>
      </c>
      <c r="EG773" s="28">
        <f t="shared" si="210"/>
        <v>0</v>
      </c>
      <c r="EH773" s="59"/>
      <c r="EI773" s="36">
        <f t="shared" si="204"/>
        <v>0</v>
      </c>
      <c r="FM773" s="69"/>
      <c r="FN773" s="69"/>
      <c r="FO773" s="14">
        <f t="shared" si="211"/>
        <v>0</v>
      </c>
      <c r="FP773" s="28">
        <f t="shared" si="212"/>
        <v>0</v>
      </c>
      <c r="FQ773" s="59"/>
      <c r="FR773" s="36">
        <f t="shared" si="205"/>
        <v>0</v>
      </c>
      <c r="GT773" s="69"/>
      <c r="GU773" s="69"/>
      <c r="GW773" s="14">
        <f t="shared" si="213"/>
        <v>0</v>
      </c>
      <c r="GX773" s="28">
        <f t="shared" si="214"/>
        <v>0</v>
      </c>
      <c r="GY773" s="59"/>
      <c r="GZ773" s="36">
        <f t="shared" si="201"/>
        <v>0</v>
      </c>
    </row>
    <row r="774" spans="1:208" ht="30.2" hidden="1" customHeight="1">
      <c r="A774" s="10" t="s">
        <v>516</v>
      </c>
      <c r="B774" s="16" t="s">
        <v>100</v>
      </c>
      <c r="C774" s="21">
        <v>611</v>
      </c>
      <c r="D774" s="2" t="s">
        <v>129</v>
      </c>
      <c r="E774" s="57" t="s">
        <v>130</v>
      </c>
      <c r="AJ774" s="28">
        <f t="shared" si="206"/>
        <v>0</v>
      </c>
      <c r="AK774" s="13"/>
      <c r="AL774" s="36">
        <f t="shared" ref="AL774:AL837" si="217">AJ774-AK774</f>
        <v>0</v>
      </c>
      <c r="BN774" s="15"/>
      <c r="BO774" s="14">
        <f t="shared" si="207"/>
        <v>0</v>
      </c>
      <c r="BP774" s="28">
        <f t="shared" si="208"/>
        <v>0</v>
      </c>
      <c r="BQ774" s="13"/>
      <c r="BR774" s="36">
        <f t="shared" si="202"/>
        <v>0</v>
      </c>
      <c r="CV774" s="15"/>
      <c r="CW774" s="15"/>
      <c r="CX774" s="14">
        <f t="shared" si="216"/>
        <v>0</v>
      </c>
      <c r="CY774" s="28">
        <f t="shared" si="215"/>
        <v>0</v>
      </c>
      <c r="CZ774" s="59"/>
      <c r="DA774" s="36">
        <f t="shared" si="203"/>
        <v>0</v>
      </c>
      <c r="ED774" s="15"/>
      <c r="EE774" s="15"/>
      <c r="EF774" s="14">
        <f t="shared" si="209"/>
        <v>0</v>
      </c>
      <c r="EG774" s="28">
        <f t="shared" si="210"/>
        <v>0</v>
      </c>
      <c r="EH774" s="59"/>
      <c r="EI774" s="36">
        <f t="shared" si="204"/>
        <v>0</v>
      </c>
      <c r="FM774" s="15"/>
      <c r="FN774" s="15"/>
      <c r="FO774" s="14">
        <f t="shared" si="211"/>
        <v>0</v>
      </c>
      <c r="FP774" s="28">
        <f t="shared" si="212"/>
        <v>0</v>
      </c>
      <c r="FQ774" s="59"/>
      <c r="FR774" s="36">
        <f t="shared" si="205"/>
        <v>0</v>
      </c>
      <c r="GT774" s="15"/>
      <c r="GU774" s="15"/>
      <c r="GV774" s="26"/>
      <c r="GW774" s="14">
        <f t="shared" si="213"/>
        <v>0</v>
      </c>
      <c r="GX774" s="28">
        <f t="shared" si="214"/>
        <v>0</v>
      </c>
      <c r="GY774" s="59"/>
      <c r="GZ774" s="36">
        <f t="shared" si="201"/>
        <v>0</v>
      </c>
    </row>
    <row r="775" spans="1:208" ht="30.2" hidden="1" customHeight="1">
      <c r="A775" s="10" t="s">
        <v>516</v>
      </c>
      <c r="B775" s="16" t="s">
        <v>100</v>
      </c>
      <c r="C775" s="21">
        <v>611</v>
      </c>
      <c r="D775" s="2" t="s">
        <v>131</v>
      </c>
      <c r="E775" s="57" t="s">
        <v>132</v>
      </c>
      <c r="AJ775" s="28">
        <f t="shared" si="206"/>
        <v>0</v>
      </c>
      <c r="AK775" s="13"/>
      <c r="AL775" s="36">
        <f t="shared" si="217"/>
        <v>0</v>
      </c>
      <c r="BN775" s="15"/>
      <c r="BO775" s="14">
        <f t="shared" si="207"/>
        <v>0</v>
      </c>
      <c r="BP775" s="28">
        <f t="shared" si="208"/>
        <v>0</v>
      </c>
      <c r="BQ775" s="13"/>
      <c r="BR775" s="36">
        <f t="shared" si="202"/>
        <v>0</v>
      </c>
      <c r="CV775" s="15"/>
      <c r="CW775" s="15"/>
      <c r="CX775" s="14">
        <f t="shared" si="216"/>
        <v>0</v>
      </c>
      <c r="CY775" s="28">
        <f t="shared" si="215"/>
        <v>0</v>
      </c>
      <c r="CZ775" s="59"/>
      <c r="DA775" s="36">
        <f t="shared" si="203"/>
        <v>0</v>
      </c>
      <c r="ED775" s="15"/>
      <c r="EE775" s="15"/>
      <c r="EF775" s="14">
        <f t="shared" si="209"/>
        <v>0</v>
      </c>
      <c r="EG775" s="28">
        <f t="shared" si="210"/>
        <v>0</v>
      </c>
      <c r="EH775" s="59"/>
      <c r="EI775" s="36">
        <f t="shared" si="204"/>
        <v>0</v>
      </c>
      <c r="FM775" s="15"/>
      <c r="FN775" s="15"/>
      <c r="FO775" s="14">
        <f t="shared" si="211"/>
        <v>0</v>
      </c>
      <c r="FP775" s="28">
        <f t="shared" si="212"/>
        <v>0</v>
      </c>
      <c r="FQ775" s="59"/>
      <c r="FR775" s="36">
        <f t="shared" si="205"/>
        <v>0</v>
      </c>
      <c r="GT775" s="15"/>
      <c r="GU775" s="15"/>
      <c r="GV775" s="26"/>
      <c r="GW775" s="14">
        <f t="shared" si="213"/>
        <v>0</v>
      </c>
      <c r="GX775" s="28">
        <f t="shared" si="214"/>
        <v>0</v>
      </c>
      <c r="GY775" s="59"/>
      <c r="GZ775" s="36">
        <f t="shared" ref="GZ775:GZ838" si="218">GX775-GY775</f>
        <v>0</v>
      </c>
    </row>
    <row r="776" spans="1:208" ht="30.2" hidden="1" customHeight="1">
      <c r="A776" s="10" t="s">
        <v>516</v>
      </c>
      <c r="B776" s="16" t="s">
        <v>101</v>
      </c>
      <c r="C776" s="21">
        <v>612</v>
      </c>
      <c r="D776" s="2" t="s">
        <v>122</v>
      </c>
      <c r="E776" s="57" t="s">
        <v>123</v>
      </c>
      <c r="AJ776" s="28">
        <f t="shared" si="206"/>
        <v>0</v>
      </c>
      <c r="AK776" s="13"/>
      <c r="AL776" s="36">
        <f t="shared" si="217"/>
        <v>0</v>
      </c>
      <c r="BN776" s="15"/>
      <c r="BO776" s="14">
        <f t="shared" si="207"/>
        <v>0</v>
      </c>
      <c r="BP776" s="28">
        <f t="shared" si="208"/>
        <v>0</v>
      </c>
      <c r="BQ776" s="13"/>
      <c r="BR776" s="36">
        <f t="shared" ref="BR776:BR839" si="219">BP776-BQ776</f>
        <v>0</v>
      </c>
      <c r="CV776" s="15"/>
      <c r="CW776" s="15"/>
      <c r="CX776" s="14">
        <f t="shared" si="216"/>
        <v>0</v>
      </c>
      <c r="CY776" s="28">
        <f t="shared" si="215"/>
        <v>0</v>
      </c>
      <c r="CZ776" s="59"/>
      <c r="DA776" s="36">
        <f t="shared" ref="DA776:DA839" si="220">CY776-CZ776</f>
        <v>0</v>
      </c>
      <c r="ED776" s="15"/>
      <c r="EE776" s="15"/>
      <c r="EF776" s="14">
        <f t="shared" si="209"/>
        <v>0</v>
      </c>
      <c r="EG776" s="28">
        <f t="shared" si="210"/>
        <v>0</v>
      </c>
      <c r="EH776" s="59"/>
      <c r="EI776" s="36">
        <f t="shared" ref="EI776:EI839" si="221">EG776-EH776</f>
        <v>0</v>
      </c>
      <c r="FM776" s="15"/>
      <c r="FN776" s="15"/>
      <c r="FO776" s="14">
        <f t="shared" si="211"/>
        <v>0</v>
      </c>
      <c r="FP776" s="28">
        <f t="shared" si="212"/>
        <v>0</v>
      </c>
      <c r="FQ776" s="59"/>
      <c r="FR776" s="36">
        <f t="shared" ref="FR776:FR839" si="222">FP776-FQ776</f>
        <v>0</v>
      </c>
      <c r="GT776" s="15"/>
      <c r="GU776" s="15"/>
      <c r="GV776" s="26"/>
      <c r="GW776" s="14">
        <f t="shared" si="213"/>
        <v>0</v>
      </c>
      <c r="GX776" s="28">
        <f t="shared" si="214"/>
        <v>0</v>
      </c>
      <c r="GY776" s="59"/>
      <c r="GZ776" s="36">
        <f t="shared" si="218"/>
        <v>0</v>
      </c>
    </row>
    <row r="777" spans="1:208" ht="30.2" hidden="1" customHeight="1">
      <c r="A777" s="10" t="s">
        <v>516</v>
      </c>
      <c r="B777" s="16" t="s">
        <v>101</v>
      </c>
      <c r="C777" s="21">
        <v>612</v>
      </c>
      <c r="D777" s="2" t="s">
        <v>122</v>
      </c>
      <c r="E777" s="57" t="s">
        <v>125</v>
      </c>
      <c r="AJ777" s="28">
        <f t="shared" ref="AJ777:AJ840" si="223">SUM(F777:AI777)</f>
        <v>0</v>
      </c>
      <c r="AK777" s="13"/>
      <c r="AL777" s="36">
        <f t="shared" si="217"/>
        <v>0</v>
      </c>
      <c r="BN777" s="15"/>
      <c r="BO777" s="14">
        <f t="shared" ref="BO777:BO840" si="224">SUM(AM777:BN777)</f>
        <v>0</v>
      </c>
      <c r="BP777" s="28">
        <f t="shared" ref="BP777:BP840" si="225">BO777+AJ777</f>
        <v>0</v>
      </c>
      <c r="BQ777" s="13"/>
      <c r="BR777" s="36">
        <f t="shared" si="219"/>
        <v>0</v>
      </c>
      <c r="CV777" s="15"/>
      <c r="CW777" s="15"/>
      <c r="CX777" s="14">
        <f t="shared" si="216"/>
        <v>0</v>
      </c>
      <c r="CY777" s="28">
        <f t="shared" si="215"/>
        <v>0</v>
      </c>
      <c r="CZ777" s="59"/>
      <c r="DA777" s="36">
        <f t="shared" si="220"/>
        <v>0</v>
      </c>
      <c r="ED777" s="15"/>
      <c r="EE777" s="15"/>
      <c r="EF777" s="14">
        <f t="shared" ref="EF777:EF840" si="226">SUM(DB777:EE777)</f>
        <v>0</v>
      </c>
      <c r="EG777" s="28">
        <f t="shared" ref="EG777:EG840" si="227">EF777+CY777</f>
        <v>0</v>
      </c>
      <c r="EH777" s="59"/>
      <c r="EI777" s="36">
        <f t="shared" si="221"/>
        <v>0</v>
      </c>
      <c r="FM777" s="15"/>
      <c r="FN777" s="15"/>
      <c r="FO777" s="14">
        <f t="shared" ref="FO777:FO840" si="228">SUM(EJ777:FN777)</f>
        <v>0</v>
      </c>
      <c r="FP777" s="28">
        <f t="shared" ref="FP777:FP840" si="229">FO777+EG777</f>
        <v>0</v>
      </c>
      <c r="FQ777" s="59"/>
      <c r="FR777" s="36">
        <f t="shared" si="222"/>
        <v>0</v>
      </c>
      <c r="GT777" s="15"/>
      <c r="GU777" s="15"/>
      <c r="GV777" s="26"/>
      <c r="GW777" s="14">
        <f t="shared" ref="GW777:GW840" si="230">SUM(FS777:GV777)</f>
        <v>0</v>
      </c>
      <c r="GX777" s="28">
        <f t="shared" ref="GX777:GX840" si="231">GW777+FP777</f>
        <v>0</v>
      </c>
      <c r="GY777" s="59"/>
      <c r="GZ777" s="36">
        <f t="shared" si="218"/>
        <v>0</v>
      </c>
    </row>
    <row r="778" spans="1:208" ht="30.2" hidden="1" customHeight="1">
      <c r="A778" s="10" t="s">
        <v>516</v>
      </c>
      <c r="B778" s="16" t="s">
        <v>101</v>
      </c>
      <c r="C778" s="21">
        <v>612</v>
      </c>
      <c r="D778" s="2" t="s">
        <v>122</v>
      </c>
      <c r="E778" s="57" t="s">
        <v>126</v>
      </c>
      <c r="AJ778" s="28">
        <f t="shared" si="223"/>
        <v>0</v>
      </c>
      <c r="AK778" s="13"/>
      <c r="AL778" s="36">
        <f t="shared" si="217"/>
        <v>0</v>
      </c>
      <c r="BN778" s="15"/>
      <c r="BO778" s="14">
        <f t="shared" si="224"/>
        <v>0</v>
      </c>
      <c r="BP778" s="28">
        <f t="shared" si="225"/>
        <v>0</v>
      </c>
      <c r="BQ778" s="13"/>
      <c r="BR778" s="36">
        <f t="shared" si="219"/>
        <v>0</v>
      </c>
      <c r="CV778" s="15"/>
      <c r="CW778" s="15"/>
      <c r="CX778" s="14">
        <f t="shared" si="216"/>
        <v>0</v>
      </c>
      <c r="CY778" s="28">
        <f t="shared" si="215"/>
        <v>0</v>
      </c>
      <c r="CZ778" s="59"/>
      <c r="DA778" s="36">
        <f t="shared" si="220"/>
        <v>0</v>
      </c>
      <c r="ED778" s="15"/>
      <c r="EE778" s="15"/>
      <c r="EF778" s="14">
        <f t="shared" si="226"/>
        <v>0</v>
      </c>
      <c r="EG778" s="28">
        <f t="shared" si="227"/>
        <v>0</v>
      </c>
      <c r="EH778" s="59"/>
      <c r="EI778" s="36">
        <f t="shared" si="221"/>
        <v>0</v>
      </c>
      <c r="FM778" s="15"/>
      <c r="FN778" s="15"/>
      <c r="FO778" s="14">
        <f t="shared" si="228"/>
        <v>0</v>
      </c>
      <c r="FP778" s="28">
        <f t="shared" si="229"/>
        <v>0</v>
      </c>
      <c r="FQ778" s="59"/>
      <c r="FR778" s="36">
        <f t="shared" si="222"/>
        <v>0</v>
      </c>
      <c r="GT778" s="15"/>
      <c r="GU778" s="15"/>
      <c r="GV778" s="26"/>
      <c r="GW778" s="14">
        <f t="shared" si="230"/>
        <v>0</v>
      </c>
      <c r="GX778" s="28">
        <f t="shared" si="231"/>
        <v>0</v>
      </c>
      <c r="GY778" s="59"/>
      <c r="GZ778" s="36">
        <f t="shared" si="218"/>
        <v>0</v>
      </c>
    </row>
    <row r="779" spans="1:208" s="60" customFormat="1" ht="30.2" hidden="1" customHeight="1">
      <c r="A779" s="10" t="s">
        <v>516</v>
      </c>
      <c r="B779" s="63" t="s">
        <v>101</v>
      </c>
      <c r="C779" s="64">
        <v>612</v>
      </c>
      <c r="D779" s="65" t="s">
        <v>4</v>
      </c>
      <c r="E779" s="57" t="s">
        <v>127</v>
      </c>
      <c r="AJ779" s="28">
        <f t="shared" si="223"/>
        <v>0</v>
      </c>
      <c r="AK779" s="13"/>
      <c r="AL779" s="36">
        <f t="shared" si="217"/>
        <v>0</v>
      </c>
      <c r="BO779" s="14">
        <f t="shared" si="224"/>
        <v>0</v>
      </c>
      <c r="BP779" s="28">
        <f t="shared" si="225"/>
        <v>0</v>
      </c>
      <c r="BQ779" s="13"/>
      <c r="BR779" s="36">
        <f t="shared" si="219"/>
        <v>0</v>
      </c>
      <c r="CX779" s="14">
        <f t="shared" si="216"/>
        <v>0</v>
      </c>
      <c r="CY779" s="28">
        <f t="shared" si="215"/>
        <v>0</v>
      </c>
      <c r="CZ779" s="59"/>
      <c r="DA779" s="36">
        <f t="shared" si="220"/>
        <v>0</v>
      </c>
      <c r="EF779" s="14">
        <f t="shared" si="226"/>
        <v>0</v>
      </c>
      <c r="EG779" s="28">
        <f t="shared" si="227"/>
        <v>0</v>
      </c>
      <c r="EH779" s="59"/>
      <c r="EI779" s="36">
        <f t="shared" si="221"/>
        <v>0</v>
      </c>
      <c r="FO779" s="14">
        <f t="shared" si="228"/>
        <v>0</v>
      </c>
      <c r="FP779" s="28">
        <f t="shared" si="229"/>
        <v>0</v>
      </c>
      <c r="FQ779" s="59"/>
      <c r="FR779" s="36">
        <f t="shared" si="222"/>
        <v>0</v>
      </c>
      <c r="GW779" s="14">
        <f t="shared" si="230"/>
        <v>0</v>
      </c>
      <c r="GX779" s="28">
        <f t="shared" si="231"/>
        <v>0</v>
      </c>
      <c r="GY779" s="59"/>
      <c r="GZ779" s="36">
        <f t="shared" si="218"/>
        <v>0</v>
      </c>
    </row>
    <row r="780" spans="1:208" ht="30.2" hidden="1" customHeight="1">
      <c r="A780" s="10" t="s">
        <v>516</v>
      </c>
      <c r="B780" s="16" t="s">
        <v>101</v>
      </c>
      <c r="C780" s="21">
        <v>612</v>
      </c>
      <c r="D780" s="2" t="s">
        <v>128</v>
      </c>
      <c r="E780" s="57" t="s">
        <v>505</v>
      </c>
      <c r="F780" s="3">
        <v>8833000</v>
      </c>
      <c r="Q780" s="3">
        <v>14777</v>
      </c>
      <c r="AG780" s="3">
        <v>14777</v>
      </c>
      <c r="AJ780" s="28">
        <f t="shared" si="223"/>
        <v>8862554</v>
      </c>
      <c r="AK780" s="13">
        <v>8862554</v>
      </c>
      <c r="AL780" s="36">
        <f t="shared" si="217"/>
        <v>0</v>
      </c>
      <c r="BN780" s="15"/>
      <c r="BO780" s="14">
        <f t="shared" si="224"/>
        <v>0</v>
      </c>
      <c r="BP780" s="28">
        <f t="shared" si="225"/>
        <v>8862554</v>
      </c>
      <c r="BQ780" s="13">
        <v>8862554</v>
      </c>
      <c r="BR780" s="36">
        <f t="shared" si="219"/>
        <v>0</v>
      </c>
      <c r="BT780" s="3">
        <v>91040</v>
      </c>
      <c r="CV780" s="15">
        <v>3439000</v>
      </c>
      <c r="CW780" s="15"/>
      <c r="CX780" s="14">
        <f t="shared" si="216"/>
        <v>3530040</v>
      </c>
      <c r="CY780" s="28">
        <f t="shared" si="215"/>
        <v>12392594</v>
      </c>
      <c r="CZ780" s="59">
        <v>12392594</v>
      </c>
      <c r="DA780" s="36">
        <f t="shared" si="220"/>
        <v>0</v>
      </c>
      <c r="DH780" s="3">
        <v>88000</v>
      </c>
      <c r="ED780" s="15"/>
      <c r="EE780" s="15"/>
      <c r="EF780" s="14">
        <f t="shared" si="226"/>
        <v>88000</v>
      </c>
      <c r="EG780" s="28">
        <f t="shared" si="227"/>
        <v>12480594</v>
      </c>
      <c r="EH780" s="59"/>
      <c r="EI780" s="36">
        <f t="shared" si="221"/>
        <v>12480594</v>
      </c>
      <c r="FM780" s="15"/>
      <c r="FN780" s="15"/>
      <c r="FO780" s="14">
        <f t="shared" si="228"/>
        <v>0</v>
      </c>
      <c r="FP780" s="28">
        <f t="shared" si="229"/>
        <v>12480594</v>
      </c>
      <c r="FQ780" s="59"/>
      <c r="FR780" s="36">
        <f t="shared" si="222"/>
        <v>12480594</v>
      </c>
      <c r="GT780" s="15"/>
      <c r="GU780" s="15"/>
      <c r="GV780" s="26"/>
      <c r="GW780" s="14">
        <f t="shared" si="230"/>
        <v>0</v>
      </c>
      <c r="GX780" s="28">
        <f t="shared" si="231"/>
        <v>12480594</v>
      </c>
      <c r="GY780" s="59"/>
      <c r="GZ780" s="36">
        <f t="shared" si="218"/>
        <v>12480594</v>
      </c>
    </row>
    <row r="781" spans="1:208" s="68" customFormat="1" ht="30.2" hidden="1" customHeight="1">
      <c r="A781" s="10" t="s">
        <v>516</v>
      </c>
      <c r="B781" s="63" t="s">
        <v>101</v>
      </c>
      <c r="C781" s="64">
        <v>612</v>
      </c>
      <c r="D781" s="67" t="s">
        <v>128</v>
      </c>
      <c r="E781" s="67" t="s">
        <v>508</v>
      </c>
      <c r="AJ781" s="28">
        <f t="shared" si="223"/>
        <v>0</v>
      </c>
      <c r="AK781" s="13"/>
      <c r="AL781" s="36">
        <f t="shared" si="217"/>
        <v>0</v>
      </c>
      <c r="BN781" s="69"/>
      <c r="BO781" s="14">
        <f t="shared" si="224"/>
        <v>0</v>
      </c>
      <c r="BP781" s="28">
        <f t="shared" si="225"/>
        <v>0</v>
      </c>
      <c r="BQ781" s="13"/>
      <c r="BR781" s="36">
        <f t="shared" si="219"/>
        <v>0</v>
      </c>
      <c r="CV781" s="69"/>
      <c r="CW781" s="69"/>
      <c r="CX781" s="14">
        <f t="shared" si="216"/>
        <v>0</v>
      </c>
      <c r="CY781" s="28">
        <f t="shared" ref="CY781:CY844" si="232">CX781+BP781</f>
        <v>0</v>
      </c>
      <c r="CZ781" s="59"/>
      <c r="DA781" s="36">
        <f t="shared" si="220"/>
        <v>0</v>
      </c>
      <c r="ED781" s="69"/>
      <c r="EE781" s="69"/>
      <c r="EF781" s="14">
        <f t="shared" si="226"/>
        <v>0</v>
      </c>
      <c r="EG781" s="28">
        <f t="shared" si="227"/>
        <v>0</v>
      </c>
      <c r="EH781" s="59"/>
      <c r="EI781" s="36">
        <f t="shared" si="221"/>
        <v>0</v>
      </c>
      <c r="FM781" s="69"/>
      <c r="FN781" s="69"/>
      <c r="FO781" s="14">
        <f t="shared" si="228"/>
        <v>0</v>
      </c>
      <c r="FP781" s="28">
        <f t="shared" si="229"/>
        <v>0</v>
      </c>
      <c r="FQ781" s="59"/>
      <c r="FR781" s="36">
        <f t="shared" si="222"/>
        <v>0</v>
      </c>
      <c r="GT781" s="69"/>
      <c r="GU781" s="69"/>
      <c r="GW781" s="14">
        <f t="shared" si="230"/>
        <v>0</v>
      </c>
      <c r="GX781" s="28">
        <f t="shared" si="231"/>
        <v>0</v>
      </c>
      <c r="GY781" s="59"/>
      <c r="GZ781" s="36">
        <f t="shared" si="218"/>
        <v>0</v>
      </c>
    </row>
    <row r="782" spans="1:208" ht="30.2" hidden="1" customHeight="1">
      <c r="A782" s="10" t="s">
        <v>516</v>
      </c>
      <c r="B782" s="16" t="s">
        <v>101</v>
      </c>
      <c r="C782" s="21">
        <v>612</v>
      </c>
      <c r="D782" s="2" t="s">
        <v>129</v>
      </c>
      <c r="E782" s="57" t="s">
        <v>130</v>
      </c>
      <c r="AJ782" s="28">
        <f t="shared" si="223"/>
        <v>0</v>
      </c>
      <c r="AK782" s="13"/>
      <c r="AL782" s="36">
        <f t="shared" si="217"/>
        <v>0</v>
      </c>
      <c r="BN782" s="15"/>
      <c r="BO782" s="14">
        <f t="shared" si="224"/>
        <v>0</v>
      </c>
      <c r="BP782" s="28">
        <f t="shared" si="225"/>
        <v>0</v>
      </c>
      <c r="BQ782" s="13"/>
      <c r="BR782" s="36">
        <f t="shared" si="219"/>
        <v>0</v>
      </c>
      <c r="CV782" s="15"/>
      <c r="CW782" s="15"/>
      <c r="CX782" s="14">
        <f t="shared" si="216"/>
        <v>0</v>
      </c>
      <c r="CY782" s="28">
        <f t="shared" si="232"/>
        <v>0</v>
      </c>
      <c r="CZ782" s="59"/>
      <c r="DA782" s="36">
        <f t="shared" si="220"/>
        <v>0</v>
      </c>
      <c r="ED782" s="15"/>
      <c r="EE782" s="15"/>
      <c r="EF782" s="14">
        <f t="shared" si="226"/>
        <v>0</v>
      </c>
      <c r="EG782" s="28">
        <f t="shared" si="227"/>
        <v>0</v>
      </c>
      <c r="EH782" s="59"/>
      <c r="EI782" s="36">
        <f t="shared" si="221"/>
        <v>0</v>
      </c>
      <c r="FM782" s="15"/>
      <c r="FN782" s="15"/>
      <c r="FO782" s="14">
        <f t="shared" si="228"/>
        <v>0</v>
      </c>
      <c r="FP782" s="28">
        <f t="shared" si="229"/>
        <v>0</v>
      </c>
      <c r="FQ782" s="59"/>
      <c r="FR782" s="36">
        <f t="shared" si="222"/>
        <v>0</v>
      </c>
      <c r="GT782" s="15"/>
      <c r="GU782" s="15"/>
      <c r="GV782" s="26"/>
      <c r="GW782" s="14">
        <f t="shared" si="230"/>
        <v>0</v>
      </c>
      <c r="GX782" s="28">
        <f t="shared" si="231"/>
        <v>0</v>
      </c>
      <c r="GY782" s="59"/>
      <c r="GZ782" s="36">
        <f t="shared" si="218"/>
        <v>0</v>
      </c>
    </row>
    <row r="783" spans="1:208" ht="30.2" hidden="1" customHeight="1">
      <c r="A783" s="10" t="s">
        <v>516</v>
      </c>
      <c r="B783" s="16" t="s">
        <v>101</v>
      </c>
      <c r="C783" s="21">
        <v>612</v>
      </c>
      <c r="D783" s="2" t="s">
        <v>131</v>
      </c>
      <c r="E783" s="57" t="s">
        <v>132</v>
      </c>
      <c r="AJ783" s="28">
        <f t="shared" si="223"/>
        <v>0</v>
      </c>
      <c r="AK783" s="13"/>
      <c r="AL783" s="36">
        <f t="shared" si="217"/>
        <v>0</v>
      </c>
      <c r="BN783" s="15"/>
      <c r="BO783" s="14">
        <f t="shared" si="224"/>
        <v>0</v>
      </c>
      <c r="BP783" s="28">
        <f t="shared" si="225"/>
        <v>0</v>
      </c>
      <c r="BQ783" s="13"/>
      <c r="BR783" s="36">
        <f t="shared" si="219"/>
        <v>0</v>
      </c>
      <c r="CV783" s="15"/>
      <c r="CW783" s="15"/>
      <c r="CX783" s="14">
        <f t="shared" si="216"/>
        <v>0</v>
      </c>
      <c r="CY783" s="28">
        <f t="shared" si="232"/>
        <v>0</v>
      </c>
      <c r="CZ783" s="59"/>
      <c r="DA783" s="36">
        <f t="shared" si="220"/>
        <v>0</v>
      </c>
      <c r="ED783" s="15"/>
      <c r="EE783" s="15"/>
      <c r="EF783" s="14">
        <f t="shared" si="226"/>
        <v>0</v>
      </c>
      <c r="EG783" s="28">
        <f t="shared" si="227"/>
        <v>0</v>
      </c>
      <c r="EH783" s="59"/>
      <c r="EI783" s="36">
        <f t="shared" si="221"/>
        <v>0</v>
      </c>
      <c r="FM783" s="15"/>
      <c r="FN783" s="15"/>
      <c r="FO783" s="14">
        <f t="shared" si="228"/>
        <v>0</v>
      </c>
      <c r="FP783" s="28">
        <f t="shared" si="229"/>
        <v>0</v>
      </c>
      <c r="FQ783" s="59"/>
      <c r="FR783" s="36">
        <f t="shared" si="222"/>
        <v>0</v>
      </c>
      <c r="GT783" s="15"/>
      <c r="GU783" s="15"/>
      <c r="GV783" s="26"/>
      <c r="GW783" s="14">
        <f t="shared" si="230"/>
        <v>0</v>
      </c>
      <c r="GX783" s="28">
        <f t="shared" si="231"/>
        <v>0</v>
      </c>
      <c r="GY783" s="59"/>
      <c r="GZ783" s="36">
        <f t="shared" si="218"/>
        <v>0</v>
      </c>
    </row>
    <row r="784" spans="1:208" ht="30.2" hidden="1" customHeight="1">
      <c r="A784" s="10" t="s">
        <v>516</v>
      </c>
      <c r="B784" s="16" t="s">
        <v>137</v>
      </c>
      <c r="C784" s="21">
        <v>614</v>
      </c>
      <c r="D784" s="2" t="s">
        <v>122</v>
      </c>
      <c r="E784" s="57" t="s">
        <v>123</v>
      </c>
      <c r="AJ784" s="28">
        <f t="shared" si="223"/>
        <v>0</v>
      </c>
      <c r="AK784" s="13"/>
      <c r="AL784" s="36">
        <f t="shared" si="217"/>
        <v>0</v>
      </c>
      <c r="BN784" s="15"/>
      <c r="BO784" s="14">
        <f t="shared" si="224"/>
        <v>0</v>
      </c>
      <c r="BP784" s="28">
        <f t="shared" si="225"/>
        <v>0</v>
      </c>
      <c r="BQ784" s="13"/>
      <c r="BR784" s="36">
        <f t="shared" si="219"/>
        <v>0</v>
      </c>
      <c r="CV784" s="15"/>
      <c r="CW784" s="15"/>
      <c r="CX784" s="14">
        <f t="shared" si="216"/>
        <v>0</v>
      </c>
      <c r="CY784" s="28">
        <f t="shared" si="232"/>
        <v>0</v>
      </c>
      <c r="CZ784" s="59"/>
      <c r="DA784" s="36">
        <f t="shared" si="220"/>
        <v>0</v>
      </c>
      <c r="ED784" s="15"/>
      <c r="EE784" s="15"/>
      <c r="EF784" s="14">
        <f t="shared" si="226"/>
        <v>0</v>
      </c>
      <c r="EG784" s="28">
        <f t="shared" si="227"/>
        <v>0</v>
      </c>
      <c r="EH784" s="59"/>
      <c r="EI784" s="36">
        <f t="shared" si="221"/>
        <v>0</v>
      </c>
      <c r="FM784" s="15"/>
      <c r="FN784" s="15"/>
      <c r="FO784" s="14">
        <f t="shared" si="228"/>
        <v>0</v>
      </c>
      <c r="FP784" s="28">
        <f t="shared" si="229"/>
        <v>0</v>
      </c>
      <c r="FQ784" s="59"/>
      <c r="FR784" s="36">
        <f t="shared" si="222"/>
        <v>0</v>
      </c>
      <c r="GT784" s="15"/>
      <c r="GU784" s="15"/>
      <c r="GV784" s="26"/>
      <c r="GW784" s="14">
        <f t="shared" si="230"/>
        <v>0</v>
      </c>
      <c r="GX784" s="28">
        <f t="shared" si="231"/>
        <v>0</v>
      </c>
      <c r="GY784" s="59"/>
      <c r="GZ784" s="36">
        <f t="shared" si="218"/>
        <v>0</v>
      </c>
    </row>
    <row r="785" spans="1:208" ht="30.2" hidden="1" customHeight="1">
      <c r="A785" s="10" t="s">
        <v>516</v>
      </c>
      <c r="B785" s="16" t="s">
        <v>137</v>
      </c>
      <c r="C785" s="21">
        <v>614</v>
      </c>
      <c r="D785" s="2" t="s">
        <v>122</v>
      </c>
      <c r="E785" s="57" t="s">
        <v>125</v>
      </c>
      <c r="AJ785" s="28">
        <f t="shared" si="223"/>
        <v>0</v>
      </c>
      <c r="AK785" s="13"/>
      <c r="AL785" s="36">
        <f t="shared" si="217"/>
        <v>0</v>
      </c>
      <c r="BN785" s="15"/>
      <c r="BO785" s="14">
        <f t="shared" si="224"/>
        <v>0</v>
      </c>
      <c r="BP785" s="28">
        <f t="shared" si="225"/>
        <v>0</v>
      </c>
      <c r="BQ785" s="13"/>
      <c r="BR785" s="36">
        <f t="shared" si="219"/>
        <v>0</v>
      </c>
      <c r="CV785" s="15"/>
      <c r="CW785" s="15"/>
      <c r="CX785" s="14">
        <f t="shared" ref="CX785:CX848" si="233">SUM(BS785:CW785)</f>
        <v>0</v>
      </c>
      <c r="CY785" s="28">
        <f t="shared" si="232"/>
        <v>0</v>
      </c>
      <c r="CZ785" s="59"/>
      <c r="DA785" s="36">
        <f t="shared" si="220"/>
        <v>0</v>
      </c>
      <c r="DH785" s="3">
        <v>78117</v>
      </c>
      <c r="ED785" s="15"/>
      <c r="EE785" s="15"/>
      <c r="EF785" s="14">
        <f t="shared" si="226"/>
        <v>78117</v>
      </c>
      <c r="EG785" s="28">
        <f t="shared" si="227"/>
        <v>78117</v>
      </c>
      <c r="EH785" s="59"/>
      <c r="EI785" s="36">
        <f t="shared" si="221"/>
        <v>78117</v>
      </c>
      <c r="FM785" s="15"/>
      <c r="FN785" s="15"/>
      <c r="FO785" s="14">
        <f t="shared" si="228"/>
        <v>0</v>
      </c>
      <c r="FP785" s="28">
        <f t="shared" si="229"/>
        <v>78117</v>
      </c>
      <c r="FQ785" s="59"/>
      <c r="FR785" s="36">
        <f t="shared" si="222"/>
        <v>78117</v>
      </c>
      <c r="GT785" s="15"/>
      <c r="GU785" s="15"/>
      <c r="GV785" s="26"/>
      <c r="GW785" s="14">
        <f t="shared" si="230"/>
        <v>0</v>
      </c>
      <c r="GX785" s="28">
        <f t="shared" si="231"/>
        <v>78117</v>
      </c>
      <c r="GY785" s="59"/>
      <c r="GZ785" s="36">
        <f t="shared" si="218"/>
        <v>78117</v>
      </c>
    </row>
    <row r="786" spans="1:208" ht="30.2" hidden="1" customHeight="1">
      <c r="A786" s="10" t="s">
        <v>516</v>
      </c>
      <c r="B786" s="16" t="s">
        <v>137</v>
      </c>
      <c r="C786" s="21">
        <v>614</v>
      </c>
      <c r="D786" s="2" t="s">
        <v>122</v>
      </c>
      <c r="E786" s="57" t="s">
        <v>126</v>
      </c>
      <c r="AJ786" s="28">
        <f t="shared" si="223"/>
        <v>0</v>
      </c>
      <c r="AK786" s="13"/>
      <c r="AL786" s="36">
        <f t="shared" si="217"/>
        <v>0</v>
      </c>
      <c r="BN786" s="15"/>
      <c r="BO786" s="14">
        <f t="shared" si="224"/>
        <v>0</v>
      </c>
      <c r="BP786" s="28">
        <f t="shared" si="225"/>
        <v>0</v>
      </c>
      <c r="BQ786" s="13"/>
      <c r="BR786" s="36">
        <f t="shared" si="219"/>
        <v>0</v>
      </c>
      <c r="CV786" s="15"/>
      <c r="CW786" s="15"/>
      <c r="CX786" s="14">
        <f t="shared" si="233"/>
        <v>0</v>
      </c>
      <c r="CY786" s="28">
        <f t="shared" si="232"/>
        <v>0</v>
      </c>
      <c r="CZ786" s="59"/>
      <c r="DA786" s="36">
        <f t="shared" si="220"/>
        <v>0</v>
      </c>
      <c r="ED786" s="15"/>
      <c r="EE786" s="15"/>
      <c r="EF786" s="14">
        <f t="shared" si="226"/>
        <v>0</v>
      </c>
      <c r="EG786" s="28">
        <f t="shared" si="227"/>
        <v>0</v>
      </c>
      <c r="EH786" s="59"/>
      <c r="EI786" s="36">
        <f t="shared" si="221"/>
        <v>0</v>
      </c>
      <c r="FM786" s="15"/>
      <c r="FN786" s="15"/>
      <c r="FO786" s="14">
        <f t="shared" si="228"/>
        <v>0</v>
      </c>
      <c r="FP786" s="28">
        <f t="shared" si="229"/>
        <v>0</v>
      </c>
      <c r="FQ786" s="59"/>
      <c r="FR786" s="36">
        <f t="shared" si="222"/>
        <v>0</v>
      </c>
      <c r="GT786" s="15"/>
      <c r="GU786" s="15"/>
      <c r="GV786" s="26"/>
      <c r="GW786" s="14">
        <f t="shared" si="230"/>
        <v>0</v>
      </c>
      <c r="GX786" s="28">
        <f t="shared" si="231"/>
        <v>0</v>
      </c>
      <c r="GY786" s="59"/>
      <c r="GZ786" s="36">
        <f t="shared" si="218"/>
        <v>0</v>
      </c>
    </row>
    <row r="787" spans="1:208" s="60" customFormat="1" ht="30.2" hidden="1" customHeight="1">
      <c r="A787" s="10" t="s">
        <v>516</v>
      </c>
      <c r="B787" s="63" t="s">
        <v>138</v>
      </c>
      <c r="C787" s="64">
        <v>614</v>
      </c>
      <c r="D787" s="65" t="s">
        <v>4</v>
      </c>
      <c r="E787" s="57" t="s">
        <v>127</v>
      </c>
      <c r="AJ787" s="28">
        <f t="shared" si="223"/>
        <v>0</v>
      </c>
      <c r="AK787" s="13"/>
      <c r="AL787" s="36">
        <f t="shared" si="217"/>
        <v>0</v>
      </c>
      <c r="BO787" s="14">
        <f t="shared" si="224"/>
        <v>0</v>
      </c>
      <c r="BP787" s="28">
        <f t="shared" si="225"/>
        <v>0</v>
      </c>
      <c r="BQ787" s="13"/>
      <c r="BR787" s="36">
        <f t="shared" si="219"/>
        <v>0</v>
      </c>
      <c r="CX787" s="14">
        <f t="shared" si="233"/>
        <v>0</v>
      </c>
      <c r="CY787" s="28">
        <f t="shared" si="232"/>
        <v>0</v>
      </c>
      <c r="CZ787" s="59"/>
      <c r="DA787" s="36">
        <f t="shared" si="220"/>
        <v>0</v>
      </c>
      <c r="EF787" s="14">
        <f t="shared" si="226"/>
        <v>0</v>
      </c>
      <c r="EG787" s="28">
        <f t="shared" si="227"/>
        <v>0</v>
      </c>
      <c r="EH787" s="59"/>
      <c r="EI787" s="36">
        <f t="shared" si="221"/>
        <v>0</v>
      </c>
      <c r="FO787" s="14">
        <f t="shared" si="228"/>
        <v>0</v>
      </c>
      <c r="FP787" s="28">
        <f t="shared" si="229"/>
        <v>0</v>
      </c>
      <c r="FQ787" s="59"/>
      <c r="FR787" s="36">
        <f t="shared" si="222"/>
        <v>0</v>
      </c>
      <c r="GW787" s="14">
        <f t="shared" si="230"/>
        <v>0</v>
      </c>
      <c r="GX787" s="28">
        <f t="shared" si="231"/>
        <v>0</v>
      </c>
      <c r="GY787" s="59"/>
      <c r="GZ787" s="36">
        <f t="shared" si="218"/>
        <v>0</v>
      </c>
    </row>
    <row r="788" spans="1:208" ht="30.2" hidden="1" customHeight="1">
      <c r="A788" s="10" t="s">
        <v>516</v>
      </c>
      <c r="B788" s="16" t="s">
        <v>137</v>
      </c>
      <c r="C788" s="21">
        <v>614</v>
      </c>
      <c r="D788" s="2" t="s">
        <v>128</v>
      </c>
      <c r="E788" s="57" t="s">
        <v>505</v>
      </c>
      <c r="F788" s="3">
        <v>22404000</v>
      </c>
      <c r="Q788" s="3">
        <v>44481</v>
      </c>
      <c r="AG788" s="3">
        <v>44481</v>
      </c>
      <c r="AJ788" s="28">
        <f t="shared" si="223"/>
        <v>22492962</v>
      </c>
      <c r="AK788" s="13">
        <v>22492962</v>
      </c>
      <c r="AL788" s="36">
        <f t="shared" si="217"/>
        <v>0</v>
      </c>
      <c r="BN788" s="15"/>
      <c r="BO788" s="14">
        <f t="shared" si="224"/>
        <v>0</v>
      </c>
      <c r="BP788" s="28">
        <f t="shared" si="225"/>
        <v>22492962</v>
      </c>
      <c r="BQ788" s="13">
        <v>22492962</v>
      </c>
      <c r="BR788" s="36">
        <f t="shared" si="219"/>
        <v>0</v>
      </c>
      <c r="BT788" s="3">
        <v>87803</v>
      </c>
      <c r="CE788" s="3">
        <v>306699</v>
      </c>
      <c r="CV788" s="15">
        <v>12302000</v>
      </c>
      <c r="CW788" s="15"/>
      <c r="CX788" s="14">
        <f t="shared" si="233"/>
        <v>12696502</v>
      </c>
      <c r="CY788" s="28">
        <f t="shared" si="232"/>
        <v>35189464</v>
      </c>
      <c r="CZ788" s="59">
        <v>35189464</v>
      </c>
      <c r="DA788" s="36">
        <f t="shared" si="220"/>
        <v>0</v>
      </c>
      <c r="DH788" s="3">
        <f>365000+5165</f>
        <v>370165</v>
      </c>
      <c r="DR788" s="3">
        <v>260000</v>
      </c>
      <c r="ED788" s="15"/>
      <c r="EE788" s="15"/>
      <c r="EF788" s="14">
        <f t="shared" si="226"/>
        <v>630165</v>
      </c>
      <c r="EG788" s="28">
        <f t="shared" si="227"/>
        <v>35819629</v>
      </c>
      <c r="EH788" s="59"/>
      <c r="EI788" s="36">
        <f t="shared" si="221"/>
        <v>35819629</v>
      </c>
      <c r="FM788" s="15"/>
      <c r="FN788" s="15"/>
      <c r="FO788" s="14">
        <f t="shared" si="228"/>
        <v>0</v>
      </c>
      <c r="FP788" s="28">
        <f t="shared" si="229"/>
        <v>35819629</v>
      </c>
      <c r="FQ788" s="59"/>
      <c r="FR788" s="36">
        <f t="shared" si="222"/>
        <v>35819629</v>
      </c>
      <c r="GT788" s="15"/>
      <c r="GU788" s="15"/>
      <c r="GV788" s="26"/>
      <c r="GW788" s="14">
        <f t="shared" si="230"/>
        <v>0</v>
      </c>
      <c r="GX788" s="28">
        <f t="shared" si="231"/>
        <v>35819629</v>
      </c>
      <c r="GY788" s="59"/>
      <c r="GZ788" s="36">
        <f t="shared" si="218"/>
        <v>35819629</v>
      </c>
    </row>
    <row r="789" spans="1:208" s="68" customFormat="1" ht="30.2" hidden="1" customHeight="1">
      <c r="A789" s="10" t="s">
        <v>516</v>
      </c>
      <c r="B789" s="63" t="s">
        <v>137</v>
      </c>
      <c r="C789" s="64">
        <v>614</v>
      </c>
      <c r="D789" s="67" t="s">
        <v>128</v>
      </c>
      <c r="E789" s="67" t="s">
        <v>508</v>
      </c>
      <c r="AJ789" s="28">
        <f t="shared" si="223"/>
        <v>0</v>
      </c>
      <c r="AK789" s="13"/>
      <c r="AL789" s="36">
        <f t="shared" si="217"/>
        <v>0</v>
      </c>
      <c r="BN789" s="69"/>
      <c r="BO789" s="14">
        <f t="shared" si="224"/>
        <v>0</v>
      </c>
      <c r="BP789" s="28">
        <f t="shared" si="225"/>
        <v>0</v>
      </c>
      <c r="BQ789" s="13"/>
      <c r="BR789" s="36">
        <f t="shared" si="219"/>
        <v>0</v>
      </c>
      <c r="CV789" s="69"/>
      <c r="CW789" s="69"/>
      <c r="CX789" s="14">
        <f t="shared" si="233"/>
        <v>0</v>
      </c>
      <c r="CY789" s="28">
        <f t="shared" si="232"/>
        <v>0</v>
      </c>
      <c r="CZ789" s="59"/>
      <c r="DA789" s="36">
        <f t="shared" si="220"/>
        <v>0</v>
      </c>
      <c r="ED789" s="69"/>
      <c r="EE789" s="69"/>
      <c r="EF789" s="14">
        <f t="shared" si="226"/>
        <v>0</v>
      </c>
      <c r="EG789" s="28">
        <f t="shared" si="227"/>
        <v>0</v>
      </c>
      <c r="EH789" s="59"/>
      <c r="EI789" s="36">
        <f t="shared" si="221"/>
        <v>0</v>
      </c>
      <c r="FM789" s="69"/>
      <c r="FN789" s="69"/>
      <c r="FO789" s="14">
        <f t="shared" si="228"/>
        <v>0</v>
      </c>
      <c r="FP789" s="28">
        <f t="shared" si="229"/>
        <v>0</v>
      </c>
      <c r="FQ789" s="59"/>
      <c r="FR789" s="36">
        <f t="shared" si="222"/>
        <v>0</v>
      </c>
      <c r="GT789" s="69"/>
      <c r="GU789" s="69"/>
      <c r="GW789" s="14">
        <f t="shared" si="230"/>
        <v>0</v>
      </c>
      <c r="GX789" s="28">
        <f t="shared" si="231"/>
        <v>0</v>
      </c>
      <c r="GY789" s="59"/>
      <c r="GZ789" s="36">
        <f t="shared" si="218"/>
        <v>0</v>
      </c>
    </row>
    <row r="790" spans="1:208" ht="30.2" hidden="1" customHeight="1">
      <c r="A790" s="10" t="s">
        <v>516</v>
      </c>
      <c r="B790" s="16" t="s">
        <v>137</v>
      </c>
      <c r="C790" s="21">
        <v>614</v>
      </c>
      <c r="D790" s="2" t="s">
        <v>129</v>
      </c>
      <c r="E790" s="57" t="s">
        <v>130</v>
      </c>
      <c r="AJ790" s="28">
        <f t="shared" si="223"/>
        <v>0</v>
      </c>
      <c r="AK790" s="13"/>
      <c r="AL790" s="36">
        <f t="shared" si="217"/>
        <v>0</v>
      </c>
      <c r="BN790" s="15"/>
      <c r="BO790" s="14">
        <f t="shared" si="224"/>
        <v>0</v>
      </c>
      <c r="BP790" s="28">
        <f t="shared" si="225"/>
        <v>0</v>
      </c>
      <c r="BQ790" s="13"/>
      <c r="BR790" s="36">
        <f t="shared" si="219"/>
        <v>0</v>
      </c>
      <c r="CV790" s="15"/>
      <c r="CW790" s="15"/>
      <c r="CX790" s="14">
        <f t="shared" si="233"/>
        <v>0</v>
      </c>
      <c r="CY790" s="28">
        <f t="shared" si="232"/>
        <v>0</v>
      </c>
      <c r="CZ790" s="59"/>
      <c r="DA790" s="36">
        <f t="shared" si="220"/>
        <v>0</v>
      </c>
      <c r="ED790" s="15"/>
      <c r="EE790" s="15"/>
      <c r="EF790" s="14">
        <f t="shared" si="226"/>
        <v>0</v>
      </c>
      <c r="EG790" s="28">
        <f t="shared" si="227"/>
        <v>0</v>
      </c>
      <c r="EH790" s="59"/>
      <c r="EI790" s="36">
        <f t="shared" si="221"/>
        <v>0</v>
      </c>
      <c r="FM790" s="15"/>
      <c r="FN790" s="15"/>
      <c r="FO790" s="14">
        <f t="shared" si="228"/>
        <v>0</v>
      </c>
      <c r="FP790" s="28">
        <f t="shared" si="229"/>
        <v>0</v>
      </c>
      <c r="FQ790" s="59"/>
      <c r="FR790" s="36">
        <f t="shared" si="222"/>
        <v>0</v>
      </c>
      <c r="GT790" s="15"/>
      <c r="GU790" s="15"/>
      <c r="GV790" s="26"/>
      <c r="GW790" s="14">
        <f t="shared" si="230"/>
        <v>0</v>
      </c>
      <c r="GX790" s="28">
        <f t="shared" si="231"/>
        <v>0</v>
      </c>
      <c r="GY790" s="59"/>
      <c r="GZ790" s="36">
        <f t="shared" si="218"/>
        <v>0</v>
      </c>
    </row>
    <row r="791" spans="1:208" ht="30.2" hidden="1" customHeight="1">
      <c r="A791" s="10" t="s">
        <v>516</v>
      </c>
      <c r="B791" s="16" t="s">
        <v>137</v>
      </c>
      <c r="C791" s="21">
        <v>614</v>
      </c>
      <c r="D791" s="2" t="s">
        <v>131</v>
      </c>
      <c r="E791" s="57" t="s">
        <v>132</v>
      </c>
      <c r="AJ791" s="28">
        <f t="shared" si="223"/>
        <v>0</v>
      </c>
      <c r="AK791" s="13"/>
      <c r="AL791" s="36">
        <f t="shared" si="217"/>
        <v>0</v>
      </c>
      <c r="BN791" s="15"/>
      <c r="BO791" s="14">
        <f t="shared" si="224"/>
        <v>0</v>
      </c>
      <c r="BP791" s="28">
        <f t="shared" si="225"/>
        <v>0</v>
      </c>
      <c r="BQ791" s="13"/>
      <c r="BR791" s="36">
        <f t="shared" si="219"/>
        <v>0</v>
      </c>
      <c r="CV791" s="15"/>
      <c r="CW791" s="15"/>
      <c r="CX791" s="14">
        <f t="shared" si="233"/>
        <v>0</v>
      </c>
      <c r="CY791" s="28">
        <f t="shared" si="232"/>
        <v>0</v>
      </c>
      <c r="CZ791" s="59"/>
      <c r="DA791" s="36">
        <f t="shared" si="220"/>
        <v>0</v>
      </c>
      <c r="ED791" s="15"/>
      <c r="EE791" s="15"/>
      <c r="EF791" s="14">
        <f t="shared" si="226"/>
        <v>0</v>
      </c>
      <c r="EG791" s="28">
        <f t="shared" si="227"/>
        <v>0</v>
      </c>
      <c r="EH791" s="59"/>
      <c r="EI791" s="36">
        <f t="shared" si="221"/>
        <v>0</v>
      </c>
      <c r="FM791" s="15"/>
      <c r="FN791" s="15"/>
      <c r="FO791" s="14">
        <f t="shared" si="228"/>
        <v>0</v>
      </c>
      <c r="FP791" s="28">
        <f t="shared" si="229"/>
        <v>0</v>
      </c>
      <c r="FQ791" s="59"/>
      <c r="FR791" s="36">
        <f t="shared" si="222"/>
        <v>0</v>
      </c>
      <c r="GT791" s="15"/>
      <c r="GU791" s="15"/>
      <c r="GV791" s="26"/>
      <c r="GW791" s="14">
        <f t="shared" si="230"/>
        <v>0</v>
      </c>
      <c r="GX791" s="28">
        <f t="shared" si="231"/>
        <v>0</v>
      </c>
      <c r="GY791" s="59"/>
      <c r="GZ791" s="36">
        <f t="shared" si="218"/>
        <v>0</v>
      </c>
    </row>
    <row r="792" spans="1:208" ht="30.2" hidden="1" customHeight="1">
      <c r="A792" s="10" t="s">
        <v>516</v>
      </c>
      <c r="B792" s="16" t="s">
        <v>102</v>
      </c>
      <c r="C792" s="21">
        <v>615</v>
      </c>
      <c r="D792" s="2" t="s">
        <v>122</v>
      </c>
      <c r="E792" s="57" t="s">
        <v>123</v>
      </c>
      <c r="AJ792" s="28">
        <f t="shared" si="223"/>
        <v>0</v>
      </c>
      <c r="AK792" s="13"/>
      <c r="AL792" s="36">
        <f t="shared" si="217"/>
        <v>0</v>
      </c>
      <c r="BN792" s="15"/>
      <c r="BO792" s="14">
        <f t="shared" si="224"/>
        <v>0</v>
      </c>
      <c r="BP792" s="28">
        <f t="shared" si="225"/>
        <v>0</v>
      </c>
      <c r="BQ792" s="13"/>
      <c r="BR792" s="36">
        <f t="shared" si="219"/>
        <v>0</v>
      </c>
      <c r="CV792" s="15"/>
      <c r="CW792" s="15"/>
      <c r="CX792" s="14">
        <f t="shared" si="233"/>
        <v>0</v>
      </c>
      <c r="CY792" s="28">
        <f t="shared" si="232"/>
        <v>0</v>
      </c>
      <c r="CZ792" s="59"/>
      <c r="DA792" s="36">
        <f t="shared" si="220"/>
        <v>0</v>
      </c>
      <c r="ED792" s="15"/>
      <c r="EE792" s="15"/>
      <c r="EF792" s="14">
        <f t="shared" si="226"/>
        <v>0</v>
      </c>
      <c r="EG792" s="28">
        <f t="shared" si="227"/>
        <v>0</v>
      </c>
      <c r="EH792" s="59"/>
      <c r="EI792" s="36">
        <f t="shared" si="221"/>
        <v>0</v>
      </c>
      <c r="FM792" s="15"/>
      <c r="FN792" s="15"/>
      <c r="FO792" s="14">
        <f t="shared" si="228"/>
        <v>0</v>
      </c>
      <c r="FP792" s="28">
        <f t="shared" si="229"/>
        <v>0</v>
      </c>
      <c r="FQ792" s="59"/>
      <c r="FR792" s="36">
        <f t="shared" si="222"/>
        <v>0</v>
      </c>
      <c r="GT792" s="15"/>
      <c r="GU792" s="15"/>
      <c r="GV792" s="26"/>
      <c r="GW792" s="14">
        <f t="shared" si="230"/>
        <v>0</v>
      </c>
      <c r="GX792" s="28">
        <f t="shared" si="231"/>
        <v>0</v>
      </c>
      <c r="GY792" s="59"/>
      <c r="GZ792" s="36">
        <f t="shared" si="218"/>
        <v>0</v>
      </c>
    </row>
    <row r="793" spans="1:208" ht="30.2" hidden="1" customHeight="1">
      <c r="A793" s="10" t="s">
        <v>516</v>
      </c>
      <c r="B793" s="16" t="s">
        <v>102</v>
      </c>
      <c r="C793" s="21">
        <v>615</v>
      </c>
      <c r="D793" s="2" t="s">
        <v>122</v>
      </c>
      <c r="E793" s="57" t="s">
        <v>125</v>
      </c>
      <c r="AJ793" s="28">
        <f t="shared" si="223"/>
        <v>0</v>
      </c>
      <c r="AK793" s="13"/>
      <c r="AL793" s="36">
        <f t="shared" si="217"/>
        <v>0</v>
      </c>
      <c r="BN793" s="15"/>
      <c r="BO793" s="14">
        <f t="shared" si="224"/>
        <v>0</v>
      </c>
      <c r="BP793" s="28">
        <f t="shared" si="225"/>
        <v>0</v>
      </c>
      <c r="BQ793" s="13"/>
      <c r="BR793" s="36">
        <f t="shared" si="219"/>
        <v>0</v>
      </c>
      <c r="CV793" s="15"/>
      <c r="CW793" s="15"/>
      <c r="CX793" s="14">
        <f t="shared" si="233"/>
        <v>0</v>
      </c>
      <c r="CY793" s="28">
        <f t="shared" si="232"/>
        <v>0</v>
      </c>
      <c r="CZ793" s="59"/>
      <c r="DA793" s="36">
        <f t="shared" si="220"/>
        <v>0</v>
      </c>
      <c r="ED793" s="15"/>
      <c r="EE793" s="15"/>
      <c r="EF793" s="14">
        <f t="shared" si="226"/>
        <v>0</v>
      </c>
      <c r="EG793" s="28">
        <f t="shared" si="227"/>
        <v>0</v>
      </c>
      <c r="EH793" s="59"/>
      <c r="EI793" s="36">
        <f t="shared" si="221"/>
        <v>0</v>
      </c>
      <c r="FM793" s="15"/>
      <c r="FN793" s="15"/>
      <c r="FO793" s="14">
        <f t="shared" si="228"/>
        <v>0</v>
      </c>
      <c r="FP793" s="28">
        <f t="shared" si="229"/>
        <v>0</v>
      </c>
      <c r="FQ793" s="59"/>
      <c r="FR793" s="36">
        <f t="shared" si="222"/>
        <v>0</v>
      </c>
      <c r="GT793" s="15"/>
      <c r="GU793" s="15"/>
      <c r="GV793" s="26"/>
      <c r="GW793" s="14">
        <f t="shared" si="230"/>
        <v>0</v>
      </c>
      <c r="GX793" s="28">
        <f t="shared" si="231"/>
        <v>0</v>
      </c>
      <c r="GY793" s="59"/>
      <c r="GZ793" s="36">
        <f t="shared" si="218"/>
        <v>0</v>
      </c>
    </row>
    <row r="794" spans="1:208" ht="30.2" hidden="1" customHeight="1">
      <c r="A794" s="10" t="s">
        <v>516</v>
      </c>
      <c r="B794" s="16" t="s">
        <v>102</v>
      </c>
      <c r="C794" s="21">
        <v>615</v>
      </c>
      <c r="D794" s="2" t="s">
        <v>122</v>
      </c>
      <c r="E794" s="57" t="s">
        <v>126</v>
      </c>
      <c r="AJ794" s="28">
        <f t="shared" si="223"/>
        <v>0</v>
      </c>
      <c r="AK794" s="13"/>
      <c r="AL794" s="36">
        <f t="shared" si="217"/>
        <v>0</v>
      </c>
      <c r="BN794" s="15"/>
      <c r="BO794" s="14">
        <f t="shared" si="224"/>
        <v>0</v>
      </c>
      <c r="BP794" s="28">
        <f t="shared" si="225"/>
        <v>0</v>
      </c>
      <c r="BQ794" s="13"/>
      <c r="BR794" s="36">
        <f t="shared" si="219"/>
        <v>0</v>
      </c>
      <c r="CV794" s="15"/>
      <c r="CW794" s="15"/>
      <c r="CX794" s="14">
        <f t="shared" si="233"/>
        <v>0</v>
      </c>
      <c r="CY794" s="28">
        <f t="shared" si="232"/>
        <v>0</v>
      </c>
      <c r="CZ794" s="59"/>
      <c r="DA794" s="36">
        <f t="shared" si="220"/>
        <v>0</v>
      </c>
      <c r="ED794" s="15"/>
      <c r="EE794" s="15"/>
      <c r="EF794" s="14">
        <f t="shared" si="226"/>
        <v>0</v>
      </c>
      <c r="EG794" s="28">
        <f t="shared" si="227"/>
        <v>0</v>
      </c>
      <c r="EH794" s="59"/>
      <c r="EI794" s="36">
        <f t="shared" si="221"/>
        <v>0</v>
      </c>
      <c r="FM794" s="15"/>
      <c r="FN794" s="15"/>
      <c r="FO794" s="14">
        <f t="shared" si="228"/>
        <v>0</v>
      </c>
      <c r="FP794" s="28">
        <f t="shared" si="229"/>
        <v>0</v>
      </c>
      <c r="FQ794" s="59"/>
      <c r="FR794" s="36">
        <f t="shared" si="222"/>
        <v>0</v>
      </c>
      <c r="GT794" s="15"/>
      <c r="GU794" s="15"/>
      <c r="GV794" s="26"/>
      <c r="GW794" s="14">
        <f t="shared" si="230"/>
        <v>0</v>
      </c>
      <c r="GX794" s="28">
        <f t="shared" si="231"/>
        <v>0</v>
      </c>
      <c r="GY794" s="59"/>
      <c r="GZ794" s="36">
        <f t="shared" si="218"/>
        <v>0</v>
      </c>
    </row>
    <row r="795" spans="1:208" s="60" customFormat="1" ht="30.2" hidden="1" customHeight="1">
      <c r="A795" s="10" t="s">
        <v>516</v>
      </c>
      <c r="B795" s="63" t="s">
        <v>102</v>
      </c>
      <c r="C795" s="64">
        <v>615</v>
      </c>
      <c r="D795" s="65" t="s">
        <v>4</v>
      </c>
      <c r="E795" s="57" t="s">
        <v>127</v>
      </c>
      <c r="AJ795" s="28">
        <f t="shared" si="223"/>
        <v>0</v>
      </c>
      <c r="AK795" s="13"/>
      <c r="AL795" s="36">
        <f t="shared" si="217"/>
        <v>0</v>
      </c>
      <c r="BO795" s="14">
        <f t="shared" si="224"/>
        <v>0</v>
      </c>
      <c r="BP795" s="28">
        <f t="shared" si="225"/>
        <v>0</v>
      </c>
      <c r="BQ795" s="13"/>
      <c r="BR795" s="36">
        <f t="shared" si="219"/>
        <v>0</v>
      </c>
      <c r="CX795" s="14">
        <f t="shared" si="233"/>
        <v>0</v>
      </c>
      <c r="CY795" s="28">
        <f t="shared" si="232"/>
        <v>0</v>
      </c>
      <c r="CZ795" s="59"/>
      <c r="DA795" s="36">
        <f t="shared" si="220"/>
        <v>0</v>
      </c>
      <c r="EF795" s="14">
        <f t="shared" si="226"/>
        <v>0</v>
      </c>
      <c r="EG795" s="28">
        <f t="shared" si="227"/>
        <v>0</v>
      </c>
      <c r="EH795" s="59"/>
      <c r="EI795" s="36">
        <f t="shared" si="221"/>
        <v>0</v>
      </c>
      <c r="FO795" s="14">
        <f t="shared" si="228"/>
        <v>0</v>
      </c>
      <c r="FP795" s="28">
        <f t="shared" si="229"/>
        <v>0</v>
      </c>
      <c r="FQ795" s="59"/>
      <c r="FR795" s="36">
        <f t="shared" si="222"/>
        <v>0</v>
      </c>
      <c r="GW795" s="14">
        <f t="shared" si="230"/>
        <v>0</v>
      </c>
      <c r="GX795" s="28">
        <f t="shared" si="231"/>
        <v>0</v>
      </c>
      <c r="GY795" s="59"/>
      <c r="GZ795" s="36">
        <f t="shared" si="218"/>
        <v>0</v>
      </c>
    </row>
    <row r="796" spans="1:208" ht="30.2" hidden="1" customHeight="1">
      <c r="A796" s="10" t="s">
        <v>516</v>
      </c>
      <c r="B796" s="16" t="s">
        <v>102</v>
      </c>
      <c r="C796" s="21">
        <v>615</v>
      </c>
      <c r="D796" s="2" t="s">
        <v>128</v>
      </c>
      <c r="E796" s="57" t="s">
        <v>505</v>
      </c>
      <c r="F796" s="3">
        <v>11089000</v>
      </c>
      <c r="Q796" s="3">
        <v>12313</v>
      </c>
      <c r="AG796" s="3">
        <v>12313</v>
      </c>
      <c r="AJ796" s="28">
        <f t="shared" si="223"/>
        <v>11113626</v>
      </c>
      <c r="AK796" s="13">
        <v>11113626</v>
      </c>
      <c r="AL796" s="36">
        <f t="shared" si="217"/>
        <v>0</v>
      </c>
      <c r="BN796" s="15"/>
      <c r="BO796" s="14">
        <f t="shared" si="224"/>
        <v>0</v>
      </c>
      <c r="BP796" s="28">
        <f t="shared" si="225"/>
        <v>11113626</v>
      </c>
      <c r="BQ796" s="13">
        <v>11113626</v>
      </c>
      <c r="BR796" s="36">
        <f t="shared" si="219"/>
        <v>0</v>
      </c>
      <c r="BT796" s="3">
        <v>13628</v>
      </c>
      <c r="CV796" s="15">
        <v>5197000</v>
      </c>
      <c r="CW796" s="15"/>
      <c r="CX796" s="14">
        <f t="shared" si="233"/>
        <v>5210628</v>
      </c>
      <c r="CY796" s="28">
        <f t="shared" si="232"/>
        <v>16324254</v>
      </c>
      <c r="CZ796" s="59">
        <v>16324254</v>
      </c>
      <c r="DA796" s="36">
        <f t="shared" si="220"/>
        <v>0</v>
      </c>
      <c r="DH796" s="3">
        <v>280000</v>
      </c>
      <c r="ED796" s="15"/>
      <c r="EE796" s="15"/>
      <c r="EF796" s="14">
        <f t="shared" si="226"/>
        <v>280000</v>
      </c>
      <c r="EG796" s="28">
        <f t="shared" si="227"/>
        <v>16604254</v>
      </c>
      <c r="EH796" s="59"/>
      <c r="EI796" s="36">
        <f t="shared" si="221"/>
        <v>16604254</v>
      </c>
      <c r="FM796" s="15"/>
      <c r="FN796" s="15"/>
      <c r="FO796" s="14">
        <f t="shared" si="228"/>
        <v>0</v>
      </c>
      <c r="FP796" s="28">
        <f t="shared" si="229"/>
        <v>16604254</v>
      </c>
      <c r="FQ796" s="59"/>
      <c r="FR796" s="36">
        <f t="shared" si="222"/>
        <v>16604254</v>
      </c>
      <c r="GT796" s="15"/>
      <c r="GU796" s="15"/>
      <c r="GV796" s="26"/>
      <c r="GW796" s="14">
        <f t="shared" si="230"/>
        <v>0</v>
      </c>
      <c r="GX796" s="28">
        <f t="shared" si="231"/>
        <v>16604254</v>
      </c>
      <c r="GY796" s="59"/>
      <c r="GZ796" s="36">
        <f t="shared" si="218"/>
        <v>16604254</v>
      </c>
    </row>
    <row r="797" spans="1:208" s="68" customFormat="1" ht="30.2" hidden="1" customHeight="1">
      <c r="A797" s="10" t="s">
        <v>516</v>
      </c>
      <c r="B797" s="63" t="s">
        <v>102</v>
      </c>
      <c r="C797" s="64">
        <v>615</v>
      </c>
      <c r="D797" s="67" t="s">
        <v>128</v>
      </c>
      <c r="E797" s="67" t="s">
        <v>508</v>
      </c>
      <c r="AJ797" s="28">
        <f t="shared" si="223"/>
        <v>0</v>
      </c>
      <c r="AK797" s="13"/>
      <c r="AL797" s="36">
        <f t="shared" si="217"/>
        <v>0</v>
      </c>
      <c r="BN797" s="69"/>
      <c r="BO797" s="14">
        <f t="shared" si="224"/>
        <v>0</v>
      </c>
      <c r="BP797" s="28">
        <f t="shared" si="225"/>
        <v>0</v>
      </c>
      <c r="BQ797" s="13"/>
      <c r="BR797" s="36">
        <f t="shared" si="219"/>
        <v>0</v>
      </c>
      <c r="CV797" s="69"/>
      <c r="CW797" s="69"/>
      <c r="CX797" s="14">
        <f t="shared" si="233"/>
        <v>0</v>
      </c>
      <c r="CY797" s="28">
        <f t="shared" si="232"/>
        <v>0</v>
      </c>
      <c r="CZ797" s="59"/>
      <c r="DA797" s="36">
        <f t="shared" si="220"/>
        <v>0</v>
      </c>
      <c r="ED797" s="69"/>
      <c r="EE797" s="69"/>
      <c r="EF797" s="14">
        <f t="shared" si="226"/>
        <v>0</v>
      </c>
      <c r="EG797" s="28">
        <f t="shared" si="227"/>
        <v>0</v>
      </c>
      <c r="EH797" s="59"/>
      <c r="EI797" s="36">
        <f t="shared" si="221"/>
        <v>0</v>
      </c>
      <c r="FM797" s="69"/>
      <c r="FN797" s="69"/>
      <c r="FO797" s="14">
        <f t="shared" si="228"/>
        <v>0</v>
      </c>
      <c r="FP797" s="28">
        <f t="shared" si="229"/>
        <v>0</v>
      </c>
      <c r="FQ797" s="59"/>
      <c r="FR797" s="36">
        <f t="shared" si="222"/>
        <v>0</v>
      </c>
      <c r="GT797" s="69"/>
      <c r="GU797" s="69"/>
      <c r="GW797" s="14">
        <f t="shared" si="230"/>
        <v>0</v>
      </c>
      <c r="GX797" s="28">
        <f t="shared" si="231"/>
        <v>0</v>
      </c>
      <c r="GY797" s="59"/>
      <c r="GZ797" s="36">
        <f t="shared" si="218"/>
        <v>0</v>
      </c>
    </row>
    <row r="798" spans="1:208" ht="30.2" hidden="1" customHeight="1">
      <c r="A798" s="10" t="s">
        <v>516</v>
      </c>
      <c r="B798" s="16" t="s">
        <v>102</v>
      </c>
      <c r="C798" s="21">
        <v>615</v>
      </c>
      <c r="D798" s="2" t="s">
        <v>129</v>
      </c>
      <c r="E798" s="57" t="s">
        <v>130</v>
      </c>
      <c r="AJ798" s="28">
        <f t="shared" si="223"/>
        <v>0</v>
      </c>
      <c r="AK798" s="13"/>
      <c r="AL798" s="36">
        <f t="shared" si="217"/>
        <v>0</v>
      </c>
      <c r="BN798" s="15"/>
      <c r="BO798" s="14">
        <f t="shared" si="224"/>
        <v>0</v>
      </c>
      <c r="BP798" s="28">
        <f t="shared" si="225"/>
        <v>0</v>
      </c>
      <c r="BQ798" s="13"/>
      <c r="BR798" s="36">
        <f t="shared" si="219"/>
        <v>0</v>
      </c>
      <c r="CV798" s="15"/>
      <c r="CW798" s="15"/>
      <c r="CX798" s="14">
        <f t="shared" si="233"/>
        <v>0</v>
      </c>
      <c r="CY798" s="28">
        <f t="shared" si="232"/>
        <v>0</v>
      </c>
      <c r="CZ798" s="59"/>
      <c r="DA798" s="36">
        <f t="shared" si="220"/>
        <v>0</v>
      </c>
      <c r="ED798" s="15"/>
      <c r="EE798" s="15"/>
      <c r="EF798" s="14">
        <f t="shared" si="226"/>
        <v>0</v>
      </c>
      <c r="EG798" s="28">
        <f t="shared" si="227"/>
        <v>0</v>
      </c>
      <c r="EH798" s="59"/>
      <c r="EI798" s="36">
        <f t="shared" si="221"/>
        <v>0</v>
      </c>
      <c r="FM798" s="15"/>
      <c r="FN798" s="15"/>
      <c r="FO798" s="14">
        <f t="shared" si="228"/>
        <v>0</v>
      </c>
      <c r="FP798" s="28">
        <f t="shared" si="229"/>
        <v>0</v>
      </c>
      <c r="FQ798" s="59"/>
      <c r="FR798" s="36">
        <f t="shared" si="222"/>
        <v>0</v>
      </c>
      <c r="GT798" s="15"/>
      <c r="GU798" s="15"/>
      <c r="GV798" s="26"/>
      <c r="GW798" s="14">
        <f t="shared" si="230"/>
        <v>0</v>
      </c>
      <c r="GX798" s="28">
        <f t="shared" si="231"/>
        <v>0</v>
      </c>
      <c r="GY798" s="59"/>
      <c r="GZ798" s="36">
        <f t="shared" si="218"/>
        <v>0</v>
      </c>
    </row>
    <row r="799" spans="1:208" ht="30.2" hidden="1" customHeight="1">
      <c r="A799" s="10" t="s">
        <v>516</v>
      </c>
      <c r="B799" s="16" t="s">
        <v>102</v>
      </c>
      <c r="C799" s="21">
        <v>615</v>
      </c>
      <c r="D799" s="2" t="s">
        <v>131</v>
      </c>
      <c r="E799" s="57" t="s">
        <v>132</v>
      </c>
      <c r="AJ799" s="28">
        <f t="shared" si="223"/>
        <v>0</v>
      </c>
      <c r="AK799" s="13"/>
      <c r="AL799" s="36">
        <f t="shared" si="217"/>
        <v>0</v>
      </c>
      <c r="BN799" s="15"/>
      <c r="BO799" s="14">
        <f t="shared" si="224"/>
        <v>0</v>
      </c>
      <c r="BP799" s="28">
        <f t="shared" si="225"/>
        <v>0</v>
      </c>
      <c r="BQ799" s="13"/>
      <c r="BR799" s="36">
        <f t="shared" si="219"/>
        <v>0</v>
      </c>
      <c r="CV799" s="15"/>
      <c r="CW799" s="15"/>
      <c r="CX799" s="14">
        <f t="shared" si="233"/>
        <v>0</v>
      </c>
      <c r="CY799" s="28">
        <f t="shared" si="232"/>
        <v>0</v>
      </c>
      <c r="CZ799" s="59"/>
      <c r="DA799" s="36">
        <f t="shared" si="220"/>
        <v>0</v>
      </c>
      <c r="ED799" s="15"/>
      <c r="EE799" s="15"/>
      <c r="EF799" s="14">
        <f t="shared" si="226"/>
        <v>0</v>
      </c>
      <c r="EG799" s="28">
        <f t="shared" si="227"/>
        <v>0</v>
      </c>
      <c r="EH799" s="59"/>
      <c r="EI799" s="36">
        <f t="shared" si="221"/>
        <v>0</v>
      </c>
      <c r="FM799" s="15"/>
      <c r="FN799" s="15"/>
      <c r="FO799" s="14">
        <f t="shared" si="228"/>
        <v>0</v>
      </c>
      <c r="FP799" s="28">
        <f t="shared" si="229"/>
        <v>0</v>
      </c>
      <c r="FQ799" s="59"/>
      <c r="FR799" s="36">
        <f t="shared" si="222"/>
        <v>0</v>
      </c>
      <c r="GT799" s="15"/>
      <c r="GU799" s="15"/>
      <c r="GV799" s="26"/>
      <c r="GW799" s="14">
        <f t="shared" si="230"/>
        <v>0</v>
      </c>
      <c r="GX799" s="28">
        <f t="shared" si="231"/>
        <v>0</v>
      </c>
      <c r="GY799" s="59"/>
      <c r="GZ799" s="36">
        <f t="shared" si="218"/>
        <v>0</v>
      </c>
    </row>
    <row r="800" spans="1:208" ht="30.2" hidden="1" customHeight="1">
      <c r="A800" s="10" t="s">
        <v>516</v>
      </c>
      <c r="B800" s="16" t="s">
        <v>103</v>
      </c>
      <c r="C800" s="21">
        <v>616</v>
      </c>
      <c r="D800" s="2" t="s">
        <v>122</v>
      </c>
      <c r="E800" s="57" t="s">
        <v>123</v>
      </c>
      <c r="AJ800" s="28">
        <f t="shared" si="223"/>
        <v>0</v>
      </c>
      <c r="AK800" s="13"/>
      <c r="AL800" s="36">
        <f t="shared" si="217"/>
        <v>0</v>
      </c>
      <c r="BN800" s="15"/>
      <c r="BO800" s="14">
        <f t="shared" si="224"/>
        <v>0</v>
      </c>
      <c r="BP800" s="28">
        <f t="shared" si="225"/>
        <v>0</v>
      </c>
      <c r="BQ800" s="13"/>
      <c r="BR800" s="36">
        <f t="shared" si="219"/>
        <v>0</v>
      </c>
      <c r="CV800" s="15"/>
      <c r="CW800" s="15"/>
      <c r="CX800" s="14">
        <f t="shared" si="233"/>
        <v>0</v>
      </c>
      <c r="CY800" s="28">
        <f t="shared" si="232"/>
        <v>0</v>
      </c>
      <c r="CZ800" s="59"/>
      <c r="DA800" s="36">
        <f t="shared" si="220"/>
        <v>0</v>
      </c>
      <c r="ED800" s="15"/>
      <c r="EE800" s="15"/>
      <c r="EF800" s="14">
        <f t="shared" si="226"/>
        <v>0</v>
      </c>
      <c r="EG800" s="28">
        <f t="shared" si="227"/>
        <v>0</v>
      </c>
      <c r="EH800" s="59"/>
      <c r="EI800" s="36">
        <f t="shared" si="221"/>
        <v>0</v>
      </c>
      <c r="FM800" s="15"/>
      <c r="FN800" s="15"/>
      <c r="FO800" s="14">
        <f t="shared" si="228"/>
        <v>0</v>
      </c>
      <c r="FP800" s="28">
        <f t="shared" si="229"/>
        <v>0</v>
      </c>
      <c r="FQ800" s="59"/>
      <c r="FR800" s="36">
        <f t="shared" si="222"/>
        <v>0</v>
      </c>
      <c r="GT800" s="15"/>
      <c r="GU800" s="15"/>
      <c r="GV800" s="26"/>
      <c r="GW800" s="14">
        <f t="shared" si="230"/>
        <v>0</v>
      </c>
      <c r="GX800" s="28">
        <f t="shared" si="231"/>
        <v>0</v>
      </c>
      <c r="GY800" s="59"/>
      <c r="GZ800" s="36">
        <f t="shared" si="218"/>
        <v>0</v>
      </c>
    </row>
    <row r="801" spans="1:208" ht="30.2" hidden="1" customHeight="1">
      <c r="A801" s="10" t="s">
        <v>516</v>
      </c>
      <c r="B801" s="16" t="s">
        <v>103</v>
      </c>
      <c r="C801" s="21">
        <v>616</v>
      </c>
      <c r="D801" s="2" t="s">
        <v>122</v>
      </c>
      <c r="E801" s="57" t="s">
        <v>125</v>
      </c>
      <c r="AJ801" s="28">
        <f t="shared" si="223"/>
        <v>0</v>
      </c>
      <c r="AK801" s="13"/>
      <c r="AL801" s="36">
        <f t="shared" si="217"/>
        <v>0</v>
      </c>
      <c r="BN801" s="15"/>
      <c r="BO801" s="14">
        <f t="shared" si="224"/>
        <v>0</v>
      </c>
      <c r="BP801" s="28">
        <f t="shared" si="225"/>
        <v>0</v>
      </c>
      <c r="BQ801" s="13"/>
      <c r="BR801" s="36">
        <f t="shared" si="219"/>
        <v>0</v>
      </c>
      <c r="CV801" s="15"/>
      <c r="CW801" s="15"/>
      <c r="CX801" s="14">
        <f t="shared" si="233"/>
        <v>0</v>
      </c>
      <c r="CY801" s="28">
        <f t="shared" si="232"/>
        <v>0</v>
      </c>
      <c r="CZ801" s="59"/>
      <c r="DA801" s="36">
        <f t="shared" si="220"/>
        <v>0</v>
      </c>
      <c r="DH801" s="3">
        <v>7246</v>
      </c>
      <c r="ED801" s="15"/>
      <c r="EE801" s="15"/>
      <c r="EF801" s="14">
        <f t="shared" si="226"/>
        <v>7246</v>
      </c>
      <c r="EG801" s="28">
        <f t="shared" si="227"/>
        <v>7246</v>
      </c>
      <c r="EH801" s="59"/>
      <c r="EI801" s="36">
        <f t="shared" si="221"/>
        <v>7246</v>
      </c>
      <c r="FM801" s="15"/>
      <c r="FN801" s="15"/>
      <c r="FO801" s="14">
        <f t="shared" si="228"/>
        <v>0</v>
      </c>
      <c r="FP801" s="28">
        <f t="shared" si="229"/>
        <v>7246</v>
      </c>
      <c r="FQ801" s="59"/>
      <c r="FR801" s="36">
        <f t="shared" si="222"/>
        <v>7246</v>
      </c>
      <c r="GT801" s="15"/>
      <c r="GU801" s="15"/>
      <c r="GV801" s="26"/>
      <c r="GW801" s="14">
        <f t="shared" si="230"/>
        <v>0</v>
      </c>
      <c r="GX801" s="28">
        <f t="shared" si="231"/>
        <v>7246</v>
      </c>
      <c r="GY801" s="59"/>
      <c r="GZ801" s="36">
        <f t="shared" si="218"/>
        <v>7246</v>
      </c>
    </row>
    <row r="802" spans="1:208" ht="30.2" hidden="1" customHeight="1">
      <c r="A802" s="10" t="s">
        <v>516</v>
      </c>
      <c r="B802" s="16" t="s">
        <v>103</v>
      </c>
      <c r="C802" s="21">
        <v>616</v>
      </c>
      <c r="D802" s="2" t="s">
        <v>122</v>
      </c>
      <c r="E802" s="57" t="s">
        <v>126</v>
      </c>
      <c r="AJ802" s="28">
        <f t="shared" si="223"/>
        <v>0</v>
      </c>
      <c r="AK802" s="13"/>
      <c r="AL802" s="36">
        <f t="shared" si="217"/>
        <v>0</v>
      </c>
      <c r="BN802" s="15"/>
      <c r="BO802" s="14">
        <f t="shared" si="224"/>
        <v>0</v>
      </c>
      <c r="BP802" s="28">
        <f t="shared" si="225"/>
        <v>0</v>
      </c>
      <c r="BQ802" s="13"/>
      <c r="BR802" s="36">
        <f t="shared" si="219"/>
        <v>0</v>
      </c>
      <c r="CV802" s="15"/>
      <c r="CW802" s="15"/>
      <c r="CX802" s="14">
        <f t="shared" si="233"/>
        <v>0</v>
      </c>
      <c r="CY802" s="28">
        <f t="shared" si="232"/>
        <v>0</v>
      </c>
      <c r="CZ802" s="59"/>
      <c r="DA802" s="36">
        <f t="shared" si="220"/>
        <v>0</v>
      </c>
      <c r="ED802" s="15"/>
      <c r="EE802" s="15"/>
      <c r="EF802" s="14">
        <f t="shared" si="226"/>
        <v>0</v>
      </c>
      <c r="EG802" s="28">
        <f t="shared" si="227"/>
        <v>0</v>
      </c>
      <c r="EH802" s="59"/>
      <c r="EI802" s="36">
        <f t="shared" si="221"/>
        <v>0</v>
      </c>
      <c r="FM802" s="15"/>
      <c r="FN802" s="15"/>
      <c r="FO802" s="14">
        <f t="shared" si="228"/>
        <v>0</v>
      </c>
      <c r="FP802" s="28">
        <f t="shared" si="229"/>
        <v>0</v>
      </c>
      <c r="FQ802" s="59"/>
      <c r="FR802" s="36">
        <f t="shared" si="222"/>
        <v>0</v>
      </c>
      <c r="GT802" s="15"/>
      <c r="GU802" s="15"/>
      <c r="GV802" s="26"/>
      <c r="GW802" s="14">
        <f t="shared" si="230"/>
        <v>0</v>
      </c>
      <c r="GX802" s="28">
        <f t="shared" si="231"/>
        <v>0</v>
      </c>
      <c r="GY802" s="59"/>
      <c r="GZ802" s="36">
        <f t="shared" si="218"/>
        <v>0</v>
      </c>
    </row>
    <row r="803" spans="1:208" s="60" customFormat="1" ht="30.2" hidden="1" customHeight="1">
      <c r="A803" s="10" t="s">
        <v>516</v>
      </c>
      <c r="B803" s="63" t="s">
        <v>103</v>
      </c>
      <c r="C803" s="64">
        <v>616</v>
      </c>
      <c r="D803" s="65" t="s">
        <v>4</v>
      </c>
      <c r="E803" s="57" t="s">
        <v>127</v>
      </c>
      <c r="AJ803" s="28">
        <f t="shared" si="223"/>
        <v>0</v>
      </c>
      <c r="AK803" s="13"/>
      <c r="AL803" s="36">
        <f t="shared" si="217"/>
        <v>0</v>
      </c>
      <c r="BO803" s="14">
        <f t="shared" si="224"/>
        <v>0</v>
      </c>
      <c r="BP803" s="28">
        <f t="shared" si="225"/>
        <v>0</v>
      </c>
      <c r="BQ803" s="13"/>
      <c r="BR803" s="36">
        <f t="shared" si="219"/>
        <v>0</v>
      </c>
      <c r="CX803" s="14">
        <f t="shared" si="233"/>
        <v>0</v>
      </c>
      <c r="CY803" s="28">
        <f t="shared" si="232"/>
        <v>0</v>
      </c>
      <c r="CZ803" s="59"/>
      <c r="DA803" s="36">
        <f t="shared" si="220"/>
        <v>0</v>
      </c>
      <c r="EF803" s="14">
        <f t="shared" si="226"/>
        <v>0</v>
      </c>
      <c r="EG803" s="28">
        <f t="shared" si="227"/>
        <v>0</v>
      </c>
      <c r="EH803" s="59"/>
      <c r="EI803" s="36">
        <f t="shared" si="221"/>
        <v>0</v>
      </c>
      <c r="FO803" s="14">
        <f t="shared" si="228"/>
        <v>0</v>
      </c>
      <c r="FP803" s="28">
        <f t="shared" si="229"/>
        <v>0</v>
      </c>
      <c r="FQ803" s="59"/>
      <c r="FR803" s="36">
        <f t="shared" si="222"/>
        <v>0</v>
      </c>
      <c r="GW803" s="14">
        <f t="shared" si="230"/>
        <v>0</v>
      </c>
      <c r="GX803" s="28">
        <f t="shared" si="231"/>
        <v>0</v>
      </c>
      <c r="GY803" s="59"/>
      <c r="GZ803" s="36">
        <f t="shared" si="218"/>
        <v>0</v>
      </c>
    </row>
    <row r="804" spans="1:208" ht="30.2" hidden="1" customHeight="1">
      <c r="A804" s="10" t="s">
        <v>516</v>
      </c>
      <c r="B804" s="16" t="s">
        <v>103</v>
      </c>
      <c r="C804" s="21">
        <v>616</v>
      </c>
      <c r="D804" s="2" t="s">
        <v>128</v>
      </c>
      <c r="E804" s="57" t="s">
        <v>505</v>
      </c>
      <c r="F804" s="3">
        <v>5336000</v>
      </c>
      <c r="Q804" s="3">
        <v>14777</v>
      </c>
      <c r="AG804" s="3">
        <v>14777</v>
      </c>
      <c r="AJ804" s="28">
        <f t="shared" si="223"/>
        <v>5365554</v>
      </c>
      <c r="AK804" s="13">
        <v>5365554</v>
      </c>
      <c r="AL804" s="36">
        <f t="shared" si="217"/>
        <v>0</v>
      </c>
      <c r="BN804" s="15"/>
      <c r="BO804" s="14">
        <f t="shared" si="224"/>
        <v>0</v>
      </c>
      <c r="BP804" s="28">
        <f t="shared" si="225"/>
        <v>5365554</v>
      </c>
      <c r="BQ804" s="13">
        <v>5365554</v>
      </c>
      <c r="BR804" s="36">
        <f t="shared" si="219"/>
        <v>0</v>
      </c>
      <c r="BT804" s="3">
        <v>91041</v>
      </c>
      <c r="CE804" s="3">
        <v>306699</v>
      </c>
      <c r="CV804" s="15">
        <v>3364000</v>
      </c>
      <c r="CW804" s="15"/>
      <c r="CX804" s="14">
        <f t="shared" si="233"/>
        <v>3761740</v>
      </c>
      <c r="CY804" s="28">
        <f t="shared" si="232"/>
        <v>9127294</v>
      </c>
      <c r="CZ804" s="59">
        <v>9127294</v>
      </c>
      <c r="DA804" s="36">
        <f t="shared" si="220"/>
        <v>0</v>
      </c>
      <c r="ED804" s="15"/>
      <c r="EE804" s="15"/>
      <c r="EF804" s="14">
        <f t="shared" si="226"/>
        <v>0</v>
      </c>
      <c r="EG804" s="28">
        <f t="shared" si="227"/>
        <v>9127294</v>
      </c>
      <c r="EH804" s="59"/>
      <c r="EI804" s="36">
        <f t="shared" si="221"/>
        <v>9127294</v>
      </c>
      <c r="FM804" s="15"/>
      <c r="FN804" s="15"/>
      <c r="FO804" s="14">
        <f t="shared" si="228"/>
        <v>0</v>
      </c>
      <c r="FP804" s="28">
        <f t="shared" si="229"/>
        <v>9127294</v>
      </c>
      <c r="FQ804" s="59"/>
      <c r="FR804" s="36">
        <f t="shared" si="222"/>
        <v>9127294</v>
      </c>
      <c r="GT804" s="15"/>
      <c r="GU804" s="15"/>
      <c r="GV804" s="26"/>
      <c r="GW804" s="14">
        <f t="shared" si="230"/>
        <v>0</v>
      </c>
      <c r="GX804" s="28">
        <f t="shared" si="231"/>
        <v>9127294</v>
      </c>
      <c r="GY804" s="59"/>
      <c r="GZ804" s="36">
        <f t="shared" si="218"/>
        <v>9127294</v>
      </c>
    </row>
    <row r="805" spans="1:208" s="68" customFormat="1" ht="30.2" hidden="1" customHeight="1">
      <c r="A805" s="10" t="s">
        <v>516</v>
      </c>
      <c r="B805" s="63" t="s">
        <v>103</v>
      </c>
      <c r="C805" s="64">
        <v>616</v>
      </c>
      <c r="D805" s="67" t="s">
        <v>128</v>
      </c>
      <c r="E805" s="67" t="s">
        <v>508</v>
      </c>
      <c r="AJ805" s="28">
        <f t="shared" si="223"/>
        <v>0</v>
      </c>
      <c r="AK805" s="13"/>
      <c r="AL805" s="36">
        <f t="shared" si="217"/>
        <v>0</v>
      </c>
      <c r="BN805" s="69"/>
      <c r="BO805" s="14">
        <f t="shared" si="224"/>
        <v>0</v>
      </c>
      <c r="BP805" s="28">
        <f t="shared" si="225"/>
        <v>0</v>
      </c>
      <c r="BQ805" s="13"/>
      <c r="BR805" s="36">
        <f t="shared" si="219"/>
        <v>0</v>
      </c>
      <c r="CV805" s="69"/>
      <c r="CW805" s="69"/>
      <c r="CX805" s="14">
        <f t="shared" si="233"/>
        <v>0</v>
      </c>
      <c r="CY805" s="28">
        <f t="shared" si="232"/>
        <v>0</v>
      </c>
      <c r="CZ805" s="59"/>
      <c r="DA805" s="36">
        <f t="shared" si="220"/>
        <v>0</v>
      </c>
      <c r="ED805" s="69"/>
      <c r="EE805" s="69"/>
      <c r="EF805" s="14">
        <f t="shared" si="226"/>
        <v>0</v>
      </c>
      <c r="EG805" s="28">
        <f t="shared" si="227"/>
        <v>0</v>
      </c>
      <c r="EH805" s="59"/>
      <c r="EI805" s="36">
        <f t="shared" si="221"/>
        <v>0</v>
      </c>
      <c r="FM805" s="69"/>
      <c r="FN805" s="69"/>
      <c r="FO805" s="14">
        <f t="shared" si="228"/>
        <v>0</v>
      </c>
      <c r="FP805" s="28">
        <f t="shared" si="229"/>
        <v>0</v>
      </c>
      <c r="FQ805" s="59"/>
      <c r="FR805" s="36">
        <f t="shared" si="222"/>
        <v>0</v>
      </c>
      <c r="GT805" s="69"/>
      <c r="GU805" s="69"/>
      <c r="GW805" s="14">
        <f t="shared" si="230"/>
        <v>0</v>
      </c>
      <c r="GX805" s="28">
        <f t="shared" si="231"/>
        <v>0</v>
      </c>
      <c r="GY805" s="59"/>
      <c r="GZ805" s="36">
        <f t="shared" si="218"/>
        <v>0</v>
      </c>
    </row>
    <row r="806" spans="1:208" ht="30.2" hidden="1" customHeight="1">
      <c r="A806" s="10" t="s">
        <v>516</v>
      </c>
      <c r="B806" s="16" t="s">
        <v>103</v>
      </c>
      <c r="C806" s="21">
        <v>616</v>
      </c>
      <c r="D806" s="2" t="s">
        <v>129</v>
      </c>
      <c r="E806" s="57" t="s">
        <v>130</v>
      </c>
      <c r="AJ806" s="28">
        <f t="shared" si="223"/>
        <v>0</v>
      </c>
      <c r="AK806" s="13"/>
      <c r="AL806" s="36">
        <f t="shared" si="217"/>
        <v>0</v>
      </c>
      <c r="BN806" s="15"/>
      <c r="BO806" s="14">
        <f t="shared" si="224"/>
        <v>0</v>
      </c>
      <c r="BP806" s="28">
        <f t="shared" si="225"/>
        <v>0</v>
      </c>
      <c r="BQ806" s="13"/>
      <c r="BR806" s="36">
        <f t="shared" si="219"/>
        <v>0</v>
      </c>
      <c r="CV806" s="15"/>
      <c r="CW806" s="15"/>
      <c r="CX806" s="14">
        <f t="shared" si="233"/>
        <v>0</v>
      </c>
      <c r="CY806" s="28">
        <f t="shared" si="232"/>
        <v>0</v>
      </c>
      <c r="CZ806" s="59"/>
      <c r="DA806" s="36">
        <f t="shared" si="220"/>
        <v>0</v>
      </c>
      <c r="ED806" s="15"/>
      <c r="EE806" s="15"/>
      <c r="EF806" s="14">
        <f t="shared" si="226"/>
        <v>0</v>
      </c>
      <c r="EG806" s="28">
        <f t="shared" si="227"/>
        <v>0</v>
      </c>
      <c r="EH806" s="59"/>
      <c r="EI806" s="36">
        <f t="shared" si="221"/>
        <v>0</v>
      </c>
      <c r="FM806" s="15"/>
      <c r="FN806" s="15"/>
      <c r="FO806" s="14">
        <f t="shared" si="228"/>
        <v>0</v>
      </c>
      <c r="FP806" s="28">
        <f t="shared" si="229"/>
        <v>0</v>
      </c>
      <c r="FQ806" s="59"/>
      <c r="FR806" s="36">
        <f t="shared" si="222"/>
        <v>0</v>
      </c>
      <c r="GT806" s="15"/>
      <c r="GU806" s="15"/>
      <c r="GV806" s="26"/>
      <c r="GW806" s="14">
        <f t="shared" si="230"/>
        <v>0</v>
      </c>
      <c r="GX806" s="28">
        <f t="shared" si="231"/>
        <v>0</v>
      </c>
      <c r="GY806" s="59"/>
      <c r="GZ806" s="36">
        <f t="shared" si="218"/>
        <v>0</v>
      </c>
    </row>
    <row r="807" spans="1:208" ht="30.2" hidden="1" customHeight="1">
      <c r="A807" s="10" t="s">
        <v>516</v>
      </c>
      <c r="B807" s="16" t="s">
        <v>103</v>
      </c>
      <c r="C807" s="21">
        <v>616</v>
      </c>
      <c r="D807" s="2" t="s">
        <v>131</v>
      </c>
      <c r="E807" s="57" t="s">
        <v>132</v>
      </c>
      <c r="AJ807" s="28">
        <f t="shared" si="223"/>
        <v>0</v>
      </c>
      <c r="AK807" s="13"/>
      <c r="AL807" s="36">
        <f t="shared" si="217"/>
        <v>0</v>
      </c>
      <c r="BN807" s="15"/>
      <c r="BO807" s="14">
        <f t="shared" si="224"/>
        <v>0</v>
      </c>
      <c r="BP807" s="28">
        <f t="shared" si="225"/>
        <v>0</v>
      </c>
      <c r="BQ807" s="13"/>
      <c r="BR807" s="36">
        <f t="shared" si="219"/>
        <v>0</v>
      </c>
      <c r="CV807" s="15"/>
      <c r="CW807" s="15"/>
      <c r="CX807" s="14">
        <f t="shared" si="233"/>
        <v>0</v>
      </c>
      <c r="CY807" s="28">
        <f t="shared" si="232"/>
        <v>0</v>
      </c>
      <c r="CZ807" s="59"/>
      <c r="DA807" s="36">
        <f t="shared" si="220"/>
        <v>0</v>
      </c>
      <c r="ED807" s="15"/>
      <c r="EE807" s="15"/>
      <c r="EF807" s="14">
        <f t="shared" si="226"/>
        <v>0</v>
      </c>
      <c r="EG807" s="28">
        <f t="shared" si="227"/>
        <v>0</v>
      </c>
      <c r="EH807" s="59"/>
      <c r="EI807" s="36">
        <f t="shared" si="221"/>
        <v>0</v>
      </c>
      <c r="FM807" s="15"/>
      <c r="FN807" s="15"/>
      <c r="FO807" s="14">
        <f t="shared" si="228"/>
        <v>0</v>
      </c>
      <c r="FP807" s="28">
        <f t="shared" si="229"/>
        <v>0</v>
      </c>
      <c r="FQ807" s="59"/>
      <c r="FR807" s="36">
        <f t="shared" si="222"/>
        <v>0</v>
      </c>
      <c r="GT807" s="15"/>
      <c r="GU807" s="15"/>
      <c r="GV807" s="26"/>
      <c r="GW807" s="14">
        <f t="shared" si="230"/>
        <v>0</v>
      </c>
      <c r="GX807" s="28">
        <f t="shared" si="231"/>
        <v>0</v>
      </c>
      <c r="GY807" s="59"/>
      <c r="GZ807" s="36">
        <f t="shared" si="218"/>
        <v>0</v>
      </c>
    </row>
    <row r="808" spans="1:208" ht="30.2" hidden="1" customHeight="1">
      <c r="A808" s="10" t="s">
        <v>516</v>
      </c>
      <c r="B808" s="16" t="s">
        <v>104</v>
      </c>
      <c r="C808" s="21">
        <v>618</v>
      </c>
      <c r="D808" s="2" t="s">
        <v>122</v>
      </c>
      <c r="E808" s="57" t="s">
        <v>123</v>
      </c>
      <c r="AJ808" s="28">
        <f t="shared" si="223"/>
        <v>0</v>
      </c>
      <c r="AK808" s="13"/>
      <c r="AL808" s="36">
        <f t="shared" si="217"/>
        <v>0</v>
      </c>
      <c r="BN808" s="15"/>
      <c r="BO808" s="14">
        <f t="shared" si="224"/>
        <v>0</v>
      </c>
      <c r="BP808" s="28">
        <f t="shared" si="225"/>
        <v>0</v>
      </c>
      <c r="BQ808" s="13"/>
      <c r="BR808" s="36">
        <f t="shared" si="219"/>
        <v>0</v>
      </c>
      <c r="CV808" s="15"/>
      <c r="CW808" s="15"/>
      <c r="CX808" s="14">
        <f t="shared" si="233"/>
        <v>0</v>
      </c>
      <c r="CY808" s="28">
        <f t="shared" si="232"/>
        <v>0</v>
      </c>
      <c r="CZ808" s="59"/>
      <c r="DA808" s="36">
        <f t="shared" si="220"/>
        <v>0</v>
      </c>
      <c r="ED808" s="15"/>
      <c r="EE808" s="15"/>
      <c r="EF808" s="14">
        <f t="shared" si="226"/>
        <v>0</v>
      </c>
      <c r="EG808" s="28">
        <f t="shared" si="227"/>
        <v>0</v>
      </c>
      <c r="EH808" s="59"/>
      <c r="EI808" s="36">
        <f t="shared" si="221"/>
        <v>0</v>
      </c>
      <c r="FM808" s="15"/>
      <c r="FN808" s="15"/>
      <c r="FO808" s="14">
        <f t="shared" si="228"/>
        <v>0</v>
      </c>
      <c r="FP808" s="28">
        <f t="shared" si="229"/>
        <v>0</v>
      </c>
      <c r="FQ808" s="59"/>
      <c r="FR808" s="36">
        <f t="shared" si="222"/>
        <v>0</v>
      </c>
      <c r="GT808" s="15"/>
      <c r="GU808" s="15"/>
      <c r="GV808" s="26"/>
      <c r="GW808" s="14">
        <f t="shared" si="230"/>
        <v>0</v>
      </c>
      <c r="GX808" s="28">
        <f t="shared" si="231"/>
        <v>0</v>
      </c>
      <c r="GY808" s="59"/>
      <c r="GZ808" s="36">
        <f t="shared" si="218"/>
        <v>0</v>
      </c>
    </row>
    <row r="809" spans="1:208" ht="30.2" hidden="1" customHeight="1">
      <c r="A809" s="10" t="s">
        <v>516</v>
      </c>
      <c r="B809" s="16" t="s">
        <v>104</v>
      </c>
      <c r="C809" s="21">
        <v>618</v>
      </c>
      <c r="D809" s="2" t="s">
        <v>122</v>
      </c>
      <c r="E809" s="57" t="s">
        <v>125</v>
      </c>
      <c r="AJ809" s="28">
        <f t="shared" si="223"/>
        <v>0</v>
      </c>
      <c r="AK809" s="13"/>
      <c r="AL809" s="36">
        <f t="shared" si="217"/>
        <v>0</v>
      </c>
      <c r="BN809" s="15"/>
      <c r="BO809" s="14">
        <f t="shared" si="224"/>
        <v>0</v>
      </c>
      <c r="BP809" s="28">
        <f t="shared" si="225"/>
        <v>0</v>
      </c>
      <c r="BQ809" s="13"/>
      <c r="BR809" s="36">
        <f t="shared" si="219"/>
        <v>0</v>
      </c>
      <c r="CV809" s="15"/>
      <c r="CW809" s="15"/>
      <c r="CX809" s="14">
        <f t="shared" si="233"/>
        <v>0</v>
      </c>
      <c r="CY809" s="28">
        <f t="shared" si="232"/>
        <v>0</v>
      </c>
      <c r="CZ809" s="59"/>
      <c r="DA809" s="36">
        <f t="shared" si="220"/>
        <v>0</v>
      </c>
      <c r="ED809" s="15"/>
      <c r="EE809" s="15"/>
      <c r="EF809" s="14">
        <f t="shared" si="226"/>
        <v>0</v>
      </c>
      <c r="EG809" s="28">
        <f t="shared" si="227"/>
        <v>0</v>
      </c>
      <c r="EH809" s="59"/>
      <c r="EI809" s="36">
        <f t="shared" si="221"/>
        <v>0</v>
      </c>
      <c r="FM809" s="15"/>
      <c r="FN809" s="15"/>
      <c r="FO809" s="14">
        <f t="shared" si="228"/>
        <v>0</v>
      </c>
      <c r="FP809" s="28">
        <f t="shared" si="229"/>
        <v>0</v>
      </c>
      <c r="FQ809" s="59"/>
      <c r="FR809" s="36">
        <f t="shared" si="222"/>
        <v>0</v>
      </c>
      <c r="GT809" s="15"/>
      <c r="GU809" s="15"/>
      <c r="GV809" s="26"/>
      <c r="GW809" s="14">
        <f t="shared" si="230"/>
        <v>0</v>
      </c>
      <c r="GX809" s="28">
        <f t="shared" si="231"/>
        <v>0</v>
      </c>
      <c r="GY809" s="59"/>
      <c r="GZ809" s="36">
        <f t="shared" si="218"/>
        <v>0</v>
      </c>
    </row>
    <row r="810" spans="1:208" ht="30.2" hidden="1" customHeight="1">
      <c r="A810" s="10" t="s">
        <v>516</v>
      </c>
      <c r="B810" s="16" t="s">
        <v>104</v>
      </c>
      <c r="C810" s="21">
        <v>618</v>
      </c>
      <c r="D810" s="2" t="s">
        <v>122</v>
      </c>
      <c r="E810" s="57" t="s">
        <v>126</v>
      </c>
      <c r="X810" s="3">
        <v>1462</v>
      </c>
      <c r="AJ810" s="28">
        <f t="shared" si="223"/>
        <v>1462</v>
      </c>
      <c r="AK810" s="13">
        <v>1462</v>
      </c>
      <c r="AL810" s="36">
        <f t="shared" si="217"/>
        <v>0</v>
      </c>
      <c r="BN810" s="15"/>
      <c r="BO810" s="14">
        <f t="shared" si="224"/>
        <v>0</v>
      </c>
      <c r="BP810" s="28">
        <f t="shared" si="225"/>
        <v>1462</v>
      </c>
      <c r="BQ810" s="13">
        <v>1462</v>
      </c>
      <c r="BR810" s="36">
        <f t="shared" si="219"/>
        <v>0</v>
      </c>
      <c r="CV810" s="15"/>
      <c r="CW810" s="15"/>
      <c r="CX810" s="14">
        <f t="shared" si="233"/>
        <v>0</v>
      </c>
      <c r="CY810" s="28">
        <f t="shared" si="232"/>
        <v>1462</v>
      </c>
      <c r="CZ810" s="59">
        <v>1462</v>
      </c>
      <c r="DA810" s="36">
        <f t="shared" si="220"/>
        <v>0</v>
      </c>
      <c r="ED810" s="15"/>
      <c r="EE810" s="15"/>
      <c r="EF810" s="14">
        <f t="shared" si="226"/>
        <v>0</v>
      </c>
      <c r="EG810" s="28">
        <f t="shared" si="227"/>
        <v>1462</v>
      </c>
      <c r="EH810" s="59"/>
      <c r="EI810" s="36">
        <f t="shared" si="221"/>
        <v>1462</v>
      </c>
      <c r="FM810" s="15"/>
      <c r="FN810" s="15"/>
      <c r="FO810" s="14">
        <f t="shared" si="228"/>
        <v>0</v>
      </c>
      <c r="FP810" s="28">
        <f t="shared" si="229"/>
        <v>1462</v>
      </c>
      <c r="FQ810" s="59"/>
      <c r="FR810" s="36">
        <f t="shared" si="222"/>
        <v>1462</v>
      </c>
      <c r="GT810" s="15"/>
      <c r="GU810" s="15"/>
      <c r="GV810" s="26"/>
      <c r="GW810" s="14">
        <f t="shared" si="230"/>
        <v>0</v>
      </c>
      <c r="GX810" s="28">
        <f t="shared" si="231"/>
        <v>1462</v>
      </c>
      <c r="GY810" s="59"/>
      <c r="GZ810" s="36">
        <f t="shared" si="218"/>
        <v>1462</v>
      </c>
    </row>
    <row r="811" spans="1:208" s="60" customFormat="1" ht="30.2" hidden="1" customHeight="1">
      <c r="A811" s="10" t="s">
        <v>516</v>
      </c>
      <c r="B811" s="63" t="s">
        <v>104</v>
      </c>
      <c r="C811" s="64">
        <v>618</v>
      </c>
      <c r="D811" s="65" t="s">
        <v>4</v>
      </c>
      <c r="E811" s="57" t="s">
        <v>127</v>
      </c>
      <c r="P811" s="60">
        <f>4437+10929</f>
        <v>15366</v>
      </c>
      <c r="AJ811" s="28">
        <f t="shared" si="223"/>
        <v>15366</v>
      </c>
      <c r="AK811" s="13">
        <v>15366</v>
      </c>
      <c r="AL811" s="36">
        <f t="shared" si="217"/>
        <v>0</v>
      </c>
      <c r="BO811" s="14">
        <f t="shared" si="224"/>
        <v>0</v>
      </c>
      <c r="BP811" s="28">
        <f t="shared" si="225"/>
        <v>15366</v>
      </c>
      <c r="BQ811" s="13">
        <v>15366</v>
      </c>
      <c r="BR811" s="36">
        <f t="shared" si="219"/>
        <v>0</v>
      </c>
      <c r="CI811" s="60">
        <v>9959</v>
      </c>
      <c r="CP811" s="60">
        <v>7743</v>
      </c>
      <c r="CX811" s="14">
        <f t="shared" si="233"/>
        <v>17702</v>
      </c>
      <c r="CY811" s="28">
        <f t="shared" si="232"/>
        <v>33068</v>
      </c>
      <c r="CZ811" s="59">
        <v>33068</v>
      </c>
      <c r="DA811" s="36">
        <f t="shared" si="220"/>
        <v>0</v>
      </c>
      <c r="EF811" s="14">
        <f t="shared" si="226"/>
        <v>0</v>
      </c>
      <c r="EG811" s="28">
        <f t="shared" si="227"/>
        <v>33068</v>
      </c>
      <c r="EH811" s="59"/>
      <c r="EI811" s="36">
        <f t="shared" si="221"/>
        <v>33068</v>
      </c>
      <c r="FO811" s="14">
        <f t="shared" si="228"/>
        <v>0</v>
      </c>
      <c r="FP811" s="28">
        <f t="shared" si="229"/>
        <v>33068</v>
      </c>
      <c r="FQ811" s="59"/>
      <c r="FR811" s="36">
        <f t="shared" si="222"/>
        <v>33068</v>
      </c>
      <c r="GW811" s="14">
        <f t="shared" si="230"/>
        <v>0</v>
      </c>
      <c r="GX811" s="28">
        <f t="shared" si="231"/>
        <v>33068</v>
      </c>
      <c r="GY811" s="59"/>
      <c r="GZ811" s="36">
        <f t="shared" si="218"/>
        <v>33068</v>
      </c>
    </row>
    <row r="812" spans="1:208" ht="30.2" hidden="1" customHeight="1">
      <c r="A812" s="10" t="s">
        <v>516</v>
      </c>
      <c r="B812" s="16" t="s">
        <v>104</v>
      </c>
      <c r="C812" s="21">
        <v>618</v>
      </c>
      <c r="D812" s="2" t="s">
        <v>128</v>
      </c>
      <c r="E812" s="57" t="s">
        <v>505</v>
      </c>
      <c r="F812" s="3">
        <v>6973000</v>
      </c>
      <c r="Q812" s="3">
        <v>14777</v>
      </c>
      <c r="AG812" s="3">
        <v>14777</v>
      </c>
      <c r="AJ812" s="28">
        <f t="shared" si="223"/>
        <v>7002554</v>
      </c>
      <c r="AK812" s="13">
        <v>7002554</v>
      </c>
      <c r="AL812" s="36">
        <f t="shared" si="217"/>
        <v>0</v>
      </c>
      <c r="BN812" s="15"/>
      <c r="BO812" s="14">
        <f t="shared" si="224"/>
        <v>0</v>
      </c>
      <c r="BP812" s="28">
        <f t="shared" si="225"/>
        <v>7002554</v>
      </c>
      <c r="BQ812" s="13">
        <v>7002554</v>
      </c>
      <c r="BR812" s="36">
        <f t="shared" si="219"/>
        <v>0</v>
      </c>
      <c r="BT812" s="3">
        <v>165727</v>
      </c>
      <c r="CE812" s="3">
        <v>306699</v>
      </c>
      <c r="CV812" s="15">
        <v>3223000</v>
      </c>
      <c r="CW812" s="15"/>
      <c r="CX812" s="14">
        <f t="shared" si="233"/>
        <v>3695426</v>
      </c>
      <c r="CY812" s="28">
        <f t="shared" si="232"/>
        <v>10697980</v>
      </c>
      <c r="CZ812" s="59">
        <v>10697980</v>
      </c>
      <c r="DA812" s="36">
        <f t="shared" si="220"/>
        <v>0</v>
      </c>
      <c r="ED812" s="15"/>
      <c r="EE812" s="15"/>
      <c r="EF812" s="14">
        <f t="shared" si="226"/>
        <v>0</v>
      </c>
      <c r="EG812" s="28">
        <f t="shared" si="227"/>
        <v>10697980</v>
      </c>
      <c r="EH812" s="59"/>
      <c r="EI812" s="36">
        <f t="shared" si="221"/>
        <v>10697980</v>
      </c>
      <c r="FM812" s="15"/>
      <c r="FN812" s="15"/>
      <c r="FO812" s="14">
        <f t="shared" si="228"/>
        <v>0</v>
      </c>
      <c r="FP812" s="28">
        <f t="shared" si="229"/>
        <v>10697980</v>
      </c>
      <c r="FQ812" s="59"/>
      <c r="FR812" s="36">
        <f t="shared" si="222"/>
        <v>10697980</v>
      </c>
      <c r="GT812" s="15"/>
      <c r="GU812" s="15"/>
      <c r="GV812" s="26"/>
      <c r="GW812" s="14">
        <f t="shared" si="230"/>
        <v>0</v>
      </c>
      <c r="GX812" s="28">
        <f t="shared" si="231"/>
        <v>10697980</v>
      </c>
      <c r="GY812" s="59"/>
      <c r="GZ812" s="36">
        <f t="shared" si="218"/>
        <v>10697980</v>
      </c>
    </row>
    <row r="813" spans="1:208" s="68" customFormat="1" ht="30.2" hidden="1" customHeight="1">
      <c r="A813" s="10" t="s">
        <v>516</v>
      </c>
      <c r="B813" s="63" t="s">
        <v>104</v>
      </c>
      <c r="C813" s="64">
        <v>618</v>
      </c>
      <c r="D813" s="67" t="s">
        <v>128</v>
      </c>
      <c r="E813" s="67" t="s">
        <v>508</v>
      </c>
      <c r="AJ813" s="28">
        <f t="shared" si="223"/>
        <v>0</v>
      </c>
      <c r="AK813" s="13"/>
      <c r="AL813" s="36">
        <f t="shared" si="217"/>
        <v>0</v>
      </c>
      <c r="BN813" s="69"/>
      <c r="BO813" s="14">
        <f t="shared" si="224"/>
        <v>0</v>
      </c>
      <c r="BP813" s="28">
        <f t="shared" si="225"/>
        <v>0</v>
      </c>
      <c r="BQ813" s="13"/>
      <c r="BR813" s="36">
        <f t="shared" si="219"/>
        <v>0</v>
      </c>
      <c r="CV813" s="69"/>
      <c r="CW813" s="69"/>
      <c r="CX813" s="14">
        <f t="shared" si="233"/>
        <v>0</v>
      </c>
      <c r="CY813" s="28">
        <f t="shared" si="232"/>
        <v>0</v>
      </c>
      <c r="CZ813" s="59"/>
      <c r="DA813" s="36">
        <f t="shared" si="220"/>
        <v>0</v>
      </c>
      <c r="ED813" s="69"/>
      <c r="EE813" s="69"/>
      <c r="EF813" s="14">
        <f t="shared" si="226"/>
        <v>0</v>
      </c>
      <c r="EG813" s="28">
        <f t="shared" si="227"/>
        <v>0</v>
      </c>
      <c r="EH813" s="59"/>
      <c r="EI813" s="36">
        <f t="shared" si="221"/>
        <v>0</v>
      </c>
      <c r="FM813" s="69"/>
      <c r="FN813" s="69"/>
      <c r="FO813" s="14">
        <f t="shared" si="228"/>
        <v>0</v>
      </c>
      <c r="FP813" s="28">
        <f t="shared" si="229"/>
        <v>0</v>
      </c>
      <c r="FQ813" s="59"/>
      <c r="FR813" s="36">
        <f t="shared" si="222"/>
        <v>0</v>
      </c>
      <c r="GT813" s="69"/>
      <c r="GU813" s="69"/>
      <c r="GW813" s="14">
        <f t="shared" si="230"/>
        <v>0</v>
      </c>
      <c r="GX813" s="28">
        <f t="shared" si="231"/>
        <v>0</v>
      </c>
      <c r="GY813" s="59"/>
      <c r="GZ813" s="36">
        <f t="shared" si="218"/>
        <v>0</v>
      </c>
    </row>
    <row r="814" spans="1:208" ht="30.2" hidden="1" customHeight="1">
      <c r="A814" s="10" t="s">
        <v>516</v>
      </c>
      <c r="B814" s="16" t="s">
        <v>104</v>
      </c>
      <c r="C814" s="21">
        <v>618</v>
      </c>
      <c r="D814" s="2" t="s">
        <v>129</v>
      </c>
      <c r="E814" s="57" t="s">
        <v>130</v>
      </c>
      <c r="X814" s="3">
        <v>1800</v>
      </c>
      <c r="AJ814" s="28">
        <f t="shared" si="223"/>
        <v>1800</v>
      </c>
      <c r="AK814" s="13">
        <v>1800</v>
      </c>
      <c r="AL814" s="36">
        <f t="shared" si="217"/>
        <v>0</v>
      </c>
      <c r="BN814" s="15"/>
      <c r="BO814" s="14">
        <f t="shared" si="224"/>
        <v>0</v>
      </c>
      <c r="BP814" s="28">
        <f t="shared" si="225"/>
        <v>1800</v>
      </c>
      <c r="BQ814" s="13">
        <v>1800</v>
      </c>
      <c r="BR814" s="36">
        <f t="shared" si="219"/>
        <v>0</v>
      </c>
      <c r="CV814" s="15"/>
      <c r="CW814" s="15"/>
      <c r="CX814" s="14">
        <f t="shared" si="233"/>
        <v>0</v>
      </c>
      <c r="CY814" s="28">
        <f t="shared" si="232"/>
        <v>1800</v>
      </c>
      <c r="CZ814" s="59">
        <v>1800</v>
      </c>
      <c r="DA814" s="36">
        <f t="shared" si="220"/>
        <v>0</v>
      </c>
      <c r="ED814" s="15"/>
      <c r="EE814" s="15"/>
      <c r="EF814" s="14">
        <f t="shared" si="226"/>
        <v>0</v>
      </c>
      <c r="EG814" s="28">
        <f t="shared" si="227"/>
        <v>1800</v>
      </c>
      <c r="EH814" s="59"/>
      <c r="EI814" s="36">
        <f t="shared" si="221"/>
        <v>1800</v>
      </c>
      <c r="FM814" s="15"/>
      <c r="FN814" s="15"/>
      <c r="FO814" s="14">
        <f t="shared" si="228"/>
        <v>0</v>
      </c>
      <c r="FP814" s="28">
        <f t="shared" si="229"/>
        <v>1800</v>
      </c>
      <c r="FQ814" s="59"/>
      <c r="FR814" s="36">
        <f t="shared" si="222"/>
        <v>1800</v>
      </c>
      <c r="GT814" s="15"/>
      <c r="GU814" s="15"/>
      <c r="GV814" s="26"/>
      <c r="GW814" s="14">
        <f t="shared" si="230"/>
        <v>0</v>
      </c>
      <c r="GX814" s="28">
        <f t="shared" si="231"/>
        <v>1800</v>
      </c>
      <c r="GY814" s="59"/>
      <c r="GZ814" s="36">
        <f t="shared" si="218"/>
        <v>1800</v>
      </c>
    </row>
    <row r="815" spans="1:208" ht="30.2" hidden="1" customHeight="1">
      <c r="A815" s="10" t="s">
        <v>516</v>
      </c>
      <c r="B815" s="16" t="s">
        <v>104</v>
      </c>
      <c r="C815" s="21">
        <v>618</v>
      </c>
      <c r="D815" s="2" t="s">
        <v>131</v>
      </c>
      <c r="E815" s="57" t="s">
        <v>132</v>
      </c>
      <c r="AJ815" s="28">
        <f t="shared" si="223"/>
        <v>0</v>
      </c>
      <c r="AK815" s="13"/>
      <c r="AL815" s="36">
        <f t="shared" si="217"/>
        <v>0</v>
      </c>
      <c r="BN815" s="15"/>
      <c r="BO815" s="14">
        <f t="shared" si="224"/>
        <v>0</v>
      </c>
      <c r="BP815" s="28">
        <f t="shared" si="225"/>
        <v>0</v>
      </c>
      <c r="BQ815" s="13"/>
      <c r="BR815" s="36">
        <f t="shared" si="219"/>
        <v>0</v>
      </c>
      <c r="CV815" s="15"/>
      <c r="CW815" s="15"/>
      <c r="CX815" s="14">
        <f t="shared" si="233"/>
        <v>0</v>
      </c>
      <c r="CY815" s="28">
        <f t="shared" si="232"/>
        <v>0</v>
      </c>
      <c r="CZ815" s="59"/>
      <c r="DA815" s="36">
        <f t="shared" si="220"/>
        <v>0</v>
      </c>
      <c r="ED815" s="15"/>
      <c r="EE815" s="15"/>
      <c r="EF815" s="14">
        <f t="shared" si="226"/>
        <v>0</v>
      </c>
      <c r="EG815" s="28">
        <f t="shared" si="227"/>
        <v>0</v>
      </c>
      <c r="EH815" s="59"/>
      <c r="EI815" s="36">
        <f t="shared" si="221"/>
        <v>0</v>
      </c>
      <c r="FM815" s="15"/>
      <c r="FN815" s="15"/>
      <c r="FO815" s="14">
        <f t="shared" si="228"/>
        <v>0</v>
      </c>
      <c r="FP815" s="28">
        <f t="shared" si="229"/>
        <v>0</v>
      </c>
      <c r="FQ815" s="59"/>
      <c r="FR815" s="36">
        <f t="shared" si="222"/>
        <v>0</v>
      </c>
      <c r="GT815" s="15"/>
      <c r="GU815" s="15"/>
      <c r="GV815" s="26"/>
      <c r="GW815" s="14">
        <f t="shared" si="230"/>
        <v>0</v>
      </c>
      <c r="GX815" s="28">
        <f t="shared" si="231"/>
        <v>0</v>
      </c>
      <c r="GY815" s="59"/>
      <c r="GZ815" s="36">
        <f t="shared" si="218"/>
        <v>0</v>
      </c>
    </row>
    <row r="816" spans="1:208" ht="30.2" hidden="1" customHeight="1">
      <c r="A816" s="10" t="s">
        <v>516</v>
      </c>
      <c r="B816" s="16" t="s">
        <v>105</v>
      </c>
      <c r="C816" s="21">
        <v>619</v>
      </c>
      <c r="D816" s="2" t="s">
        <v>122</v>
      </c>
      <c r="E816" s="57" t="s">
        <v>123</v>
      </c>
      <c r="AJ816" s="28">
        <f t="shared" si="223"/>
        <v>0</v>
      </c>
      <c r="AK816" s="13"/>
      <c r="AL816" s="36">
        <f t="shared" si="217"/>
        <v>0</v>
      </c>
      <c r="BN816" s="15"/>
      <c r="BO816" s="14">
        <f t="shared" si="224"/>
        <v>0</v>
      </c>
      <c r="BP816" s="28">
        <f t="shared" si="225"/>
        <v>0</v>
      </c>
      <c r="BQ816" s="13"/>
      <c r="BR816" s="36">
        <f t="shared" si="219"/>
        <v>0</v>
      </c>
      <c r="CV816" s="15"/>
      <c r="CW816" s="15"/>
      <c r="CX816" s="14">
        <f t="shared" si="233"/>
        <v>0</v>
      </c>
      <c r="CY816" s="28">
        <f t="shared" si="232"/>
        <v>0</v>
      </c>
      <c r="CZ816" s="59"/>
      <c r="DA816" s="36">
        <f t="shared" si="220"/>
        <v>0</v>
      </c>
      <c r="ED816" s="15"/>
      <c r="EE816" s="15"/>
      <c r="EF816" s="14">
        <f t="shared" si="226"/>
        <v>0</v>
      </c>
      <c r="EG816" s="28">
        <f t="shared" si="227"/>
        <v>0</v>
      </c>
      <c r="EH816" s="59"/>
      <c r="EI816" s="36">
        <f t="shared" si="221"/>
        <v>0</v>
      </c>
      <c r="FM816" s="15"/>
      <c r="FN816" s="15"/>
      <c r="FO816" s="14">
        <f t="shared" si="228"/>
        <v>0</v>
      </c>
      <c r="FP816" s="28">
        <f t="shared" si="229"/>
        <v>0</v>
      </c>
      <c r="FQ816" s="59"/>
      <c r="FR816" s="36">
        <f t="shared" si="222"/>
        <v>0</v>
      </c>
      <c r="GT816" s="15"/>
      <c r="GU816" s="15"/>
      <c r="GV816" s="26"/>
      <c r="GW816" s="14">
        <f t="shared" si="230"/>
        <v>0</v>
      </c>
      <c r="GX816" s="28">
        <f t="shared" si="231"/>
        <v>0</v>
      </c>
      <c r="GY816" s="59"/>
      <c r="GZ816" s="36">
        <f t="shared" si="218"/>
        <v>0</v>
      </c>
    </row>
    <row r="817" spans="1:208" ht="30.2" hidden="1" customHeight="1">
      <c r="A817" s="10" t="s">
        <v>516</v>
      </c>
      <c r="B817" s="16" t="s">
        <v>105</v>
      </c>
      <c r="C817" s="21">
        <v>619</v>
      </c>
      <c r="D817" s="2" t="s">
        <v>122</v>
      </c>
      <c r="E817" s="57" t="s">
        <v>125</v>
      </c>
      <c r="AJ817" s="28">
        <f t="shared" si="223"/>
        <v>0</v>
      </c>
      <c r="AK817" s="13"/>
      <c r="AL817" s="36">
        <f t="shared" si="217"/>
        <v>0</v>
      </c>
      <c r="BN817" s="15"/>
      <c r="BO817" s="14">
        <f t="shared" si="224"/>
        <v>0</v>
      </c>
      <c r="BP817" s="28">
        <f t="shared" si="225"/>
        <v>0</v>
      </c>
      <c r="BQ817" s="13"/>
      <c r="BR817" s="36">
        <f t="shared" si="219"/>
        <v>0</v>
      </c>
      <c r="CV817" s="15"/>
      <c r="CW817" s="15"/>
      <c r="CX817" s="14">
        <f t="shared" si="233"/>
        <v>0</v>
      </c>
      <c r="CY817" s="28">
        <f t="shared" si="232"/>
        <v>0</v>
      </c>
      <c r="CZ817" s="59"/>
      <c r="DA817" s="36">
        <f t="shared" si="220"/>
        <v>0</v>
      </c>
      <c r="ED817" s="15"/>
      <c r="EE817" s="15"/>
      <c r="EF817" s="14">
        <f t="shared" si="226"/>
        <v>0</v>
      </c>
      <c r="EG817" s="28">
        <f t="shared" si="227"/>
        <v>0</v>
      </c>
      <c r="EH817" s="59"/>
      <c r="EI817" s="36">
        <f t="shared" si="221"/>
        <v>0</v>
      </c>
      <c r="FM817" s="15"/>
      <c r="FN817" s="15"/>
      <c r="FO817" s="14">
        <f t="shared" si="228"/>
        <v>0</v>
      </c>
      <c r="FP817" s="28">
        <f t="shared" si="229"/>
        <v>0</v>
      </c>
      <c r="FQ817" s="59"/>
      <c r="FR817" s="36">
        <f t="shared" si="222"/>
        <v>0</v>
      </c>
      <c r="GT817" s="15"/>
      <c r="GU817" s="15"/>
      <c r="GV817" s="26"/>
      <c r="GW817" s="14">
        <f t="shared" si="230"/>
        <v>0</v>
      </c>
      <c r="GX817" s="28">
        <f t="shared" si="231"/>
        <v>0</v>
      </c>
      <c r="GY817" s="59"/>
      <c r="GZ817" s="36">
        <f t="shared" si="218"/>
        <v>0</v>
      </c>
    </row>
    <row r="818" spans="1:208" ht="30.2" hidden="1" customHeight="1">
      <c r="A818" s="10" t="s">
        <v>516</v>
      </c>
      <c r="B818" s="16" t="s">
        <v>105</v>
      </c>
      <c r="C818" s="21">
        <v>619</v>
      </c>
      <c r="D818" s="2" t="s">
        <v>122</v>
      </c>
      <c r="E818" s="57" t="s">
        <v>126</v>
      </c>
      <c r="AJ818" s="28">
        <f t="shared" si="223"/>
        <v>0</v>
      </c>
      <c r="AK818" s="13"/>
      <c r="AL818" s="36">
        <f t="shared" si="217"/>
        <v>0</v>
      </c>
      <c r="BN818" s="15"/>
      <c r="BO818" s="14">
        <f t="shared" si="224"/>
        <v>0</v>
      </c>
      <c r="BP818" s="28">
        <f t="shared" si="225"/>
        <v>0</v>
      </c>
      <c r="BQ818" s="13"/>
      <c r="BR818" s="36">
        <f t="shared" si="219"/>
        <v>0</v>
      </c>
      <c r="CV818" s="15"/>
      <c r="CW818" s="15"/>
      <c r="CX818" s="14">
        <f t="shared" si="233"/>
        <v>0</v>
      </c>
      <c r="CY818" s="28">
        <f t="shared" si="232"/>
        <v>0</v>
      </c>
      <c r="CZ818" s="59"/>
      <c r="DA818" s="36">
        <f t="shared" si="220"/>
        <v>0</v>
      </c>
      <c r="ED818" s="15"/>
      <c r="EE818" s="15"/>
      <c r="EF818" s="14">
        <f t="shared" si="226"/>
        <v>0</v>
      </c>
      <c r="EG818" s="28">
        <f t="shared" si="227"/>
        <v>0</v>
      </c>
      <c r="EH818" s="59"/>
      <c r="EI818" s="36">
        <f t="shared" si="221"/>
        <v>0</v>
      </c>
      <c r="FM818" s="15"/>
      <c r="FN818" s="15"/>
      <c r="FO818" s="14">
        <f t="shared" si="228"/>
        <v>0</v>
      </c>
      <c r="FP818" s="28">
        <f t="shared" si="229"/>
        <v>0</v>
      </c>
      <c r="FQ818" s="59"/>
      <c r="FR818" s="36">
        <f t="shared" si="222"/>
        <v>0</v>
      </c>
      <c r="GT818" s="15"/>
      <c r="GU818" s="15"/>
      <c r="GV818" s="26"/>
      <c r="GW818" s="14">
        <f t="shared" si="230"/>
        <v>0</v>
      </c>
      <c r="GX818" s="28">
        <f t="shared" si="231"/>
        <v>0</v>
      </c>
      <c r="GY818" s="59"/>
      <c r="GZ818" s="36">
        <f t="shared" si="218"/>
        <v>0</v>
      </c>
    </row>
    <row r="819" spans="1:208" s="60" customFormat="1" ht="30.2" hidden="1" customHeight="1">
      <c r="A819" s="10" t="s">
        <v>516</v>
      </c>
      <c r="B819" s="63" t="s">
        <v>105</v>
      </c>
      <c r="C819" s="64">
        <v>619</v>
      </c>
      <c r="D819" s="65" t="s">
        <v>4</v>
      </c>
      <c r="E819" s="57" t="s">
        <v>127</v>
      </c>
      <c r="AJ819" s="28">
        <f t="shared" si="223"/>
        <v>0</v>
      </c>
      <c r="AK819" s="13"/>
      <c r="AL819" s="36">
        <f t="shared" si="217"/>
        <v>0</v>
      </c>
      <c r="BJ819" s="60">
        <v>11122</v>
      </c>
      <c r="BO819" s="14">
        <f t="shared" si="224"/>
        <v>11122</v>
      </c>
      <c r="BP819" s="28">
        <f t="shared" si="225"/>
        <v>11122</v>
      </c>
      <c r="BQ819" s="13">
        <v>11122</v>
      </c>
      <c r="BR819" s="36">
        <f t="shared" si="219"/>
        <v>0</v>
      </c>
      <c r="CX819" s="14">
        <f t="shared" si="233"/>
        <v>0</v>
      </c>
      <c r="CY819" s="28">
        <f t="shared" si="232"/>
        <v>11122</v>
      </c>
      <c r="CZ819" s="59">
        <v>11122</v>
      </c>
      <c r="DA819" s="36">
        <f t="shared" si="220"/>
        <v>0</v>
      </c>
      <c r="DV819" s="60">
        <v>8011</v>
      </c>
      <c r="EF819" s="14">
        <f t="shared" si="226"/>
        <v>8011</v>
      </c>
      <c r="EG819" s="28">
        <f t="shared" si="227"/>
        <v>19133</v>
      </c>
      <c r="EH819" s="59"/>
      <c r="EI819" s="36">
        <f t="shared" si="221"/>
        <v>19133</v>
      </c>
      <c r="FO819" s="14">
        <f t="shared" si="228"/>
        <v>0</v>
      </c>
      <c r="FP819" s="28">
        <f t="shared" si="229"/>
        <v>19133</v>
      </c>
      <c r="FQ819" s="59"/>
      <c r="FR819" s="36">
        <f t="shared" si="222"/>
        <v>19133</v>
      </c>
      <c r="GW819" s="14">
        <f t="shared" si="230"/>
        <v>0</v>
      </c>
      <c r="GX819" s="28">
        <f t="shared" si="231"/>
        <v>19133</v>
      </c>
      <c r="GY819" s="59"/>
      <c r="GZ819" s="36">
        <f t="shared" si="218"/>
        <v>19133</v>
      </c>
    </row>
    <row r="820" spans="1:208" ht="30.2" hidden="1" customHeight="1">
      <c r="A820" s="10" t="s">
        <v>516</v>
      </c>
      <c r="B820" s="16" t="s">
        <v>105</v>
      </c>
      <c r="C820" s="21">
        <v>619</v>
      </c>
      <c r="D820" s="2" t="s">
        <v>128</v>
      </c>
      <c r="E820" s="57" t="s">
        <v>505</v>
      </c>
      <c r="F820" s="3">
        <v>7033000</v>
      </c>
      <c r="Q820" s="3">
        <v>12313</v>
      </c>
      <c r="AG820" s="3">
        <v>12314</v>
      </c>
      <c r="AJ820" s="28">
        <f t="shared" si="223"/>
        <v>7057627</v>
      </c>
      <c r="AK820" s="13">
        <v>7057627</v>
      </c>
      <c r="AL820" s="36">
        <f t="shared" si="217"/>
        <v>0</v>
      </c>
      <c r="BN820" s="15"/>
      <c r="BO820" s="14">
        <f t="shared" si="224"/>
        <v>0</v>
      </c>
      <c r="BP820" s="28">
        <f t="shared" si="225"/>
        <v>7057627</v>
      </c>
      <c r="BQ820" s="13">
        <v>7057627</v>
      </c>
      <c r="BR820" s="36">
        <f t="shared" si="219"/>
        <v>0</v>
      </c>
      <c r="BT820" s="3">
        <v>13628</v>
      </c>
      <c r="CE820" s="3">
        <v>306699</v>
      </c>
      <c r="CV820" s="15">
        <v>3722000</v>
      </c>
      <c r="CW820" s="15"/>
      <c r="CX820" s="14">
        <f t="shared" si="233"/>
        <v>4042327</v>
      </c>
      <c r="CY820" s="28">
        <f t="shared" si="232"/>
        <v>11099954</v>
      </c>
      <c r="CZ820" s="59">
        <v>11099954</v>
      </c>
      <c r="DA820" s="36">
        <f t="shared" si="220"/>
        <v>0</v>
      </c>
      <c r="ED820" s="15"/>
      <c r="EE820" s="15"/>
      <c r="EF820" s="14">
        <f t="shared" si="226"/>
        <v>0</v>
      </c>
      <c r="EG820" s="28">
        <f t="shared" si="227"/>
        <v>11099954</v>
      </c>
      <c r="EH820" s="59"/>
      <c r="EI820" s="36">
        <f t="shared" si="221"/>
        <v>11099954</v>
      </c>
      <c r="FM820" s="15"/>
      <c r="FN820" s="15"/>
      <c r="FO820" s="14">
        <f t="shared" si="228"/>
        <v>0</v>
      </c>
      <c r="FP820" s="28">
        <f t="shared" si="229"/>
        <v>11099954</v>
      </c>
      <c r="FQ820" s="59"/>
      <c r="FR820" s="36">
        <f t="shared" si="222"/>
        <v>11099954</v>
      </c>
      <c r="GT820" s="15"/>
      <c r="GU820" s="15"/>
      <c r="GV820" s="26"/>
      <c r="GW820" s="14">
        <f t="shared" si="230"/>
        <v>0</v>
      </c>
      <c r="GX820" s="28">
        <f t="shared" si="231"/>
        <v>11099954</v>
      </c>
      <c r="GY820" s="59"/>
      <c r="GZ820" s="36">
        <f t="shared" si="218"/>
        <v>11099954</v>
      </c>
    </row>
    <row r="821" spans="1:208" s="68" customFormat="1" ht="30.2" hidden="1" customHeight="1">
      <c r="A821" s="10" t="s">
        <v>516</v>
      </c>
      <c r="B821" s="63" t="s">
        <v>105</v>
      </c>
      <c r="C821" s="64">
        <v>619</v>
      </c>
      <c r="D821" s="67" t="s">
        <v>128</v>
      </c>
      <c r="E821" s="67" t="s">
        <v>508</v>
      </c>
      <c r="AJ821" s="28">
        <f t="shared" si="223"/>
        <v>0</v>
      </c>
      <c r="AK821" s="13"/>
      <c r="AL821" s="36">
        <f t="shared" si="217"/>
        <v>0</v>
      </c>
      <c r="BN821" s="69"/>
      <c r="BO821" s="14">
        <f t="shared" si="224"/>
        <v>0</v>
      </c>
      <c r="BP821" s="28">
        <f t="shared" si="225"/>
        <v>0</v>
      </c>
      <c r="BQ821" s="13"/>
      <c r="BR821" s="36">
        <f t="shared" si="219"/>
        <v>0</v>
      </c>
      <c r="CV821" s="69"/>
      <c r="CW821" s="69"/>
      <c r="CX821" s="14">
        <f t="shared" si="233"/>
        <v>0</v>
      </c>
      <c r="CY821" s="28">
        <f t="shared" si="232"/>
        <v>0</v>
      </c>
      <c r="CZ821" s="59"/>
      <c r="DA821" s="36">
        <f t="shared" si="220"/>
        <v>0</v>
      </c>
      <c r="ED821" s="69"/>
      <c r="EE821" s="69"/>
      <c r="EF821" s="14">
        <f t="shared" si="226"/>
        <v>0</v>
      </c>
      <c r="EG821" s="28">
        <f t="shared" si="227"/>
        <v>0</v>
      </c>
      <c r="EH821" s="59"/>
      <c r="EI821" s="36">
        <f t="shared" si="221"/>
        <v>0</v>
      </c>
      <c r="FM821" s="69"/>
      <c r="FN821" s="69"/>
      <c r="FO821" s="14">
        <f t="shared" si="228"/>
        <v>0</v>
      </c>
      <c r="FP821" s="28">
        <f t="shared" si="229"/>
        <v>0</v>
      </c>
      <c r="FQ821" s="59"/>
      <c r="FR821" s="36">
        <f t="shared" si="222"/>
        <v>0</v>
      </c>
      <c r="GT821" s="69"/>
      <c r="GU821" s="69"/>
      <c r="GW821" s="14">
        <f t="shared" si="230"/>
        <v>0</v>
      </c>
      <c r="GX821" s="28">
        <f t="shared" si="231"/>
        <v>0</v>
      </c>
      <c r="GY821" s="59"/>
      <c r="GZ821" s="36">
        <f t="shared" si="218"/>
        <v>0</v>
      </c>
    </row>
    <row r="822" spans="1:208" ht="30.2" hidden="1" customHeight="1">
      <c r="A822" s="10" t="s">
        <v>516</v>
      </c>
      <c r="B822" s="16" t="s">
        <v>105</v>
      </c>
      <c r="C822" s="21">
        <v>619</v>
      </c>
      <c r="D822" s="2" t="s">
        <v>129</v>
      </c>
      <c r="E822" s="57" t="s">
        <v>130</v>
      </c>
      <c r="AJ822" s="28">
        <f t="shared" si="223"/>
        <v>0</v>
      </c>
      <c r="AK822" s="13"/>
      <c r="AL822" s="36">
        <f t="shared" si="217"/>
        <v>0</v>
      </c>
      <c r="BN822" s="15"/>
      <c r="BO822" s="14">
        <f t="shared" si="224"/>
        <v>0</v>
      </c>
      <c r="BP822" s="28">
        <f t="shared" si="225"/>
        <v>0</v>
      </c>
      <c r="BQ822" s="13"/>
      <c r="BR822" s="36">
        <f t="shared" si="219"/>
        <v>0</v>
      </c>
      <c r="CV822" s="15"/>
      <c r="CW822" s="15"/>
      <c r="CX822" s="14">
        <f t="shared" si="233"/>
        <v>0</v>
      </c>
      <c r="CY822" s="28">
        <f t="shared" si="232"/>
        <v>0</v>
      </c>
      <c r="CZ822" s="59"/>
      <c r="DA822" s="36">
        <f t="shared" si="220"/>
        <v>0</v>
      </c>
      <c r="DO822" s="3">
        <v>1000</v>
      </c>
      <c r="ED822" s="15"/>
      <c r="EE822" s="15"/>
      <c r="EF822" s="14">
        <f t="shared" si="226"/>
        <v>1000</v>
      </c>
      <c r="EG822" s="28">
        <f t="shared" si="227"/>
        <v>1000</v>
      </c>
      <c r="EH822" s="59"/>
      <c r="EI822" s="36">
        <f t="shared" si="221"/>
        <v>1000</v>
      </c>
      <c r="FM822" s="15"/>
      <c r="FN822" s="15"/>
      <c r="FO822" s="14">
        <f t="shared" si="228"/>
        <v>0</v>
      </c>
      <c r="FP822" s="28">
        <f t="shared" si="229"/>
        <v>1000</v>
      </c>
      <c r="FQ822" s="59"/>
      <c r="FR822" s="36">
        <f t="shared" si="222"/>
        <v>1000</v>
      </c>
      <c r="GT822" s="15"/>
      <c r="GU822" s="15"/>
      <c r="GV822" s="26"/>
      <c r="GW822" s="14">
        <f t="shared" si="230"/>
        <v>0</v>
      </c>
      <c r="GX822" s="28">
        <f t="shared" si="231"/>
        <v>1000</v>
      </c>
      <c r="GY822" s="59"/>
      <c r="GZ822" s="36">
        <f t="shared" si="218"/>
        <v>1000</v>
      </c>
    </row>
    <row r="823" spans="1:208" ht="30.2" hidden="1" customHeight="1">
      <c r="A823" s="10" t="s">
        <v>516</v>
      </c>
      <c r="B823" s="16" t="s">
        <v>105</v>
      </c>
      <c r="C823" s="21">
        <v>619</v>
      </c>
      <c r="D823" s="2" t="s">
        <v>131</v>
      </c>
      <c r="E823" s="57" t="s">
        <v>132</v>
      </c>
      <c r="AJ823" s="28">
        <f t="shared" si="223"/>
        <v>0</v>
      </c>
      <c r="AK823" s="13"/>
      <c r="AL823" s="36">
        <f t="shared" si="217"/>
        <v>0</v>
      </c>
      <c r="BN823" s="15"/>
      <c r="BO823" s="14">
        <f t="shared" si="224"/>
        <v>0</v>
      </c>
      <c r="BP823" s="28">
        <f t="shared" si="225"/>
        <v>0</v>
      </c>
      <c r="BQ823" s="13"/>
      <c r="BR823" s="36">
        <f t="shared" si="219"/>
        <v>0</v>
      </c>
      <c r="CV823" s="15"/>
      <c r="CW823" s="15"/>
      <c r="CX823" s="14">
        <f t="shared" si="233"/>
        <v>0</v>
      </c>
      <c r="CY823" s="28">
        <f t="shared" si="232"/>
        <v>0</v>
      </c>
      <c r="CZ823" s="59"/>
      <c r="DA823" s="36">
        <f t="shared" si="220"/>
        <v>0</v>
      </c>
      <c r="ED823" s="15"/>
      <c r="EE823" s="15"/>
      <c r="EF823" s="14">
        <f t="shared" si="226"/>
        <v>0</v>
      </c>
      <c r="EG823" s="28">
        <f t="shared" si="227"/>
        <v>0</v>
      </c>
      <c r="EH823" s="59"/>
      <c r="EI823" s="36">
        <f t="shared" si="221"/>
        <v>0</v>
      </c>
      <c r="FM823" s="15"/>
      <c r="FN823" s="15"/>
      <c r="FO823" s="14">
        <f t="shared" si="228"/>
        <v>0</v>
      </c>
      <c r="FP823" s="28">
        <f t="shared" si="229"/>
        <v>0</v>
      </c>
      <c r="FQ823" s="59"/>
      <c r="FR823" s="36">
        <f t="shared" si="222"/>
        <v>0</v>
      </c>
      <c r="GT823" s="15"/>
      <c r="GU823" s="15"/>
      <c r="GV823" s="26"/>
      <c r="GW823" s="14">
        <f t="shared" si="230"/>
        <v>0</v>
      </c>
      <c r="GX823" s="28">
        <f t="shared" si="231"/>
        <v>0</v>
      </c>
      <c r="GY823" s="59"/>
      <c r="GZ823" s="36">
        <f t="shared" si="218"/>
        <v>0</v>
      </c>
    </row>
    <row r="824" spans="1:208" ht="30.2" hidden="1" customHeight="1">
      <c r="A824" s="10" t="s">
        <v>516</v>
      </c>
      <c r="B824" s="16" t="s">
        <v>106</v>
      </c>
      <c r="C824" s="21">
        <v>620</v>
      </c>
      <c r="D824" s="2" t="s">
        <v>122</v>
      </c>
      <c r="E824" s="57" t="s">
        <v>123</v>
      </c>
      <c r="AJ824" s="28">
        <f t="shared" si="223"/>
        <v>0</v>
      </c>
      <c r="AK824" s="13"/>
      <c r="AL824" s="36">
        <f t="shared" si="217"/>
        <v>0</v>
      </c>
      <c r="BN824" s="15"/>
      <c r="BO824" s="14">
        <f t="shared" si="224"/>
        <v>0</v>
      </c>
      <c r="BP824" s="28">
        <f t="shared" si="225"/>
        <v>0</v>
      </c>
      <c r="BQ824" s="13"/>
      <c r="BR824" s="36">
        <f t="shared" si="219"/>
        <v>0</v>
      </c>
      <c r="CV824" s="15"/>
      <c r="CW824" s="15"/>
      <c r="CX824" s="14">
        <f t="shared" si="233"/>
        <v>0</v>
      </c>
      <c r="CY824" s="28">
        <f t="shared" si="232"/>
        <v>0</v>
      </c>
      <c r="CZ824" s="59"/>
      <c r="DA824" s="36">
        <f t="shared" si="220"/>
        <v>0</v>
      </c>
      <c r="ED824" s="15"/>
      <c r="EE824" s="15"/>
      <c r="EF824" s="14">
        <f t="shared" si="226"/>
        <v>0</v>
      </c>
      <c r="EG824" s="28">
        <f t="shared" si="227"/>
        <v>0</v>
      </c>
      <c r="EH824" s="59"/>
      <c r="EI824" s="36">
        <f t="shared" si="221"/>
        <v>0</v>
      </c>
      <c r="FM824" s="15"/>
      <c r="FN824" s="15"/>
      <c r="FO824" s="14">
        <f t="shared" si="228"/>
        <v>0</v>
      </c>
      <c r="FP824" s="28">
        <f t="shared" si="229"/>
        <v>0</v>
      </c>
      <c r="FQ824" s="59"/>
      <c r="FR824" s="36">
        <f t="shared" si="222"/>
        <v>0</v>
      </c>
      <c r="GT824" s="15"/>
      <c r="GU824" s="15"/>
      <c r="GV824" s="26"/>
      <c r="GW824" s="14">
        <f t="shared" si="230"/>
        <v>0</v>
      </c>
      <c r="GX824" s="28">
        <f t="shared" si="231"/>
        <v>0</v>
      </c>
      <c r="GY824" s="59"/>
      <c r="GZ824" s="36">
        <f t="shared" si="218"/>
        <v>0</v>
      </c>
    </row>
    <row r="825" spans="1:208" ht="30.2" hidden="1" customHeight="1">
      <c r="A825" s="10" t="s">
        <v>516</v>
      </c>
      <c r="B825" s="16" t="s">
        <v>106</v>
      </c>
      <c r="C825" s="21">
        <v>620</v>
      </c>
      <c r="D825" s="2" t="s">
        <v>122</v>
      </c>
      <c r="E825" s="57" t="s">
        <v>125</v>
      </c>
      <c r="AJ825" s="28">
        <f t="shared" si="223"/>
        <v>0</v>
      </c>
      <c r="AK825" s="13"/>
      <c r="AL825" s="36">
        <f t="shared" si="217"/>
        <v>0</v>
      </c>
      <c r="BN825" s="15"/>
      <c r="BO825" s="14">
        <f t="shared" si="224"/>
        <v>0</v>
      </c>
      <c r="BP825" s="28">
        <f t="shared" si="225"/>
        <v>0</v>
      </c>
      <c r="BQ825" s="13"/>
      <c r="BR825" s="36">
        <f t="shared" si="219"/>
        <v>0</v>
      </c>
      <c r="CV825" s="15"/>
      <c r="CW825" s="15"/>
      <c r="CX825" s="14">
        <f t="shared" si="233"/>
        <v>0</v>
      </c>
      <c r="CY825" s="28">
        <f t="shared" si="232"/>
        <v>0</v>
      </c>
      <c r="CZ825" s="59"/>
      <c r="DA825" s="36">
        <f t="shared" si="220"/>
        <v>0</v>
      </c>
      <c r="DH825" s="3">
        <v>58650</v>
      </c>
      <c r="ED825" s="15"/>
      <c r="EE825" s="15"/>
      <c r="EF825" s="14">
        <f t="shared" si="226"/>
        <v>58650</v>
      </c>
      <c r="EG825" s="28">
        <f t="shared" si="227"/>
        <v>58650</v>
      </c>
      <c r="EH825" s="59"/>
      <c r="EI825" s="36">
        <f t="shared" si="221"/>
        <v>58650</v>
      </c>
      <c r="FM825" s="15"/>
      <c r="FN825" s="15"/>
      <c r="FO825" s="14">
        <f t="shared" si="228"/>
        <v>0</v>
      </c>
      <c r="FP825" s="28">
        <f t="shared" si="229"/>
        <v>58650</v>
      </c>
      <c r="FQ825" s="59"/>
      <c r="FR825" s="36">
        <f t="shared" si="222"/>
        <v>58650</v>
      </c>
      <c r="GT825" s="15"/>
      <c r="GU825" s="15"/>
      <c r="GV825" s="26"/>
      <c r="GW825" s="14">
        <f t="shared" si="230"/>
        <v>0</v>
      </c>
      <c r="GX825" s="28">
        <f t="shared" si="231"/>
        <v>58650</v>
      </c>
      <c r="GY825" s="59"/>
      <c r="GZ825" s="36">
        <f t="shared" si="218"/>
        <v>58650</v>
      </c>
    </row>
    <row r="826" spans="1:208" ht="30.2" hidden="1" customHeight="1">
      <c r="A826" s="10" t="s">
        <v>516</v>
      </c>
      <c r="B826" s="16" t="s">
        <v>106</v>
      </c>
      <c r="C826" s="21">
        <v>620</v>
      </c>
      <c r="D826" s="2" t="s">
        <v>122</v>
      </c>
      <c r="E826" s="57" t="s">
        <v>126</v>
      </c>
      <c r="AJ826" s="28">
        <f t="shared" si="223"/>
        <v>0</v>
      </c>
      <c r="AK826" s="13"/>
      <c r="AL826" s="36">
        <f t="shared" si="217"/>
        <v>0</v>
      </c>
      <c r="BN826" s="15"/>
      <c r="BO826" s="14">
        <f t="shared" si="224"/>
        <v>0</v>
      </c>
      <c r="BP826" s="28">
        <f t="shared" si="225"/>
        <v>0</v>
      </c>
      <c r="BQ826" s="13"/>
      <c r="BR826" s="36">
        <f t="shared" si="219"/>
        <v>0</v>
      </c>
      <c r="BZ826" s="3">
        <f>763+1731</f>
        <v>2494</v>
      </c>
      <c r="CV826" s="15"/>
      <c r="CW826" s="15"/>
      <c r="CX826" s="14">
        <f t="shared" si="233"/>
        <v>2494</v>
      </c>
      <c r="CY826" s="28">
        <f t="shared" si="232"/>
        <v>2494</v>
      </c>
      <c r="CZ826" s="59">
        <v>2494</v>
      </c>
      <c r="DA826" s="36">
        <f t="shared" si="220"/>
        <v>0</v>
      </c>
      <c r="ED826" s="15"/>
      <c r="EE826" s="15"/>
      <c r="EF826" s="14">
        <f t="shared" si="226"/>
        <v>0</v>
      </c>
      <c r="EG826" s="28">
        <f t="shared" si="227"/>
        <v>2494</v>
      </c>
      <c r="EH826" s="59"/>
      <c r="EI826" s="36">
        <f t="shared" si="221"/>
        <v>2494</v>
      </c>
      <c r="FM826" s="15"/>
      <c r="FN826" s="15"/>
      <c r="FO826" s="14">
        <f t="shared" si="228"/>
        <v>0</v>
      </c>
      <c r="FP826" s="28">
        <f t="shared" si="229"/>
        <v>2494</v>
      </c>
      <c r="FQ826" s="59"/>
      <c r="FR826" s="36">
        <f t="shared" si="222"/>
        <v>2494</v>
      </c>
      <c r="GT826" s="15"/>
      <c r="GU826" s="15"/>
      <c r="GV826" s="26"/>
      <c r="GW826" s="14">
        <f t="shared" si="230"/>
        <v>0</v>
      </c>
      <c r="GX826" s="28">
        <f t="shared" si="231"/>
        <v>2494</v>
      </c>
      <c r="GY826" s="59"/>
      <c r="GZ826" s="36">
        <f t="shared" si="218"/>
        <v>2494</v>
      </c>
    </row>
    <row r="827" spans="1:208" s="60" customFormat="1" ht="30.2" hidden="1" customHeight="1">
      <c r="A827" s="10" t="s">
        <v>516</v>
      </c>
      <c r="B827" s="63" t="s">
        <v>106</v>
      </c>
      <c r="C827" s="64">
        <v>620</v>
      </c>
      <c r="D827" s="65" t="s">
        <v>4</v>
      </c>
      <c r="E827" s="57" t="s">
        <v>127</v>
      </c>
      <c r="AJ827" s="28">
        <f t="shared" si="223"/>
        <v>0</v>
      </c>
      <c r="AK827" s="13"/>
      <c r="AL827" s="36">
        <f t="shared" si="217"/>
        <v>0</v>
      </c>
      <c r="BO827" s="14">
        <f t="shared" si="224"/>
        <v>0</v>
      </c>
      <c r="BP827" s="28">
        <f t="shared" si="225"/>
        <v>0</v>
      </c>
      <c r="BQ827" s="13"/>
      <c r="BR827" s="36">
        <f t="shared" si="219"/>
        <v>0</v>
      </c>
      <c r="BZ827" s="60">
        <v>80</v>
      </c>
      <c r="CX827" s="14">
        <f t="shared" si="233"/>
        <v>80</v>
      </c>
      <c r="CY827" s="28">
        <f t="shared" si="232"/>
        <v>80</v>
      </c>
      <c r="CZ827" s="59">
        <v>80</v>
      </c>
      <c r="DA827" s="36">
        <f t="shared" si="220"/>
        <v>0</v>
      </c>
      <c r="EF827" s="14">
        <f t="shared" si="226"/>
        <v>0</v>
      </c>
      <c r="EG827" s="28">
        <f t="shared" si="227"/>
        <v>80</v>
      </c>
      <c r="EH827" s="59"/>
      <c r="EI827" s="36">
        <f t="shared" si="221"/>
        <v>80</v>
      </c>
      <c r="FO827" s="14">
        <f t="shared" si="228"/>
        <v>0</v>
      </c>
      <c r="FP827" s="28">
        <f t="shared" si="229"/>
        <v>80</v>
      </c>
      <c r="FQ827" s="59"/>
      <c r="FR827" s="36">
        <f t="shared" si="222"/>
        <v>80</v>
      </c>
      <c r="GW827" s="14">
        <f t="shared" si="230"/>
        <v>0</v>
      </c>
      <c r="GX827" s="28">
        <f t="shared" si="231"/>
        <v>80</v>
      </c>
      <c r="GY827" s="59"/>
      <c r="GZ827" s="36">
        <f t="shared" si="218"/>
        <v>80</v>
      </c>
    </row>
    <row r="828" spans="1:208" ht="30.2" hidden="1" customHeight="1">
      <c r="A828" s="10" t="s">
        <v>516</v>
      </c>
      <c r="B828" s="16" t="s">
        <v>106</v>
      </c>
      <c r="C828" s="21">
        <v>620</v>
      </c>
      <c r="D828" s="2" t="s">
        <v>128</v>
      </c>
      <c r="E828" s="57" t="s">
        <v>505</v>
      </c>
      <c r="F828" s="3">
        <v>16868000</v>
      </c>
      <c r="Q828" s="3">
        <v>29552</v>
      </c>
      <c r="AG828" s="3">
        <v>29552</v>
      </c>
      <c r="AJ828" s="28">
        <f t="shared" si="223"/>
        <v>16927104</v>
      </c>
      <c r="AK828" s="13">
        <v>16927104</v>
      </c>
      <c r="AL828" s="36">
        <f t="shared" si="217"/>
        <v>0</v>
      </c>
      <c r="BN828" s="15"/>
      <c r="BO828" s="14">
        <f t="shared" si="224"/>
        <v>0</v>
      </c>
      <c r="BP828" s="28">
        <f t="shared" si="225"/>
        <v>16927104</v>
      </c>
      <c r="BQ828" s="13">
        <v>16927104</v>
      </c>
      <c r="BR828" s="36">
        <f t="shared" si="219"/>
        <v>0</v>
      </c>
      <c r="BT828" s="3">
        <v>152099</v>
      </c>
      <c r="CE828" s="3">
        <v>306699</v>
      </c>
      <c r="CV828" s="15">
        <v>10165000</v>
      </c>
      <c r="CW828" s="15"/>
      <c r="CX828" s="14">
        <f t="shared" si="233"/>
        <v>10623798</v>
      </c>
      <c r="CY828" s="28">
        <f t="shared" si="232"/>
        <v>27550902</v>
      </c>
      <c r="CZ828" s="59">
        <v>27550902</v>
      </c>
      <c r="DA828" s="36">
        <f t="shared" si="220"/>
        <v>0</v>
      </c>
      <c r="DH828" s="3">
        <v>159000</v>
      </c>
      <c r="DR828" s="3">
        <v>260000</v>
      </c>
      <c r="ED828" s="15"/>
      <c r="EE828" s="15"/>
      <c r="EF828" s="14">
        <f t="shared" si="226"/>
        <v>419000</v>
      </c>
      <c r="EG828" s="28">
        <f t="shared" si="227"/>
        <v>27969902</v>
      </c>
      <c r="EH828" s="59"/>
      <c r="EI828" s="36">
        <f t="shared" si="221"/>
        <v>27969902</v>
      </c>
      <c r="FM828" s="15"/>
      <c r="FN828" s="15"/>
      <c r="FO828" s="14">
        <f t="shared" si="228"/>
        <v>0</v>
      </c>
      <c r="FP828" s="28">
        <f t="shared" si="229"/>
        <v>27969902</v>
      </c>
      <c r="FQ828" s="59"/>
      <c r="FR828" s="36">
        <f t="shared" si="222"/>
        <v>27969902</v>
      </c>
      <c r="GT828" s="15"/>
      <c r="GU828" s="15"/>
      <c r="GV828" s="26"/>
      <c r="GW828" s="14">
        <f t="shared" si="230"/>
        <v>0</v>
      </c>
      <c r="GX828" s="28">
        <f t="shared" si="231"/>
        <v>27969902</v>
      </c>
      <c r="GY828" s="59"/>
      <c r="GZ828" s="36">
        <f t="shared" si="218"/>
        <v>27969902</v>
      </c>
    </row>
    <row r="829" spans="1:208" s="68" customFormat="1" ht="30.2" hidden="1" customHeight="1">
      <c r="A829" s="10" t="s">
        <v>516</v>
      </c>
      <c r="B829" s="63" t="s">
        <v>106</v>
      </c>
      <c r="C829" s="64">
        <v>620</v>
      </c>
      <c r="D829" s="67" t="s">
        <v>128</v>
      </c>
      <c r="E829" s="67" t="s">
        <v>508</v>
      </c>
      <c r="AJ829" s="28">
        <f t="shared" si="223"/>
        <v>0</v>
      </c>
      <c r="AK829" s="13"/>
      <c r="AL829" s="36">
        <f t="shared" si="217"/>
        <v>0</v>
      </c>
      <c r="BN829" s="69"/>
      <c r="BO829" s="14">
        <f t="shared" si="224"/>
        <v>0</v>
      </c>
      <c r="BP829" s="28">
        <f t="shared" si="225"/>
        <v>0</v>
      </c>
      <c r="BQ829" s="13"/>
      <c r="BR829" s="36">
        <f t="shared" si="219"/>
        <v>0</v>
      </c>
      <c r="CV829" s="69"/>
      <c r="CW829" s="69"/>
      <c r="CX829" s="14">
        <f t="shared" si="233"/>
        <v>0</v>
      </c>
      <c r="CY829" s="28">
        <f t="shared" si="232"/>
        <v>0</v>
      </c>
      <c r="CZ829" s="59"/>
      <c r="DA829" s="36">
        <f t="shared" si="220"/>
        <v>0</v>
      </c>
      <c r="ED829" s="69"/>
      <c r="EE829" s="69"/>
      <c r="EF829" s="14">
        <f t="shared" si="226"/>
        <v>0</v>
      </c>
      <c r="EG829" s="28">
        <f t="shared" si="227"/>
        <v>0</v>
      </c>
      <c r="EH829" s="59"/>
      <c r="EI829" s="36">
        <f t="shared" si="221"/>
        <v>0</v>
      </c>
      <c r="FM829" s="69"/>
      <c r="FN829" s="69"/>
      <c r="FO829" s="14">
        <f t="shared" si="228"/>
        <v>0</v>
      </c>
      <c r="FP829" s="28">
        <f t="shared" si="229"/>
        <v>0</v>
      </c>
      <c r="FQ829" s="59"/>
      <c r="FR829" s="36">
        <f t="shared" si="222"/>
        <v>0</v>
      </c>
      <c r="GT829" s="69"/>
      <c r="GU829" s="69"/>
      <c r="GW829" s="14">
        <f t="shared" si="230"/>
        <v>0</v>
      </c>
      <c r="GX829" s="28">
        <f t="shared" si="231"/>
        <v>0</v>
      </c>
      <c r="GY829" s="59"/>
      <c r="GZ829" s="36">
        <f t="shared" si="218"/>
        <v>0</v>
      </c>
    </row>
    <row r="830" spans="1:208" ht="30.2" hidden="1" customHeight="1">
      <c r="A830" s="10" t="s">
        <v>516</v>
      </c>
      <c r="B830" s="16" t="s">
        <v>106</v>
      </c>
      <c r="C830" s="21">
        <v>620</v>
      </c>
      <c r="D830" s="2" t="s">
        <v>129</v>
      </c>
      <c r="E830" s="57" t="s">
        <v>130</v>
      </c>
      <c r="AJ830" s="28">
        <f t="shared" si="223"/>
        <v>0</v>
      </c>
      <c r="AK830" s="13"/>
      <c r="AL830" s="36">
        <f t="shared" si="217"/>
        <v>0</v>
      </c>
      <c r="BN830" s="15"/>
      <c r="BO830" s="14">
        <f t="shared" si="224"/>
        <v>0</v>
      </c>
      <c r="BP830" s="28">
        <f t="shared" si="225"/>
        <v>0</v>
      </c>
      <c r="BQ830" s="13"/>
      <c r="BR830" s="36">
        <f t="shared" si="219"/>
        <v>0</v>
      </c>
      <c r="CV830" s="15"/>
      <c r="CW830" s="15"/>
      <c r="CX830" s="14">
        <f t="shared" si="233"/>
        <v>0</v>
      </c>
      <c r="CY830" s="28">
        <f t="shared" si="232"/>
        <v>0</v>
      </c>
      <c r="CZ830" s="59"/>
      <c r="DA830" s="36">
        <f t="shared" si="220"/>
        <v>0</v>
      </c>
      <c r="ED830" s="15"/>
      <c r="EE830" s="15"/>
      <c r="EF830" s="14">
        <f t="shared" si="226"/>
        <v>0</v>
      </c>
      <c r="EG830" s="28">
        <f t="shared" si="227"/>
        <v>0</v>
      </c>
      <c r="EH830" s="59"/>
      <c r="EI830" s="36">
        <f t="shared" si="221"/>
        <v>0</v>
      </c>
      <c r="FM830" s="15"/>
      <c r="FN830" s="15"/>
      <c r="FO830" s="14">
        <f t="shared" si="228"/>
        <v>0</v>
      </c>
      <c r="FP830" s="28">
        <f t="shared" si="229"/>
        <v>0</v>
      </c>
      <c r="FQ830" s="59"/>
      <c r="FR830" s="36">
        <f t="shared" si="222"/>
        <v>0</v>
      </c>
      <c r="GT830" s="15"/>
      <c r="GU830" s="15"/>
      <c r="GV830" s="26"/>
      <c r="GW830" s="14">
        <f t="shared" si="230"/>
        <v>0</v>
      </c>
      <c r="GX830" s="28">
        <f t="shared" si="231"/>
        <v>0</v>
      </c>
      <c r="GY830" s="59"/>
      <c r="GZ830" s="36">
        <f t="shared" si="218"/>
        <v>0</v>
      </c>
    </row>
    <row r="831" spans="1:208" ht="30.2" hidden="1" customHeight="1">
      <c r="A831" s="10" t="s">
        <v>516</v>
      </c>
      <c r="B831" s="16" t="s">
        <v>106</v>
      </c>
      <c r="C831" s="21">
        <v>620</v>
      </c>
      <c r="D831" s="2" t="s">
        <v>131</v>
      </c>
      <c r="E831" s="57" t="s">
        <v>132</v>
      </c>
      <c r="AJ831" s="28">
        <f t="shared" si="223"/>
        <v>0</v>
      </c>
      <c r="AK831" s="13"/>
      <c r="AL831" s="36">
        <f t="shared" si="217"/>
        <v>0</v>
      </c>
      <c r="BN831" s="15"/>
      <c r="BO831" s="14">
        <f t="shared" si="224"/>
        <v>0</v>
      </c>
      <c r="BP831" s="28">
        <f t="shared" si="225"/>
        <v>0</v>
      </c>
      <c r="BQ831" s="13"/>
      <c r="BR831" s="36">
        <f t="shared" si="219"/>
        <v>0</v>
      </c>
      <c r="BZ831" s="3">
        <v>28200</v>
      </c>
      <c r="CV831" s="15"/>
      <c r="CW831" s="15"/>
      <c r="CX831" s="14">
        <f t="shared" si="233"/>
        <v>28200</v>
      </c>
      <c r="CY831" s="28">
        <f t="shared" si="232"/>
        <v>28200</v>
      </c>
      <c r="CZ831" s="59">
        <v>28200</v>
      </c>
      <c r="DA831" s="36">
        <f t="shared" si="220"/>
        <v>0</v>
      </c>
      <c r="ED831" s="15"/>
      <c r="EE831" s="15"/>
      <c r="EF831" s="14">
        <f t="shared" si="226"/>
        <v>0</v>
      </c>
      <c r="EG831" s="28">
        <f t="shared" si="227"/>
        <v>28200</v>
      </c>
      <c r="EH831" s="59"/>
      <c r="EI831" s="36">
        <f t="shared" si="221"/>
        <v>28200</v>
      </c>
      <c r="FB831" s="30"/>
      <c r="FM831" s="15"/>
      <c r="FN831" s="15"/>
      <c r="FO831" s="14">
        <f t="shared" si="228"/>
        <v>0</v>
      </c>
      <c r="FP831" s="28">
        <f t="shared" si="229"/>
        <v>28200</v>
      </c>
      <c r="FQ831" s="59"/>
      <c r="FR831" s="36">
        <f t="shared" si="222"/>
        <v>28200</v>
      </c>
      <c r="GT831" s="15"/>
      <c r="GU831" s="15"/>
      <c r="GV831" s="26"/>
      <c r="GW831" s="14">
        <f t="shared" si="230"/>
        <v>0</v>
      </c>
      <c r="GX831" s="28">
        <f t="shared" si="231"/>
        <v>28200</v>
      </c>
      <c r="GY831" s="59"/>
      <c r="GZ831" s="36">
        <f t="shared" si="218"/>
        <v>28200</v>
      </c>
    </row>
    <row r="832" spans="1:208" ht="30.2" hidden="1" customHeight="1">
      <c r="A832" s="10" t="s">
        <v>516</v>
      </c>
      <c r="B832" s="16" t="s">
        <v>107</v>
      </c>
      <c r="C832" s="21">
        <v>621</v>
      </c>
      <c r="D832" s="2" t="s">
        <v>122</v>
      </c>
      <c r="E832" s="57" t="s">
        <v>123</v>
      </c>
      <c r="AJ832" s="28">
        <f t="shared" si="223"/>
        <v>0</v>
      </c>
      <c r="AK832" s="13"/>
      <c r="AL832" s="36">
        <f t="shared" si="217"/>
        <v>0</v>
      </c>
      <c r="BN832" s="15"/>
      <c r="BO832" s="14">
        <f t="shared" si="224"/>
        <v>0</v>
      </c>
      <c r="BP832" s="28">
        <f t="shared" si="225"/>
        <v>0</v>
      </c>
      <c r="BQ832" s="13"/>
      <c r="BR832" s="36">
        <f t="shared" si="219"/>
        <v>0</v>
      </c>
      <c r="CV832" s="15"/>
      <c r="CW832" s="15"/>
      <c r="CX832" s="14">
        <f t="shared" si="233"/>
        <v>0</v>
      </c>
      <c r="CY832" s="28">
        <f t="shared" si="232"/>
        <v>0</v>
      </c>
      <c r="CZ832" s="59"/>
      <c r="DA832" s="36">
        <f t="shared" si="220"/>
        <v>0</v>
      </c>
      <c r="ED832" s="15"/>
      <c r="EE832" s="15"/>
      <c r="EF832" s="14">
        <f t="shared" si="226"/>
        <v>0</v>
      </c>
      <c r="EG832" s="28">
        <f t="shared" si="227"/>
        <v>0</v>
      </c>
      <c r="EH832" s="59"/>
      <c r="EI832" s="36">
        <f t="shared" si="221"/>
        <v>0</v>
      </c>
      <c r="FM832" s="15"/>
      <c r="FN832" s="15"/>
      <c r="FO832" s="14">
        <f t="shared" si="228"/>
        <v>0</v>
      </c>
      <c r="FP832" s="28">
        <f t="shared" si="229"/>
        <v>0</v>
      </c>
      <c r="FQ832" s="59"/>
      <c r="FR832" s="36">
        <f t="shared" si="222"/>
        <v>0</v>
      </c>
      <c r="GT832" s="15"/>
      <c r="GU832" s="15"/>
      <c r="GV832" s="26"/>
      <c r="GW832" s="14">
        <f t="shared" si="230"/>
        <v>0</v>
      </c>
      <c r="GX832" s="28">
        <f t="shared" si="231"/>
        <v>0</v>
      </c>
      <c r="GY832" s="59"/>
      <c r="GZ832" s="36">
        <f t="shared" si="218"/>
        <v>0</v>
      </c>
    </row>
    <row r="833" spans="1:208" ht="30.2" hidden="1" customHeight="1">
      <c r="A833" s="10" t="s">
        <v>516</v>
      </c>
      <c r="B833" s="16" t="s">
        <v>107</v>
      </c>
      <c r="C833" s="21">
        <v>621</v>
      </c>
      <c r="D833" s="2" t="s">
        <v>122</v>
      </c>
      <c r="E833" s="57" t="s">
        <v>125</v>
      </c>
      <c r="AJ833" s="28">
        <f t="shared" si="223"/>
        <v>0</v>
      </c>
      <c r="AK833" s="13"/>
      <c r="AL833" s="36">
        <f t="shared" si="217"/>
        <v>0</v>
      </c>
      <c r="BN833" s="15"/>
      <c r="BO833" s="14">
        <f t="shared" si="224"/>
        <v>0</v>
      </c>
      <c r="BP833" s="28">
        <f t="shared" si="225"/>
        <v>0</v>
      </c>
      <c r="BQ833" s="13"/>
      <c r="BR833" s="36">
        <f t="shared" si="219"/>
        <v>0</v>
      </c>
      <c r="CV833" s="15"/>
      <c r="CW833" s="15"/>
      <c r="CX833" s="14">
        <f t="shared" si="233"/>
        <v>0</v>
      </c>
      <c r="CY833" s="28">
        <f t="shared" si="232"/>
        <v>0</v>
      </c>
      <c r="CZ833" s="59"/>
      <c r="DA833" s="36">
        <f t="shared" si="220"/>
        <v>0</v>
      </c>
      <c r="ED833" s="15"/>
      <c r="EE833" s="15"/>
      <c r="EF833" s="14">
        <f t="shared" si="226"/>
        <v>0</v>
      </c>
      <c r="EG833" s="28">
        <f t="shared" si="227"/>
        <v>0</v>
      </c>
      <c r="EH833" s="59"/>
      <c r="EI833" s="36">
        <f t="shared" si="221"/>
        <v>0</v>
      </c>
      <c r="FM833" s="15"/>
      <c r="FN833" s="15"/>
      <c r="FO833" s="14">
        <f t="shared" si="228"/>
        <v>0</v>
      </c>
      <c r="FP833" s="28">
        <f t="shared" si="229"/>
        <v>0</v>
      </c>
      <c r="FQ833" s="59"/>
      <c r="FR833" s="36">
        <f t="shared" si="222"/>
        <v>0</v>
      </c>
      <c r="GT833" s="15"/>
      <c r="GU833" s="15"/>
      <c r="GV833" s="26"/>
      <c r="GW833" s="14">
        <f t="shared" si="230"/>
        <v>0</v>
      </c>
      <c r="GX833" s="28">
        <f t="shared" si="231"/>
        <v>0</v>
      </c>
      <c r="GY833" s="59"/>
      <c r="GZ833" s="36">
        <f t="shared" si="218"/>
        <v>0</v>
      </c>
    </row>
    <row r="834" spans="1:208" ht="30.2" hidden="1" customHeight="1">
      <c r="A834" s="10" t="s">
        <v>516</v>
      </c>
      <c r="B834" s="16" t="s">
        <v>107</v>
      </c>
      <c r="C834" s="21">
        <v>621</v>
      </c>
      <c r="D834" s="2" t="s">
        <v>122</v>
      </c>
      <c r="E834" s="57" t="s">
        <v>126</v>
      </c>
      <c r="AJ834" s="28">
        <f t="shared" si="223"/>
        <v>0</v>
      </c>
      <c r="AK834" s="13"/>
      <c r="AL834" s="36">
        <f t="shared" si="217"/>
        <v>0</v>
      </c>
      <c r="BN834" s="15"/>
      <c r="BO834" s="14">
        <f t="shared" si="224"/>
        <v>0</v>
      </c>
      <c r="BP834" s="28">
        <f t="shared" si="225"/>
        <v>0</v>
      </c>
      <c r="BQ834" s="13"/>
      <c r="BR834" s="36">
        <f t="shared" si="219"/>
        <v>0</v>
      </c>
      <c r="CV834" s="15"/>
      <c r="CW834" s="15"/>
      <c r="CX834" s="14">
        <f t="shared" si="233"/>
        <v>0</v>
      </c>
      <c r="CY834" s="28">
        <f t="shared" si="232"/>
        <v>0</v>
      </c>
      <c r="CZ834" s="59"/>
      <c r="DA834" s="36">
        <f t="shared" si="220"/>
        <v>0</v>
      </c>
      <c r="ED834" s="15"/>
      <c r="EE834" s="15"/>
      <c r="EF834" s="14">
        <f t="shared" si="226"/>
        <v>0</v>
      </c>
      <c r="EG834" s="28">
        <f t="shared" si="227"/>
        <v>0</v>
      </c>
      <c r="EH834" s="59"/>
      <c r="EI834" s="36">
        <f t="shared" si="221"/>
        <v>0</v>
      </c>
      <c r="FM834" s="15"/>
      <c r="FN834" s="15"/>
      <c r="FO834" s="14">
        <f t="shared" si="228"/>
        <v>0</v>
      </c>
      <c r="FP834" s="28">
        <f t="shared" si="229"/>
        <v>0</v>
      </c>
      <c r="FQ834" s="59"/>
      <c r="FR834" s="36">
        <f t="shared" si="222"/>
        <v>0</v>
      </c>
      <c r="GT834" s="15"/>
      <c r="GU834" s="15"/>
      <c r="GV834" s="26"/>
      <c r="GW834" s="14">
        <f t="shared" si="230"/>
        <v>0</v>
      </c>
      <c r="GX834" s="28">
        <f t="shared" si="231"/>
        <v>0</v>
      </c>
      <c r="GY834" s="59"/>
      <c r="GZ834" s="36">
        <f t="shared" si="218"/>
        <v>0</v>
      </c>
    </row>
    <row r="835" spans="1:208" s="60" customFormat="1" ht="30.2" hidden="1" customHeight="1">
      <c r="A835" s="10" t="s">
        <v>516</v>
      </c>
      <c r="B835" s="63" t="s">
        <v>107</v>
      </c>
      <c r="C835" s="64">
        <v>621</v>
      </c>
      <c r="D835" s="65" t="s">
        <v>4</v>
      </c>
      <c r="E835" s="57" t="s">
        <v>127</v>
      </c>
      <c r="AJ835" s="28">
        <f t="shared" si="223"/>
        <v>0</v>
      </c>
      <c r="AK835" s="13"/>
      <c r="AL835" s="36">
        <f t="shared" si="217"/>
        <v>0</v>
      </c>
      <c r="BO835" s="14">
        <f t="shared" si="224"/>
        <v>0</v>
      </c>
      <c r="BP835" s="28">
        <f t="shared" si="225"/>
        <v>0</v>
      </c>
      <c r="BQ835" s="13"/>
      <c r="BR835" s="36">
        <f t="shared" si="219"/>
        <v>0</v>
      </c>
      <c r="CX835" s="14">
        <f t="shared" si="233"/>
        <v>0</v>
      </c>
      <c r="CY835" s="28">
        <f t="shared" si="232"/>
        <v>0</v>
      </c>
      <c r="CZ835" s="59"/>
      <c r="DA835" s="36">
        <f t="shared" si="220"/>
        <v>0</v>
      </c>
      <c r="EF835" s="14">
        <f t="shared" si="226"/>
        <v>0</v>
      </c>
      <c r="EG835" s="28">
        <f t="shared" si="227"/>
        <v>0</v>
      </c>
      <c r="EH835" s="59"/>
      <c r="EI835" s="36">
        <f t="shared" si="221"/>
        <v>0</v>
      </c>
      <c r="FO835" s="14">
        <f t="shared" si="228"/>
        <v>0</v>
      </c>
      <c r="FP835" s="28">
        <f t="shared" si="229"/>
        <v>0</v>
      </c>
      <c r="FQ835" s="59"/>
      <c r="FR835" s="36">
        <f t="shared" si="222"/>
        <v>0</v>
      </c>
      <c r="GW835" s="14">
        <f t="shared" si="230"/>
        <v>0</v>
      </c>
      <c r="GX835" s="28">
        <f t="shared" si="231"/>
        <v>0</v>
      </c>
      <c r="GY835" s="59"/>
      <c r="GZ835" s="36">
        <f t="shared" si="218"/>
        <v>0</v>
      </c>
    </row>
    <row r="836" spans="1:208" ht="30.2" hidden="1" customHeight="1">
      <c r="A836" s="10" t="s">
        <v>516</v>
      </c>
      <c r="B836" s="16" t="s">
        <v>107</v>
      </c>
      <c r="C836" s="21">
        <v>621</v>
      </c>
      <c r="D836" s="2" t="s">
        <v>128</v>
      </c>
      <c r="E836" s="57" t="s">
        <v>505</v>
      </c>
      <c r="F836" s="3">
        <v>8459000</v>
      </c>
      <c r="Q836" s="3">
        <v>14777</v>
      </c>
      <c r="AG836" s="3">
        <v>14777</v>
      </c>
      <c r="AJ836" s="28">
        <f t="shared" si="223"/>
        <v>8488554</v>
      </c>
      <c r="AK836" s="13">
        <v>8488554</v>
      </c>
      <c r="AL836" s="36">
        <f t="shared" si="217"/>
        <v>0</v>
      </c>
      <c r="BN836" s="15"/>
      <c r="BO836" s="14">
        <f t="shared" si="224"/>
        <v>0</v>
      </c>
      <c r="BP836" s="28">
        <f t="shared" si="225"/>
        <v>8488554</v>
      </c>
      <c r="BQ836" s="13">
        <v>8488554</v>
      </c>
      <c r="BR836" s="36">
        <f t="shared" si="219"/>
        <v>0</v>
      </c>
      <c r="BT836" s="3">
        <v>165727</v>
      </c>
      <c r="CE836" s="3">
        <v>306699</v>
      </c>
      <c r="CV836" s="15">
        <v>3772000</v>
      </c>
      <c r="CW836" s="15"/>
      <c r="CX836" s="14">
        <f t="shared" si="233"/>
        <v>4244426</v>
      </c>
      <c r="CY836" s="28">
        <f t="shared" si="232"/>
        <v>12732980</v>
      </c>
      <c r="CZ836" s="59">
        <v>12732980</v>
      </c>
      <c r="DA836" s="36">
        <f t="shared" si="220"/>
        <v>0</v>
      </c>
      <c r="ED836" s="15"/>
      <c r="EE836" s="15"/>
      <c r="EF836" s="14">
        <f t="shared" si="226"/>
        <v>0</v>
      </c>
      <c r="EG836" s="28">
        <f t="shared" si="227"/>
        <v>12732980</v>
      </c>
      <c r="EH836" s="59"/>
      <c r="EI836" s="36">
        <f t="shared" si="221"/>
        <v>12732980</v>
      </c>
      <c r="FM836" s="15"/>
      <c r="FN836" s="15"/>
      <c r="FO836" s="14">
        <f t="shared" si="228"/>
        <v>0</v>
      </c>
      <c r="FP836" s="28">
        <f t="shared" si="229"/>
        <v>12732980</v>
      </c>
      <c r="FQ836" s="59"/>
      <c r="FR836" s="36">
        <f t="shared" si="222"/>
        <v>12732980</v>
      </c>
      <c r="GT836" s="15"/>
      <c r="GU836" s="15"/>
      <c r="GV836" s="26"/>
      <c r="GW836" s="14">
        <f t="shared" si="230"/>
        <v>0</v>
      </c>
      <c r="GX836" s="28">
        <f t="shared" si="231"/>
        <v>12732980</v>
      </c>
      <c r="GY836" s="59"/>
      <c r="GZ836" s="36">
        <f t="shared" si="218"/>
        <v>12732980</v>
      </c>
    </row>
    <row r="837" spans="1:208" s="68" customFormat="1" ht="30.2" hidden="1" customHeight="1">
      <c r="A837" s="10" t="s">
        <v>516</v>
      </c>
      <c r="B837" s="63" t="s">
        <v>107</v>
      </c>
      <c r="C837" s="64">
        <v>621</v>
      </c>
      <c r="D837" s="67" t="s">
        <v>128</v>
      </c>
      <c r="E837" s="67" t="s">
        <v>508</v>
      </c>
      <c r="AJ837" s="28">
        <f t="shared" si="223"/>
        <v>0</v>
      </c>
      <c r="AK837" s="13"/>
      <c r="AL837" s="36">
        <f t="shared" si="217"/>
        <v>0</v>
      </c>
      <c r="BN837" s="69"/>
      <c r="BO837" s="14">
        <f t="shared" si="224"/>
        <v>0</v>
      </c>
      <c r="BP837" s="28">
        <f t="shared" si="225"/>
        <v>0</v>
      </c>
      <c r="BQ837" s="13"/>
      <c r="BR837" s="36">
        <f t="shared" si="219"/>
        <v>0</v>
      </c>
      <c r="CV837" s="69"/>
      <c r="CW837" s="69"/>
      <c r="CX837" s="14">
        <f t="shared" si="233"/>
        <v>0</v>
      </c>
      <c r="CY837" s="28">
        <f t="shared" si="232"/>
        <v>0</v>
      </c>
      <c r="CZ837" s="59"/>
      <c r="DA837" s="36">
        <f t="shared" si="220"/>
        <v>0</v>
      </c>
      <c r="ED837" s="69"/>
      <c r="EE837" s="69"/>
      <c r="EF837" s="14">
        <f t="shared" si="226"/>
        <v>0</v>
      </c>
      <c r="EG837" s="28">
        <f t="shared" si="227"/>
        <v>0</v>
      </c>
      <c r="EH837" s="59"/>
      <c r="EI837" s="36">
        <f t="shared" si="221"/>
        <v>0</v>
      </c>
      <c r="FM837" s="69"/>
      <c r="FN837" s="69"/>
      <c r="FO837" s="14">
        <f t="shared" si="228"/>
        <v>0</v>
      </c>
      <c r="FP837" s="28">
        <f t="shared" si="229"/>
        <v>0</v>
      </c>
      <c r="FQ837" s="59"/>
      <c r="FR837" s="36">
        <f t="shared" si="222"/>
        <v>0</v>
      </c>
      <c r="GT837" s="69"/>
      <c r="GU837" s="69"/>
      <c r="GW837" s="14">
        <f t="shared" si="230"/>
        <v>0</v>
      </c>
      <c r="GX837" s="28">
        <f t="shared" si="231"/>
        <v>0</v>
      </c>
      <c r="GY837" s="59"/>
      <c r="GZ837" s="36">
        <f t="shared" si="218"/>
        <v>0</v>
      </c>
    </row>
    <row r="838" spans="1:208" ht="30.2" hidden="1" customHeight="1">
      <c r="A838" s="10" t="s">
        <v>516</v>
      </c>
      <c r="B838" s="16" t="s">
        <v>107</v>
      </c>
      <c r="C838" s="21">
        <v>621</v>
      </c>
      <c r="D838" s="2" t="s">
        <v>129</v>
      </c>
      <c r="E838" s="57" t="s">
        <v>130</v>
      </c>
      <c r="AJ838" s="28">
        <f t="shared" si="223"/>
        <v>0</v>
      </c>
      <c r="AK838" s="13"/>
      <c r="AL838" s="36">
        <f t="shared" ref="AL838:AL901" si="234">AJ838-AK838</f>
        <v>0</v>
      </c>
      <c r="BN838" s="15"/>
      <c r="BO838" s="14">
        <f t="shared" si="224"/>
        <v>0</v>
      </c>
      <c r="BP838" s="28">
        <f t="shared" si="225"/>
        <v>0</v>
      </c>
      <c r="BQ838" s="13"/>
      <c r="BR838" s="36">
        <f t="shared" si="219"/>
        <v>0</v>
      </c>
      <c r="CV838" s="15"/>
      <c r="CW838" s="15"/>
      <c r="CX838" s="14">
        <f t="shared" si="233"/>
        <v>0</v>
      </c>
      <c r="CY838" s="28">
        <f t="shared" si="232"/>
        <v>0</v>
      </c>
      <c r="CZ838" s="59"/>
      <c r="DA838" s="36">
        <f t="shared" si="220"/>
        <v>0</v>
      </c>
      <c r="ED838" s="15"/>
      <c r="EE838" s="15"/>
      <c r="EF838" s="14">
        <f t="shared" si="226"/>
        <v>0</v>
      </c>
      <c r="EG838" s="28">
        <f t="shared" si="227"/>
        <v>0</v>
      </c>
      <c r="EH838" s="59"/>
      <c r="EI838" s="36">
        <f t="shared" si="221"/>
        <v>0</v>
      </c>
      <c r="FM838" s="15"/>
      <c r="FN838" s="15"/>
      <c r="FO838" s="14">
        <f t="shared" si="228"/>
        <v>0</v>
      </c>
      <c r="FP838" s="28">
        <f t="shared" si="229"/>
        <v>0</v>
      </c>
      <c r="FQ838" s="59"/>
      <c r="FR838" s="36">
        <f t="shared" si="222"/>
        <v>0</v>
      </c>
      <c r="GT838" s="15"/>
      <c r="GU838" s="15"/>
      <c r="GV838" s="26"/>
      <c r="GW838" s="14">
        <f t="shared" si="230"/>
        <v>0</v>
      </c>
      <c r="GX838" s="28">
        <f t="shared" si="231"/>
        <v>0</v>
      </c>
      <c r="GY838" s="59"/>
      <c r="GZ838" s="36">
        <f t="shared" si="218"/>
        <v>0</v>
      </c>
    </row>
    <row r="839" spans="1:208" ht="30.2" hidden="1" customHeight="1">
      <c r="A839" s="10" t="s">
        <v>516</v>
      </c>
      <c r="B839" s="16" t="s">
        <v>107</v>
      </c>
      <c r="C839" s="21">
        <v>621</v>
      </c>
      <c r="D839" s="2" t="s">
        <v>131</v>
      </c>
      <c r="E839" s="57" t="s">
        <v>132</v>
      </c>
      <c r="AJ839" s="28">
        <f t="shared" si="223"/>
        <v>0</v>
      </c>
      <c r="AK839" s="13"/>
      <c r="AL839" s="36">
        <f t="shared" si="234"/>
        <v>0</v>
      </c>
      <c r="BN839" s="15"/>
      <c r="BO839" s="14">
        <f t="shared" si="224"/>
        <v>0</v>
      </c>
      <c r="BP839" s="28">
        <f t="shared" si="225"/>
        <v>0</v>
      </c>
      <c r="BQ839" s="13"/>
      <c r="BR839" s="36">
        <f t="shared" si="219"/>
        <v>0</v>
      </c>
      <c r="CV839" s="15"/>
      <c r="CW839" s="15"/>
      <c r="CX839" s="14">
        <f t="shared" si="233"/>
        <v>0</v>
      </c>
      <c r="CY839" s="28">
        <f t="shared" si="232"/>
        <v>0</v>
      </c>
      <c r="CZ839" s="59"/>
      <c r="DA839" s="36">
        <f t="shared" si="220"/>
        <v>0</v>
      </c>
      <c r="ED839" s="15"/>
      <c r="EE839" s="15"/>
      <c r="EF839" s="14">
        <f t="shared" si="226"/>
        <v>0</v>
      </c>
      <c r="EG839" s="28">
        <f t="shared" si="227"/>
        <v>0</v>
      </c>
      <c r="EH839" s="59"/>
      <c r="EI839" s="36">
        <f t="shared" si="221"/>
        <v>0</v>
      </c>
      <c r="FM839" s="15"/>
      <c r="FN839" s="15"/>
      <c r="FO839" s="14">
        <f t="shared" si="228"/>
        <v>0</v>
      </c>
      <c r="FP839" s="28">
        <f t="shared" si="229"/>
        <v>0</v>
      </c>
      <c r="FQ839" s="59"/>
      <c r="FR839" s="36">
        <f t="shared" si="222"/>
        <v>0</v>
      </c>
      <c r="GT839" s="15"/>
      <c r="GU839" s="15"/>
      <c r="GV839" s="26"/>
      <c r="GW839" s="14">
        <f t="shared" si="230"/>
        <v>0</v>
      </c>
      <c r="GX839" s="28">
        <f t="shared" si="231"/>
        <v>0</v>
      </c>
      <c r="GY839" s="59"/>
      <c r="GZ839" s="36">
        <f t="shared" ref="GZ839:GZ902" si="235">GX839-GY839</f>
        <v>0</v>
      </c>
    </row>
    <row r="840" spans="1:208" s="93" customFormat="1" ht="30.2" hidden="1" customHeight="1">
      <c r="A840" s="10" t="s">
        <v>516</v>
      </c>
      <c r="B840" s="90" t="s">
        <v>108</v>
      </c>
      <c r="C840" s="91">
        <v>623</v>
      </c>
      <c r="D840" s="92" t="s">
        <v>122</v>
      </c>
      <c r="E840" s="92" t="s">
        <v>123</v>
      </c>
      <c r="AJ840" s="94">
        <f t="shared" si="223"/>
        <v>0</v>
      </c>
      <c r="AK840" s="94"/>
      <c r="AL840" s="94">
        <f t="shared" si="234"/>
        <v>0</v>
      </c>
      <c r="BN840" s="94"/>
      <c r="BO840" s="94">
        <f t="shared" si="224"/>
        <v>0</v>
      </c>
      <c r="BP840" s="94">
        <f t="shared" si="225"/>
        <v>0</v>
      </c>
      <c r="BQ840" s="94"/>
      <c r="BR840" s="94">
        <f t="shared" ref="BR840:BR903" si="236">BP840-BQ840</f>
        <v>0</v>
      </c>
      <c r="CV840" s="94"/>
      <c r="CW840" s="94"/>
      <c r="CX840" s="94">
        <f t="shared" si="233"/>
        <v>0</v>
      </c>
      <c r="CY840" s="94">
        <f t="shared" si="232"/>
        <v>0</v>
      </c>
      <c r="CZ840" s="94"/>
      <c r="DA840" s="94">
        <f t="shared" ref="DA840:DA903" si="237">CY840-CZ840</f>
        <v>0</v>
      </c>
      <c r="ED840" s="94"/>
      <c r="EE840" s="94"/>
      <c r="EF840" s="94">
        <f t="shared" si="226"/>
        <v>0</v>
      </c>
      <c r="EG840" s="94">
        <f t="shared" si="227"/>
        <v>0</v>
      </c>
      <c r="EH840" s="94"/>
      <c r="EI840" s="94">
        <f t="shared" ref="EI840:EI903" si="238">EG840-EH840</f>
        <v>0</v>
      </c>
      <c r="FM840" s="94"/>
      <c r="FN840" s="94"/>
      <c r="FO840" s="94">
        <f t="shared" si="228"/>
        <v>0</v>
      </c>
      <c r="FP840" s="94">
        <f t="shared" si="229"/>
        <v>0</v>
      </c>
      <c r="FQ840" s="94"/>
      <c r="FR840" s="94">
        <f t="shared" ref="FR840:FR903" si="239">FP840-FQ840</f>
        <v>0</v>
      </c>
      <c r="GT840" s="94"/>
      <c r="GU840" s="94"/>
      <c r="GW840" s="94">
        <f t="shared" si="230"/>
        <v>0</v>
      </c>
      <c r="GX840" s="94">
        <f t="shared" si="231"/>
        <v>0</v>
      </c>
      <c r="GY840" s="94"/>
      <c r="GZ840" s="94">
        <f t="shared" si="235"/>
        <v>0</v>
      </c>
    </row>
    <row r="841" spans="1:208" s="93" customFormat="1" ht="30.2" hidden="1" customHeight="1">
      <c r="A841" s="10" t="s">
        <v>516</v>
      </c>
      <c r="B841" s="90" t="s">
        <v>108</v>
      </c>
      <c r="C841" s="91">
        <v>623</v>
      </c>
      <c r="D841" s="92" t="s">
        <v>122</v>
      </c>
      <c r="E841" s="92" t="s">
        <v>125</v>
      </c>
      <c r="AJ841" s="94">
        <f t="shared" ref="AJ841:AJ904" si="240">SUM(F841:AI841)</f>
        <v>0</v>
      </c>
      <c r="AK841" s="94"/>
      <c r="AL841" s="94">
        <f t="shared" si="234"/>
        <v>0</v>
      </c>
      <c r="BN841" s="94"/>
      <c r="BO841" s="94">
        <f t="shared" ref="BO841:BO904" si="241">SUM(AM841:BN841)</f>
        <v>0</v>
      </c>
      <c r="BP841" s="94">
        <f t="shared" ref="BP841:BP904" si="242">BO841+AJ841</f>
        <v>0</v>
      </c>
      <c r="BQ841" s="94"/>
      <c r="BR841" s="94">
        <f t="shared" si="236"/>
        <v>0</v>
      </c>
      <c r="CV841" s="94"/>
      <c r="CW841" s="94"/>
      <c r="CX841" s="94">
        <f t="shared" si="233"/>
        <v>0</v>
      </c>
      <c r="CY841" s="94">
        <f t="shared" si="232"/>
        <v>0</v>
      </c>
      <c r="CZ841" s="94"/>
      <c r="DA841" s="94">
        <f t="shared" si="237"/>
        <v>0</v>
      </c>
      <c r="ED841" s="94"/>
      <c r="EE841" s="94"/>
      <c r="EF841" s="94">
        <f t="shared" ref="EF841:EF904" si="243">SUM(DB841:EE841)</f>
        <v>0</v>
      </c>
      <c r="EG841" s="94">
        <f t="shared" ref="EG841:EG904" si="244">EF841+CY841</f>
        <v>0</v>
      </c>
      <c r="EH841" s="94"/>
      <c r="EI841" s="94">
        <f t="shared" si="238"/>
        <v>0</v>
      </c>
      <c r="FM841" s="94"/>
      <c r="FN841" s="94"/>
      <c r="FO841" s="94">
        <f t="shared" ref="FO841:FO904" si="245">SUM(EJ841:FN841)</f>
        <v>0</v>
      </c>
      <c r="FP841" s="94">
        <f t="shared" ref="FP841:FP904" si="246">FO841+EG841</f>
        <v>0</v>
      </c>
      <c r="FQ841" s="94"/>
      <c r="FR841" s="94">
        <f t="shared" si="239"/>
        <v>0</v>
      </c>
      <c r="GT841" s="94"/>
      <c r="GU841" s="94"/>
      <c r="GW841" s="94">
        <f t="shared" ref="GW841:GW904" si="247">SUM(FS841:GV841)</f>
        <v>0</v>
      </c>
      <c r="GX841" s="94">
        <f t="shared" ref="GX841:GX904" si="248">GW841+FP841</f>
        <v>0</v>
      </c>
      <c r="GY841" s="94"/>
      <c r="GZ841" s="94">
        <f t="shared" si="235"/>
        <v>0</v>
      </c>
    </row>
    <row r="842" spans="1:208" s="93" customFormat="1" ht="30.2" hidden="1" customHeight="1">
      <c r="A842" s="10" t="s">
        <v>516</v>
      </c>
      <c r="B842" s="90" t="s">
        <v>108</v>
      </c>
      <c r="C842" s="91">
        <v>623</v>
      </c>
      <c r="D842" s="92" t="s">
        <v>122</v>
      </c>
      <c r="E842" s="92" t="s">
        <v>126</v>
      </c>
      <c r="AJ842" s="94">
        <f t="shared" si="240"/>
        <v>0</v>
      </c>
      <c r="AK842" s="94"/>
      <c r="AL842" s="94">
        <f t="shared" si="234"/>
        <v>0</v>
      </c>
      <c r="BN842" s="94"/>
      <c r="BO842" s="94">
        <f t="shared" si="241"/>
        <v>0</v>
      </c>
      <c r="BP842" s="94">
        <f t="shared" si="242"/>
        <v>0</v>
      </c>
      <c r="BQ842" s="94"/>
      <c r="BR842" s="94">
        <f t="shared" si="236"/>
        <v>0</v>
      </c>
      <c r="CV842" s="94"/>
      <c r="CW842" s="94"/>
      <c r="CX842" s="94">
        <f t="shared" si="233"/>
        <v>0</v>
      </c>
      <c r="CY842" s="94">
        <f t="shared" si="232"/>
        <v>0</v>
      </c>
      <c r="CZ842" s="94"/>
      <c r="DA842" s="94">
        <f t="shared" si="237"/>
        <v>0</v>
      </c>
      <c r="ED842" s="94"/>
      <c r="EE842" s="94"/>
      <c r="EF842" s="94">
        <f t="shared" si="243"/>
        <v>0</v>
      </c>
      <c r="EG842" s="94">
        <f t="shared" si="244"/>
        <v>0</v>
      </c>
      <c r="EH842" s="94"/>
      <c r="EI842" s="94">
        <f t="shared" si="238"/>
        <v>0</v>
      </c>
      <c r="FM842" s="94"/>
      <c r="FN842" s="94"/>
      <c r="FO842" s="94">
        <f t="shared" si="245"/>
        <v>0</v>
      </c>
      <c r="FP842" s="94">
        <f t="shared" si="246"/>
        <v>0</v>
      </c>
      <c r="FQ842" s="94"/>
      <c r="FR842" s="94">
        <f t="shared" si="239"/>
        <v>0</v>
      </c>
      <c r="GT842" s="94"/>
      <c r="GU842" s="94"/>
      <c r="GW842" s="94">
        <f t="shared" si="247"/>
        <v>0</v>
      </c>
      <c r="GX842" s="94">
        <f t="shared" si="248"/>
        <v>0</v>
      </c>
      <c r="GY842" s="94"/>
      <c r="GZ842" s="94">
        <f t="shared" si="235"/>
        <v>0</v>
      </c>
    </row>
    <row r="843" spans="1:208" s="94" customFormat="1" ht="30.2" hidden="1" customHeight="1">
      <c r="A843" s="10" t="s">
        <v>516</v>
      </c>
      <c r="B843" s="90" t="s">
        <v>108</v>
      </c>
      <c r="C843" s="91">
        <v>623</v>
      </c>
      <c r="D843" s="92" t="s">
        <v>4</v>
      </c>
      <c r="E843" s="92" t="s">
        <v>127</v>
      </c>
      <c r="AJ843" s="94">
        <f t="shared" si="240"/>
        <v>0</v>
      </c>
      <c r="AL843" s="94">
        <f t="shared" si="234"/>
        <v>0</v>
      </c>
      <c r="BO843" s="94">
        <f t="shared" si="241"/>
        <v>0</v>
      </c>
      <c r="BP843" s="94">
        <f t="shared" si="242"/>
        <v>0</v>
      </c>
      <c r="BR843" s="94">
        <f t="shared" si="236"/>
        <v>0</v>
      </c>
      <c r="CX843" s="94">
        <f t="shared" si="233"/>
        <v>0</v>
      </c>
      <c r="CY843" s="94">
        <f t="shared" si="232"/>
        <v>0</v>
      </c>
      <c r="DA843" s="94">
        <f t="shared" si="237"/>
        <v>0</v>
      </c>
      <c r="EF843" s="94">
        <f t="shared" si="243"/>
        <v>0</v>
      </c>
      <c r="EG843" s="94">
        <f t="shared" si="244"/>
        <v>0</v>
      </c>
      <c r="EI843" s="94">
        <f t="shared" si="238"/>
        <v>0</v>
      </c>
      <c r="FO843" s="94">
        <f t="shared" si="245"/>
        <v>0</v>
      </c>
      <c r="FP843" s="94">
        <f t="shared" si="246"/>
        <v>0</v>
      </c>
      <c r="FR843" s="94">
        <f t="shared" si="239"/>
        <v>0</v>
      </c>
      <c r="GW843" s="94">
        <f t="shared" si="247"/>
        <v>0</v>
      </c>
      <c r="GX843" s="94">
        <f t="shared" si="248"/>
        <v>0</v>
      </c>
      <c r="GZ843" s="94">
        <f t="shared" si="235"/>
        <v>0</v>
      </c>
    </row>
    <row r="844" spans="1:208" s="104" customFormat="1" ht="30.2" hidden="1" customHeight="1">
      <c r="A844" s="99" t="s">
        <v>516</v>
      </c>
      <c r="B844" s="100" t="s">
        <v>108</v>
      </c>
      <c r="C844" s="101">
        <v>623</v>
      </c>
      <c r="D844" s="102" t="s">
        <v>128</v>
      </c>
      <c r="E844" s="102" t="s">
        <v>505</v>
      </c>
      <c r="AJ844" s="103">
        <f t="shared" si="240"/>
        <v>0</v>
      </c>
      <c r="AK844" s="103"/>
      <c r="AL844" s="103">
        <f t="shared" si="234"/>
        <v>0</v>
      </c>
      <c r="BN844" s="103"/>
      <c r="BO844" s="103">
        <f t="shared" si="241"/>
        <v>0</v>
      </c>
      <c r="BP844" s="103">
        <f t="shared" si="242"/>
        <v>0</v>
      </c>
      <c r="BQ844" s="103"/>
      <c r="BR844" s="103">
        <f t="shared" si="236"/>
        <v>0</v>
      </c>
      <c r="CV844" s="103"/>
      <c r="CW844" s="103"/>
      <c r="CX844" s="103">
        <f t="shared" si="233"/>
        <v>0</v>
      </c>
      <c r="CY844" s="103">
        <f t="shared" si="232"/>
        <v>0</v>
      </c>
      <c r="CZ844" s="103"/>
      <c r="DA844" s="103">
        <f t="shared" si="237"/>
        <v>0</v>
      </c>
      <c r="ED844" s="103"/>
      <c r="EE844" s="103"/>
      <c r="EF844" s="103">
        <f t="shared" si="243"/>
        <v>0</v>
      </c>
      <c r="EG844" s="103">
        <f t="shared" si="244"/>
        <v>0</v>
      </c>
      <c r="EH844" s="103"/>
      <c r="EI844" s="103">
        <f t="shared" si="238"/>
        <v>0</v>
      </c>
      <c r="FM844" s="103"/>
      <c r="FN844" s="103"/>
      <c r="FO844" s="103">
        <f t="shared" si="245"/>
        <v>0</v>
      </c>
      <c r="FP844" s="103">
        <f t="shared" si="246"/>
        <v>0</v>
      </c>
      <c r="FQ844" s="103"/>
      <c r="FR844" s="103">
        <f t="shared" si="239"/>
        <v>0</v>
      </c>
      <c r="GT844" s="103"/>
      <c r="GU844" s="103"/>
      <c r="GW844" s="103">
        <f t="shared" si="247"/>
        <v>0</v>
      </c>
      <c r="GX844" s="103">
        <f t="shared" si="248"/>
        <v>0</v>
      </c>
      <c r="GY844" s="103"/>
      <c r="GZ844" s="103">
        <f t="shared" si="235"/>
        <v>0</v>
      </c>
    </row>
    <row r="845" spans="1:208" s="93" customFormat="1" ht="30.2" hidden="1" customHeight="1">
      <c r="A845" s="10" t="s">
        <v>516</v>
      </c>
      <c r="B845" s="90" t="s">
        <v>108</v>
      </c>
      <c r="C845" s="91">
        <v>623</v>
      </c>
      <c r="D845" s="92" t="s">
        <v>128</v>
      </c>
      <c r="E845" s="92" t="s">
        <v>508</v>
      </c>
      <c r="AJ845" s="94">
        <f t="shared" si="240"/>
        <v>0</v>
      </c>
      <c r="AK845" s="94"/>
      <c r="AL845" s="94">
        <f t="shared" si="234"/>
        <v>0</v>
      </c>
      <c r="BN845" s="94"/>
      <c r="BO845" s="94">
        <f t="shared" si="241"/>
        <v>0</v>
      </c>
      <c r="BP845" s="94">
        <f t="shared" si="242"/>
        <v>0</v>
      </c>
      <c r="BQ845" s="94"/>
      <c r="BR845" s="94">
        <f t="shared" si="236"/>
        <v>0</v>
      </c>
      <c r="CV845" s="94"/>
      <c r="CW845" s="94"/>
      <c r="CX845" s="94">
        <f t="shared" si="233"/>
        <v>0</v>
      </c>
      <c r="CY845" s="94">
        <f t="shared" ref="CY845:CY908" si="249">CX845+BP845</f>
        <v>0</v>
      </c>
      <c r="CZ845" s="94"/>
      <c r="DA845" s="94">
        <f t="shared" si="237"/>
        <v>0</v>
      </c>
      <c r="ED845" s="94"/>
      <c r="EE845" s="94"/>
      <c r="EF845" s="94">
        <f t="shared" si="243"/>
        <v>0</v>
      </c>
      <c r="EG845" s="94">
        <f t="shared" si="244"/>
        <v>0</v>
      </c>
      <c r="EH845" s="94"/>
      <c r="EI845" s="94">
        <f t="shared" si="238"/>
        <v>0</v>
      </c>
      <c r="FM845" s="94"/>
      <c r="FN845" s="94"/>
      <c r="FO845" s="94">
        <f t="shared" si="245"/>
        <v>0</v>
      </c>
      <c r="FP845" s="94">
        <f t="shared" si="246"/>
        <v>0</v>
      </c>
      <c r="FQ845" s="94"/>
      <c r="FR845" s="94">
        <f t="shared" si="239"/>
        <v>0</v>
      </c>
      <c r="GT845" s="94"/>
      <c r="GU845" s="94"/>
      <c r="GW845" s="94">
        <f t="shared" si="247"/>
        <v>0</v>
      </c>
      <c r="GX845" s="94">
        <f t="shared" si="248"/>
        <v>0</v>
      </c>
      <c r="GY845" s="94"/>
      <c r="GZ845" s="94">
        <f t="shared" si="235"/>
        <v>0</v>
      </c>
    </row>
    <row r="846" spans="1:208" s="93" customFormat="1" ht="30.2" hidden="1" customHeight="1">
      <c r="A846" s="10" t="s">
        <v>516</v>
      </c>
      <c r="B846" s="90" t="s">
        <v>108</v>
      </c>
      <c r="C846" s="91">
        <v>623</v>
      </c>
      <c r="D846" s="92" t="s">
        <v>129</v>
      </c>
      <c r="E846" s="92" t="s">
        <v>130</v>
      </c>
      <c r="AJ846" s="94">
        <f t="shared" si="240"/>
        <v>0</v>
      </c>
      <c r="AK846" s="94"/>
      <c r="AL846" s="94">
        <f t="shared" si="234"/>
        <v>0</v>
      </c>
      <c r="BN846" s="94"/>
      <c r="BO846" s="94">
        <f t="shared" si="241"/>
        <v>0</v>
      </c>
      <c r="BP846" s="94">
        <f t="shared" si="242"/>
        <v>0</v>
      </c>
      <c r="BQ846" s="94"/>
      <c r="BR846" s="94">
        <f t="shared" si="236"/>
        <v>0</v>
      </c>
      <c r="CV846" s="94"/>
      <c r="CW846" s="94"/>
      <c r="CX846" s="94">
        <f t="shared" si="233"/>
        <v>0</v>
      </c>
      <c r="CY846" s="94">
        <f t="shared" si="249"/>
        <v>0</v>
      </c>
      <c r="CZ846" s="94"/>
      <c r="DA846" s="94">
        <f t="shared" si="237"/>
        <v>0</v>
      </c>
      <c r="ED846" s="94"/>
      <c r="EE846" s="94"/>
      <c r="EF846" s="94">
        <f t="shared" si="243"/>
        <v>0</v>
      </c>
      <c r="EG846" s="94">
        <f t="shared" si="244"/>
        <v>0</v>
      </c>
      <c r="EH846" s="94"/>
      <c r="EI846" s="94">
        <f t="shared" si="238"/>
        <v>0</v>
      </c>
      <c r="FM846" s="94"/>
      <c r="FN846" s="94"/>
      <c r="FO846" s="94">
        <f t="shared" si="245"/>
        <v>0</v>
      </c>
      <c r="FP846" s="94">
        <f t="shared" si="246"/>
        <v>0</v>
      </c>
      <c r="FQ846" s="94"/>
      <c r="FR846" s="94">
        <f t="shared" si="239"/>
        <v>0</v>
      </c>
      <c r="GT846" s="94"/>
      <c r="GU846" s="94"/>
      <c r="GW846" s="94">
        <f t="shared" si="247"/>
        <v>0</v>
      </c>
      <c r="GX846" s="94">
        <f t="shared" si="248"/>
        <v>0</v>
      </c>
      <c r="GY846" s="94"/>
      <c r="GZ846" s="94">
        <f t="shared" si="235"/>
        <v>0</v>
      </c>
    </row>
    <row r="847" spans="1:208" s="93" customFormat="1" ht="30.2" hidden="1" customHeight="1">
      <c r="A847" s="10" t="s">
        <v>516</v>
      </c>
      <c r="B847" s="90" t="s">
        <v>108</v>
      </c>
      <c r="C847" s="91">
        <v>623</v>
      </c>
      <c r="D847" s="92" t="s">
        <v>131</v>
      </c>
      <c r="E847" s="92" t="s">
        <v>132</v>
      </c>
      <c r="AJ847" s="94">
        <f t="shared" si="240"/>
        <v>0</v>
      </c>
      <c r="AK847" s="94"/>
      <c r="AL847" s="94">
        <f t="shared" si="234"/>
        <v>0</v>
      </c>
      <c r="BN847" s="94"/>
      <c r="BO847" s="94">
        <f t="shared" si="241"/>
        <v>0</v>
      </c>
      <c r="BP847" s="94">
        <f t="shared" si="242"/>
        <v>0</v>
      </c>
      <c r="BQ847" s="94"/>
      <c r="BR847" s="94">
        <f t="shared" si="236"/>
        <v>0</v>
      </c>
      <c r="CV847" s="94"/>
      <c r="CW847" s="94"/>
      <c r="CX847" s="94">
        <f t="shared" si="233"/>
        <v>0</v>
      </c>
      <c r="CY847" s="94">
        <f t="shared" si="249"/>
        <v>0</v>
      </c>
      <c r="CZ847" s="94"/>
      <c r="DA847" s="94">
        <f t="shared" si="237"/>
        <v>0</v>
      </c>
      <c r="ED847" s="94"/>
      <c r="EE847" s="94"/>
      <c r="EF847" s="94">
        <f t="shared" si="243"/>
        <v>0</v>
      </c>
      <c r="EG847" s="94">
        <f t="shared" si="244"/>
        <v>0</v>
      </c>
      <c r="EH847" s="94"/>
      <c r="EI847" s="94">
        <f t="shared" si="238"/>
        <v>0</v>
      </c>
      <c r="FM847" s="94"/>
      <c r="FN847" s="94"/>
      <c r="FO847" s="94">
        <f t="shared" si="245"/>
        <v>0</v>
      </c>
      <c r="FP847" s="94">
        <f t="shared" si="246"/>
        <v>0</v>
      </c>
      <c r="FQ847" s="94"/>
      <c r="FR847" s="94">
        <f t="shared" si="239"/>
        <v>0</v>
      </c>
      <c r="GT847" s="94"/>
      <c r="GU847" s="94"/>
      <c r="GW847" s="94">
        <f t="shared" si="247"/>
        <v>0</v>
      </c>
      <c r="GX847" s="94">
        <f t="shared" si="248"/>
        <v>0</v>
      </c>
      <c r="GY847" s="94"/>
      <c r="GZ847" s="94">
        <f t="shared" si="235"/>
        <v>0</v>
      </c>
    </row>
    <row r="848" spans="1:208" ht="30.2" hidden="1" customHeight="1">
      <c r="A848" s="10" t="s">
        <v>516</v>
      </c>
      <c r="B848" s="16" t="s">
        <v>109</v>
      </c>
      <c r="C848" s="21">
        <v>624</v>
      </c>
      <c r="D848" s="2" t="s">
        <v>122</v>
      </c>
      <c r="E848" s="57" t="s">
        <v>123</v>
      </c>
      <c r="AJ848" s="28">
        <f t="shared" si="240"/>
        <v>0</v>
      </c>
      <c r="AK848" s="13"/>
      <c r="AL848" s="36">
        <f t="shared" si="234"/>
        <v>0</v>
      </c>
      <c r="BN848" s="15"/>
      <c r="BO848" s="14">
        <f t="shared" si="241"/>
        <v>0</v>
      </c>
      <c r="BP848" s="28">
        <f t="shared" si="242"/>
        <v>0</v>
      </c>
      <c r="BQ848" s="13"/>
      <c r="BR848" s="36">
        <f t="shared" si="236"/>
        <v>0</v>
      </c>
      <c r="CV848" s="15"/>
      <c r="CW848" s="15"/>
      <c r="CX848" s="14">
        <f t="shared" si="233"/>
        <v>0</v>
      </c>
      <c r="CY848" s="28">
        <f t="shared" si="249"/>
        <v>0</v>
      </c>
      <c r="CZ848" s="59"/>
      <c r="DA848" s="36">
        <f t="shared" si="237"/>
        <v>0</v>
      </c>
      <c r="ED848" s="15"/>
      <c r="EE848" s="15"/>
      <c r="EF848" s="14">
        <f t="shared" si="243"/>
        <v>0</v>
      </c>
      <c r="EG848" s="28">
        <f t="shared" si="244"/>
        <v>0</v>
      </c>
      <c r="EH848" s="59"/>
      <c r="EI848" s="36">
        <f t="shared" si="238"/>
        <v>0</v>
      </c>
      <c r="FM848" s="15"/>
      <c r="FN848" s="15"/>
      <c r="FO848" s="14">
        <f t="shared" si="245"/>
        <v>0</v>
      </c>
      <c r="FP848" s="28">
        <f t="shared" si="246"/>
        <v>0</v>
      </c>
      <c r="FQ848" s="59"/>
      <c r="FR848" s="36">
        <f t="shared" si="239"/>
        <v>0</v>
      </c>
      <c r="GT848" s="15"/>
      <c r="GU848" s="15"/>
      <c r="GV848" s="26"/>
      <c r="GW848" s="14">
        <f t="shared" si="247"/>
        <v>0</v>
      </c>
      <c r="GX848" s="28">
        <f t="shared" si="248"/>
        <v>0</v>
      </c>
      <c r="GY848" s="59"/>
      <c r="GZ848" s="36">
        <f t="shared" si="235"/>
        <v>0</v>
      </c>
    </row>
    <row r="849" spans="1:208" ht="30.2" hidden="1" customHeight="1">
      <c r="A849" s="10" t="s">
        <v>516</v>
      </c>
      <c r="B849" s="16" t="s">
        <v>109</v>
      </c>
      <c r="C849" s="21">
        <v>624</v>
      </c>
      <c r="D849" s="2" t="s">
        <v>122</v>
      </c>
      <c r="E849" s="57" t="s">
        <v>125</v>
      </c>
      <c r="AJ849" s="28">
        <f t="shared" si="240"/>
        <v>0</v>
      </c>
      <c r="AK849" s="13"/>
      <c r="AL849" s="36">
        <f t="shared" si="234"/>
        <v>0</v>
      </c>
      <c r="BN849" s="15"/>
      <c r="BO849" s="14">
        <f t="shared" si="241"/>
        <v>0</v>
      </c>
      <c r="BP849" s="28">
        <f t="shared" si="242"/>
        <v>0</v>
      </c>
      <c r="BQ849" s="13"/>
      <c r="BR849" s="36">
        <f t="shared" si="236"/>
        <v>0</v>
      </c>
      <c r="CV849" s="15"/>
      <c r="CW849" s="15"/>
      <c r="CX849" s="14">
        <f t="shared" ref="CX849:CX912" si="250">SUM(BS849:CW849)</f>
        <v>0</v>
      </c>
      <c r="CY849" s="28">
        <f t="shared" si="249"/>
        <v>0</v>
      </c>
      <c r="CZ849" s="59"/>
      <c r="DA849" s="36">
        <f t="shared" si="237"/>
        <v>0</v>
      </c>
      <c r="DH849" s="3">
        <v>60370</v>
      </c>
      <c r="ED849" s="15"/>
      <c r="EE849" s="15"/>
      <c r="EF849" s="14">
        <f t="shared" si="243"/>
        <v>60370</v>
      </c>
      <c r="EG849" s="28">
        <f t="shared" si="244"/>
        <v>60370</v>
      </c>
      <c r="EH849" s="59"/>
      <c r="EI849" s="36">
        <f t="shared" si="238"/>
        <v>60370</v>
      </c>
      <c r="FM849" s="15"/>
      <c r="FN849" s="15"/>
      <c r="FO849" s="14">
        <f t="shared" si="245"/>
        <v>0</v>
      </c>
      <c r="FP849" s="28">
        <f t="shared" si="246"/>
        <v>60370</v>
      </c>
      <c r="FQ849" s="59"/>
      <c r="FR849" s="36">
        <f t="shared" si="239"/>
        <v>60370</v>
      </c>
      <c r="GT849" s="15"/>
      <c r="GU849" s="15"/>
      <c r="GV849" s="26"/>
      <c r="GW849" s="14">
        <f t="shared" si="247"/>
        <v>0</v>
      </c>
      <c r="GX849" s="28">
        <f t="shared" si="248"/>
        <v>60370</v>
      </c>
      <c r="GY849" s="59"/>
      <c r="GZ849" s="36">
        <f t="shared" si="235"/>
        <v>60370</v>
      </c>
    </row>
    <row r="850" spans="1:208" ht="30.2" hidden="1" customHeight="1">
      <c r="A850" s="10" t="s">
        <v>516</v>
      </c>
      <c r="B850" s="16" t="s">
        <v>109</v>
      </c>
      <c r="C850" s="21">
        <v>624</v>
      </c>
      <c r="D850" s="2" t="s">
        <v>122</v>
      </c>
      <c r="E850" s="57" t="s">
        <v>126</v>
      </c>
      <c r="AJ850" s="28">
        <f t="shared" si="240"/>
        <v>0</v>
      </c>
      <c r="AK850" s="13"/>
      <c r="AL850" s="36">
        <f t="shared" si="234"/>
        <v>0</v>
      </c>
      <c r="BN850" s="15"/>
      <c r="BO850" s="14">
        <f t="shared" si="241"/>
        <v>0</v>
      </c>
      <c r="BP850" s="28">
        <f t="shared" si="242"/>
        <v>0</v>
      </c>
      <c r="BQ850" s="13"/>
      <c r="BR850" s="36">
        <f t="shared" si="236"/>
        <v>0</v>
      </c>
      <c r="CV850" s="15"/>
      <c r="CW850" s="15"/>
      <c r="CX850" s="14">
        <f t="shared" si="250"/>
        <v>0</v>
      </c>
      <c r="CY850" s="28">
        <f t="shared" si="249"/>
        <v>0</v>
      </c>
      <c r="CZ850" s="59"/>
      <c r="DA850" s="36">
        <f t="shared" si="237"/>
        <v>0</v>
      </c>
      <c r="ED850" s="15"/>
      <c r="EE850" s="15"/>
      <c r="EF850" s="14">
        <f t="shared" si="243"/>
        <v>0</v>
      </c>
      <c r="EG850" s="28">
        <f t="shared" si="244"/>
        <v>0</v>
      </c>
      <c r="EH850" s="59"/>
      <c r="EI850" s="36">
        <f t="shared" si="238"/>
        <v>0</v>
      </c>
      <c r="FM850" s="15"/>
      <c r="FN850" s="15"/>
      <c r="FO850" s="14">
        <f t="shared" si="245"/>
        <v>0</v>
      </c>
      <c r="FP850" s="28">
        <f t="shared" si="246"/>
        <v>0</v>
      </c>
      <c r="FQ850" s="59"/>
      <c r="FR850" s="36">
        <f t="shared" si="239"/>
        <v>0</v>
      </c>
      <c r="GT850" s="15"/>
      <c r="GU850" s="15"/>
      <c r="GV850" s="26"/>
      <c r="GW850" s="14">
        <f t="shared" si="247"/>
        <v>0</v>
      </c>
      <c r="GX850" s="28">
        <f t="shared" si="248"/>
        <v>0</v>
      </c>
      <c r="GY850" s="59"/>
      <c r="GZ850" s="36">
        <f t="shared" si="235"/>
        <v>0</v>
      </c>
    </row>
    <row r="851" spans="1:208" s="60" customFormat="1" ht="30.2" hidden="1" customHeight="1">
      <c r="A851" s="10" t="s">
        <v>516</v>
      </c>
      <c r="B851" s="63" t="s">
        <v>109</v>
      </c>
      <c r="C851" s="64">
        <v>624</v>
      </c>
      <c r="D851" s="65" t="s">
        <v>4</v>
      </c>
      <c r="E851" s="57" t="s">
        <v>127</v>
      </c>
      <c r="AJ851" s="28">
        <f t="shared" si="240"/>
        <v>0</v>
      </c>
      <c r="AK851" s="13"/>
      <c r="AL851" s="36">
        <f t="shared" si="234"/>
        <v>0</v>
      </c>
      <c r="BJ851" s="60">
        <f>3500+63000</f>
        <v>66500</v>
      </c>
      <c r="BO851" s="14">
        <f t="shared" si="241"/>
        <v>66500</v>
      </c>
      <c r="BP851" s="28">
        <f t="shared" si="242"/>
        <v>66500</v>
      </c>
      <c r="BQ851" s="13">
        <v>66500</v>
      </c>
      <c r="BR851" s="36">
        <f t="shared" si="236"/>
        <v>0</v>
      </c>
      <c r="CX851" s="14">
        <f t="shared" si="250"/>
        <v>0</v>
      </c>
      <c r="CY851" s="28">
        <f t="shared" si="249"/>
        <v>66500</v>
      </c>
      <c r="CZ851" s="59">
        <v>66500</v>
      </c>
      <c r="DA851" s="36">
        <f t="shared" si="237"/>
        <v>0</v>
      </c>
      <c r="EF851" s="14">
        <f t="shared" si="243"/>
        <v>0</v>
      </c>
      <c r="EG851" s="28">
        <f t="shared" si="244"/>
        <v>66500</v>
      </c>
      <c r="EH851" s="59"/>
      <c r="EI851" s="36">
        <f t="shared" si="238"/>
        <v>66500</v>
      </c>
      <c r="FO851" s="14">
        <f t="shared" si="245"/>
        <v>0</v>
      </c>
      <c r="FP851" s="28">
        <f t="shared" si="246"/>
        <v>66500</v>
      </c>
      <c r="FQ851" s="59"/>
      <c r="FR851" s="36">
        <f t="shared" si="239"/>
        <v>66500</v>
      </c>
      <c r="GW851" s="14">
        <f t="shared" si="247"/>
        <v>0</v>
      </c>
      <c r="GX851" s="28">
        <f t="shared" si="248"/>
        <v>66500</v>
      </c>
      <c r="GY851" s="59"/>
      <c r="GZ851" s="36">
        <f t="shared" si="235"/>
        <v>66500</v>
      </c>
    </row>
    <row r="852" spans="1:208" ht="30.2" hidden="1" customHeight="1">
      <c r="A852" s="10" t="s">
        <v>516</v>
      </c>
      <c r="B852" s="16" t="s">
        <v>109</v>
      </c>
      <c r="C852" s="21">
        <v>624</v>
      </c>
      <c r="D852" s="2" t="s">
        <v>128</v>
      </c>
      <c r="E852" s="57" t="s">
        <v>505</v>
      </c>
      <c r="F852" s="3">
        <v>14597000</v>
      </c>
      <c r="Q852" s="3">
        <v>24626</v>
      </c>
      <c r="AG852" s="3">
        <v>24626</v>
      </c>
      <c r="AJ852" s="28">
        <f t="shared" si="240"/>
        <v>14646252</v>
      </c>
      <c r="AK852" s="13">
        <v>14646252</v>
      </c>
      <c r="AL852" s="36">
        <f t="shared" si="234"/>
        <v>0</v>
      </c>
      <c r="BN852" s="15"/>
      <c r="BO852" s="14">
        <f t="shared" si="241"/>
        <v>0</v>
      </c>
      <c r="BP852" s="28">
        <f t="shared" si="242"/>
        <v>14646252</v>
      </c>
      <c r="BQ852" s="13">
        <v>14646252</v>
      </c>
      <c r="BR852" s="36">
        <f t="shared" si="236"/>
        <v>0</v>
      </c>
      <c r="BT852" s="3">
        <v>99217</v>
      </c>
      <c r="CE852" s="3">
        <v>410414</v>
      </c>
      <c r="CV852" s="15">
        <v>7004000</v>
      </c>
      <c r="CW852" s="15"/>
      <c r="CX852" s="14">
        <f t="shared" si="250"/>
        <v>7513631</v>
      </c>
      <c r="CY852" s="28">
        <f t="shared" si="249"/>
        <v>22159883</v>
      </c>
      <c r="CZ852" s="59">
        <v>22159883</v>
      </c>
      <c r="DA852" s="36">
        <f t="shared" si="237"/>
        <v>0</v>
      </c>
      <c r="DH852" s="3">
        <v>30000</v>
      </c>
      <c r="DR852" s="3">
        <v>260000</v>
      </c>
      <c r="ED852" s="15"/>
      <c r="EE852" s="15"/>
      <c r="EF852" s="14">
        <f t="shared" si="243"/>
        <v>290000</v>
      </c>
      <c r="EG852" s="28">
        <f t="shared" si="244"/>
        <v>22449883</v>
      </c>
      <c r="EH852" s="59"/>
      <c r="EI852" s="36">
        <f t="shared" si="238"/>
        <v>22449883</v>
      </c>
      <c r="FM852" s="15"/>
      <c r="FN852" s="15"/>
      <c r="FO852" s="14">
        <f t="shared" si="245"/>
        <v>0</v>
      </c>
      <c r="FP852" s="28">
        <f t="shared" si="246"/>
        <v>22449883</v>
      </c>
      <c r="FQ852" s="59"/>
      <c r="FR852" s="36">
        <f t="shared" si="239"/>
        <v>22449883</v>
      </c>
      <c r="GT852" s="15"/>
      <c r="GU852" s="15"/>
      <c r="GV852" s="26"/>
      <c r="GW852" s="14">
        <f t="shared" si="247"/>
        <v>0</v>
      </c>
      <c r="GX852" s="28">
        <f t="shared" si="248"/>
        <v>22449883</v>
      </c>
      <c r="GY852" s="59"/>
      <c r="GZ852" s="36">
        <f t="shared" si="235"/>
        <v>22449883</v>
      </c>
    </row>
    <row r="853" spans="1:208" s="68" customFormat="1" ht="30.2" hidden="1" customHeight="1">
      <c r="A853" s="10" t="s">
        <v>516</v>
      </c>
      <c r="B853" s="63" t="s">
        <v>109</v>
      </c>
      <c r="C853" s="64">
        <v>624</v>
      </c>
      <c r="D853" s="67" t="s">
        <v>128</v>
      </c>
      <c r="E853" s="67" t="s">
        <v>508</v>
      </c>
      <c r="AJ853" s="28">
        <f t="shared" si="240"/>
        <v>0</v>
      </c>
      <c r="AK853" s="13"/>
      <c r="AL853" s="36">
        <f t="shared" si="234"/>
        <v>0</v>
      </c>
      <c r="BN853" s="69"/>
      <c r="BO853" s="14">
        <f t="shared" si="241"/>
        <v>0</v>
      </c>
      <c r="BP853" s="28">
        <f t="shared" si="242"/>
        <v>0</v>
      </c>
      <c r="BQ853" s="13"/>
      <c r="BR853" s="36">
        <f t="shared" si="236"/>
        <v>0</v>
      </c>
      <c r="CV853" s="69"/>
      <c r="CW853" s="69"/>
      <c r="CX853" s="14">
        <f t="shared" si="250"/>
        <v>0</v>
      </c>
      <c r="CY853" s="28">
        <f t="shared" si="249"/>
        <v>0</v>
      </c>
      <c r="CZ853" s="59"/>
      <c r="DA853" s="36">
        <f t="shared" si="237"/>
        <v>0</v>
      </c>
      <c r="ED853" s="69"/>
      <c r="EE853" s="69"/>
      <c r="EF853" s="14">
        <f t="shared" si="243"/>
        <v>0</v>
      </c>
      <c r="EG853" s="28">
        <f t="shared" si="244"/>
        <v>0</v>
      </c>
      <c r="EH853" s="59"/>
      <c r="EI853" s="36">
        <f t="shared" si="238"/>
        <v>0</v>
      </c>
      <c r="FM853" s="69"/>
      <c r="FN853" s="69"/>
      <c r="FO853" s="14">
        <f t="shared" si="245"/>
        <v>0</v>
      </c>
      <c r="FP853" s="28">
        <f t="shared" si="246"/>
        <v>0</v>
      </c>
      <c r="FQ853" s="59"/>
      <c r="FR853" s="36">
        <f t="shared" si="239"/>
        <v>0</v>
      </c>
      <c r="GT853" s="69"/>
      <c r="GU853" s="69"/>
      <c r="GW853" s="14">
        <f t="shared" si="247"/>
        <v>0</v>
      </c>
      <c r="GX853" s="28">
        <f t="shared" si="248"/>
        <v>0</v>
      </c>
      <c r="GY853" s="59"/>
      <c r="GZ853" s="36">
        <f t="shared" si="235"/>
        <v>0</v>
      </c>
    </row>
    <row r="854" spans="1:208" ht="30.2" hidden="1" customHeight="1">
      <c r="A854" s="10" t="s">
        <v>516</v>
      </c>
      <c r="B854" s="16" t="s">
        <v>109</v>
      </c>
      <c r="C854" s="21">
        <v>624</v>
      </c>
      <c r="D854" s="2" t="s">
        <v>129</v>
      </c>
      <c r="E854" s="57" t="s">
        <v>130</v>
      </c>
      <c r="AJ854" s="28">
        <f t="shared" si="240"/>
        <v>0</v>
      </c>
      <c r="AK854" s="13"/>
      <c r="AL854" s="36">
        <f t="shared" si="234"/>
        <v>0</v>
      </c>
      <c r="BN854" s="15"/>
      <c r="BO854" s="14">
        <f t="shared" si="241"/>
        <v>0</v>
      </c>
      <c r="BP854" s="28">
        <f t="shared" si="242"/>
        <v>0</v>
      </c>
      <c r="BQ854" s="13"/>
      <c r="BR854" s="36">
        <f t="shared" si="236"/>
        <v>0</v>
      </c>
      <c r="CV854" s="15"/>
      <c r="CW854" s="15"/>
      <c r="CX854" s="14">
        <f t="shared" si="250"/>
        <v>0</v>
      </c>
      <c r="CY854" s="28">
        <f t="shared" si="249"/>
        <v>0</v>
      </c>
      <c r="CZ854" s="59"/>
      <c r="DA854" s="36">
        <f t="shared" si="237"/>
        <v>0</v>
      </c>
      <c r="ED854" s="15"/>
      <c r="EE854" s="15"/>
      <c r="EF854" s="14">
        <f t="shared" si="243"/>
        <v>0</v>
      </c>
      <c r="EG854" s="28">
        <f t="shared" si="244"/>
        <v>0</v>
      </c>
      <c r="EH854" s="59"/>
      <c r="EI854" s="36">
        <f t="shared" si="238"/>
        <v>0</v>
      </c>
      <c r="FM854" s="15"/>
      <c r="FN854" s="15"/>
      <c r="FO854" s="14">
        <f t="shared" si="245"/>
        <v>0</v>
      </c>
      <c r="FP854" s="28">
        <f t="shared" si="246"/>
        <v>0</v>
      </c>
      <c r="FQ854" s="59"/>
      <c r="FR854" s="36">
        <f t="shared" si="239"/>
        <v>0</v>
      </c>
      <c r="GT854" s="15"/>
      <c r="GU854" s="15"/>
      <c r="GV854" s="26"/>
      <c r="GW854" s="14">
        <f t="shared" si="247"/>
        <v>0</v>
      </c>
      <c r="GX854" s="28">
        <f t="shared" si="248"/>
        <v>0</v>
      </c>
      <c r="GY854" s="59"/>
      <c r="GZ854" s="36">
        <f t="shared" si="235"/>
        <v>0</v>
      </c>
    </row>
    <row r="855" spans="1:208" ht="30.2" hidden="1" customHeight="1">
      <c r="A855" s="10" t="s">
        <v>516</v>
      </c>
      <c r="B855" s="16" t="s">
        <v>109</v>
      </c>
      <c r="C855" s="21">
        <v>624</v>
      </c>
      <c r="D855" s="2" t="s">
        <v>131</v>
      </c>
      <c r="E855" s="57" t="s">
        <v>132</v>
      </c>
      <c r="AJ855" s="28">
        <f t="shared" si="240"/>
        <v>0</v>
      </c>
      <c r="AK855" s="13"/>
      <c r="AL855" s="36">
        <f t="shared" si="234"/>
        <v>0</v>
      </c>
      <c r="BN855" s="15"/>
      <c r="BO855" s="14">
        <f t="shared" si="241"/>
        <v>0</v>
      </c>
      <c r="BP855" s="28">
        <f t="shared" si="242"/>
        <v>0</v>
      </c>
      <c r="BQ855" s="13"/>
      <c r="BR855" s="36">
        <f t="shared" si="236"/>
        <v>0</v>
      </c>
      <c r="CV855" s="15"/>
      <c r="CW855" s="15"/>
      <c r="CX855" s="14">
        <f t="shared" si="250"/>
        <v>0</v>
      </c>
      <c r="CY855" s="28">
        <f t="shared" si="249"/>
        <v>0</v>
      </c>
      <c r="CZ855" s="59"/>
      <c r="DA855" s="36">
        <f t="shared" si="237"/>
        <v>0</v>
      </c>
      <c r="ED855" s="15"/>
      <c r="EE855" s="15"/>
      <c r="EF855" s="14">
        <f t="shared" si="243"/>
        <v>0</v>
      </c>
      <c r="EG855" s="28">
        <f t="shared" si="244"/>
        <v>0</v>
      </c>
      <c r="EH855" s="59"/>
      <c r="EI855" s="36">
        <f t="shared" si="238"/>
        <v>0</v>
      </c>
      <c r="FM855" s="15"/>
      <c r="FN855" s="15"/>
      <c r="FO855" s="14">
        <f t="shared" si="245"/>
        <v>0</v>
      </c>
      <c r="FP855" s="28">
        <f t="shared" si="246"/>
        <v>0</v>
      </c>
      <c r="FQ855" s="59"/>
      <c r="FR855" s="36">
        <f t="shared" si="239"/>
        <v>0</v>
      </c>
      <c r="GT855" s="15"/>
      <c r="GU855" s="15"/>
      <c r="GV855" s="26"/>
      <c r="GW855" s="14">
        <f t="shared" si="247"/>
        <v>0</v>
      </c>
      <c r="GX855" s="28">
        <f t="shared" si="248"/>
        <v>0</v>
      </c>
      <c r="GY855" s="59"/>
      <c r="GZ855" s="36">
        <f t="shared" si="235"/>
        <v>0</v>
      </c>
    </row>
    <row r="856" spans="1:208" ht="30.2" hidden="1" customHeight="1">
      <c r="A856" s="10" t="s">
        <v>516</v>
      </c>
      <c r="B856" s="16" t="s">
        <v>110</v>
      </c>
      <c r="C856" s="21">
        <v>626</v>
      </c>
      <c r="D856" s="2" t="s">
        <v>122</v>
      </c>
      <c r="E856" s="57" t="s">
        <v>123</v>
      </c>
      <c r="AJ856" s="28">
        <f t="shared" si="240"/>
        <v>0</v>
      </c>
      <c r="AK856" s="13"/>
      <c r="AL856" s="36">
        <f t="shared" si="234"/>
        <v>0</v>
      </c>
      <c r="BN856" s="15"/>
      <c r="BO856" s="14">
        <f t="shared" si="241"/>
        <v>0</v>
      </c>
      <c r="BP856" s="28">
        <f t="shared" si="242"/>
        <v>0</v>
      </c>
      <c r="BQ856" s="13"/>
      <c r="BR856" s="36">
        <f t="shared" si="236"/>
        <v>0</v>
      </c>
      <c r="CV856" s="15"/>
      <c r="CW856" s="15"/>
      <c r="CX856" s="14">
        <f t="shared" si="250"/>
        <v>0</v>
      </c>
      <c r="CY856" s="28">
        <f t="shared" si="249"/>
        <v>0</v>
      </c>
      <c r="CZ856" s="59"/>
      <c r="DA856" s="36">
        <f t="shared" si="237"/>
        <v>0</v>
      </c>
      <c r="ED856" s="15"/>
      <c r="EE856" s="15"/>
      <c r="EF856" s="14">
        <f t="shared" si="243"/>
        <v>0</v>
      </c>
      <c r="EG856" s="28">
        <f t="shared" si="244"/>
        <v>0</v>
      </c>
      <c r="EH856" s="59"/>
      <c r="EI856" s="36">
        <f t="shared" si="238"/>
        <v>0</v>
      </c>
      <c r="FM856" s="15"/>
      <c r="FN856" s="15"/>
      <c r="FO856" s="14">
        <f t="shared" si="245"/>
        <v>0</v>
      </c>
      <c r="FP856" s="28">
        <f t="shared" si="246"/>
        <v>0</v>
      </c>
      <c r="FQ856" s="59"/>
      <c r="FR856" s="36">
        <f t="shared" si="239"/>
        <v>0</v>
      </c>
      <c r="GT856" s="15"/>
      <c r="GU856" s="15"/>
      <c r="GV856" s="26"/>
      <c r="GW856" s="14">
        <f t="shared" si="247"/>
        <v>0</v>
      </c>
      <c r="GX856" s="28">
        <f t="shared" si="248"/>
        <v>0</v>
      </c>
      <c r="GY856" s="59"/>
      <c r="GZ856" s="36">
        <f t="shared" si="235"/>
        <v>0</v>
      </c>
    </row>
    <row r="857" spans="1:208" ht="30.2" hidden="1" customHeight="1">
      <c r="A857" s="10" t="s">
        <v>516</v>
      </c>
      <c r="B857" s="16" t="s">
        <v>110</v>
      </c>
      <c r="C857" s="21">
        <v>626</v>
      </c>
      <c r="D857" s="2" t="s">
        <v>122</v>
      </c>
      <c r="E857" s="57" t="s">
        <v>125</v>
      </c>
      <c r="AJ857" s="28">
        <f t="shared" si="240"/>
        <v>0</v>
      </c>
      <c r="AK857" s="13"/>
      <c r="AL857" s="36">
        <f t="shared" si="234"/>
        <v>0</v>
      </c>
      <c r="BN857" s="15"/>
      <c r="BO857" s="14">
        <f t="shared" si="241"/>
        <v>0</v>
      </c>
      <c r="BP857" s="28">
        <f t="shared" si="242"/>
        <v>0</v>
      </c>
      <c r="BQ857" s="13"/>
      <c r="BR857" s="36">
        <f t="shared" si="236"/>
        <v>0</v>
      </c>
      <c r="CV857" s="15"/>
      <c r="CW857" s="15"/>
      <c r="CX857" s="14">
        <f t="shared" si="250"/>
        <v>0</v>
      </c>
      <c r="CY857" s="28">
        <f t="shared" si="249"/>
        <v>0</v>
      </c>
      <c r="CZ857" s="59"/>
      <c r="DA857" s="36">
        <f t="shared" si="237"/>
        <v>0</v>
      </c>
      <c r="DH857" s="3">
        <v>25565</v>
      </c>
      <c r="ED857" s="15"/>
      <c r="EE857" s="15"/>
      <c r="EF857" s="14">
        <f t="shared" si="243"/>
        <v>25565</v>
      </c>
      <c r="EG857" s="28">
        <f t="shared" si="244"/>
        <v>25565</v>
      </c>
      <c r="EH857" s="59"/>
      <c r="EI857" s="36">
        <f t="shared" si="238"/>
        <v>25565</v>
      </c>
      <c r="FM857" s="15"/>
      <c r="FN857" s="15"/>
      <c r="FO857" s="14">
        <f t="shared" si="245"/>
        <v>0</v>
      </c>
      <c r="FP857" s="28">
        <f t="shared" si="246"/>
        <v>25565</v>
      </c>
      <c r="FQ857" s="59"/>
      <c r="FR857" s="36">
        <f t="shared" si="239"/>
        <v>25565</v>
      </c>
      <c r="GT857" s="15"/>
      <c r="GU857" s="15"/>
      <c r="GV857" s="26"/>
      <c r="GW857" s="14">
        <f t="shared" si="247"/>
        <v>0</v>
      </c>
      <c r="GX857" s="28">
        <f t="shared" si="248"/>
        <v>25565</v>
      </c>
      <c r="GY857" s="59"/>
      <c r="GZ857" s="36">
        <f t="shared" si="235"/>
        <v>25565</v>
      </c>
    </row>
    <row r="858" spans="1:208" ht="30.2" hidden="1" customHeight="1">
      <c r="A858" s="10" t="s">
        <v>516</v>
      </c>
      <c r="B858" s="16" t="s">
        <v>110</v>
      </c>
      <c r="C858" s="21">
        <v>626</v>
      </c>
      <c r="D858" s="2" t="s">
        <v>122</v>
      </c>
      <c r="E858" s="57" t="s">
        <v>126</v>
      </c>
      <c r="AJ858" s="28">
        <f t="shared" si="240"/>
        <v>0</v>
      </c>
      <c r="AK858" s="13"/>
      <c r="AL858" s="36">
        <f t="shared" si="234"/>
        <v>0</v>
      </c>
      <c r="BN858" s="15"/>
      <c r="BO858" s="14">
        <f t="shared" si="241"/>
        <v>0</v>
      </c>
      <c r="BP858" s="28">
        <f t="shared" si="242"/>
        <v>0</v>
      </c>
      <c r="BQ858" s="13"/>
      <c r="BR858" s="36">
        <f t="shared" si="236"/>
        <v>0</v>
      </c>
      <c r="CV858" s="15"/>
      <c r="CW858" s="15"/>
      <c r="CX858" s="14">
        <f t="shared" si="250"/>
        <v>0</v>
      </c>
      <c r="CY858" s="28">
        <f t="shared" si="249"/>
        <v>0</v>
      </c>
      <c r="CZ858" s="59"/>
      <c r="DA858" s="36">
        <f t="shared" si="237"/>
        <v>0</v>
      </c>
      <c r="ED858" s="15"/>
      <c r="EE858" s="15"/>
      <c r="EF858" s="14">
        <f t="shared" si="243"/>
        <v>0</v>
      </c>
      <c r="EG858" s="28">
        <f t="shared" si="244"/>
        <v>0</v>
      </c>
      <c r="EH858" s="59"/>
      <c r="EI858" s="36">
        <f t="shared" si="238"/>
        <v>0</v>
      </c>
      <c r="FM858" s="15"/>
      <c r="FN858" s="15"/>
      <c r="FO858" s="14">
        <f t="shared" si="245"/>
        <v>0</v>
      </c>
      <c r="FP858" s="28">
        <f t="shared" si="246"/>
        <v>0</v>
      </c>
      <c r="FQ858" s="59"/>
      <c r="FR858" s="36">
        <f t="shared" si="239"/>
        <v>0</v>
      </c>
      <c r="GT858" s="15"/>
      <c r="GU858" s="15"/>
      <c r="GV858" s="26"/>
      <c r="GW858" s="14">
        <f t="shared" si="247"/>
        <v>0</v>
      </c>
      <c r="GX858" s="28">
        <f t="shared" si="248"/>
        <v>0</v>
      </c>
      <c r="GY858" s="59"/>
      <c r="GZ858" s="36">
        <f t="shared" si="235"/>
        <v>0</v>
      </c>
    </row>
    <row r="859" spans="1:208" s="60" customFormat="1" ht="30.2" hidden="1" customHeight="1">
      <c r="A859" s="10" t="s">
        <v>516</v>
      </c>
      <c r="B859" s="63" t="s">
        <v>110</v>
      </c>
      <c r="C859" s="64">
        <v>626</v>
      </c>
      <c r="D859" s="65" t="s">
        <v>4</v>
      </c>
      <c r="E859" s="57" t="s">
        <v>127</v>
      </c>
      <c r="AJ859" s="28">
        <f t="shared" si="240"/>
        <v>0</v>
      </c>
      <c r="AK859" s="13"/>
      <c r="AL859" s="36">
        <f t="shared" si="234"/>
        <v>0</v>
      </c>
      <c r="BO859" s="14">
        <f t="shared" si="241"/>
        <v>0</v>
      </c>
      <c r="BP859" s="28">
        <f t="shared" si="242"/>
        <v>0</v>
      </c>
      <c r="BQ859" s="13"/>
      <c r="BR859" s="36">
        <f t="shared" si="236"/>
        <v>0</v>
      </c>
      <c r="CX859" s="14">
        <f t="shared" si="250"/>
        <v>0</v>
      </c>
      <c r="CY859" s="28">
        <f t="shared" si="249"/>
        <v>0</v>
      </c>
      <c r="CZ859" s="59"/>
      <c r="DA859" s="36">
        <f t="shared" si="237"/>
        <v>0</v>
      </c>
      <c r="EF859" s="14">
        <f t="shared" si="243"/>
        <v>0</v>
      </c>
      <c r="EG859" s="28">
        <f t="shared" si="244"/>
        <v>0</v>
      </c>
      <c r="EH859" s="59"/>
      <c r="EI859" s="36">
        <f t="shared" si="238"/>
        <v>0</v>
      </c>
      <c r="FO859" s="14">
        <f t="shared" si="245"/>
        <v>0</v>
      </c>
      <c r="FP859" s="28">
        <f t="shared" si="246"/>
        <v>0</v>
      </c>
      <c r="FQ859" s="59"/>
      <c r="FR859" s="36">
        <f t="shared" si="239"/>
        <v>0</v>
      </c>
      <c r="GW859" s="14">
        <f t="shared" si="247"/>
        <v>0</v>
      </c>
      <c r="GX859" s="28">
        <f t="shared" si="248"/>
        <v>0</v>
      </c>
      <c r="GY859" s="59"/>
      <c r="GZ859" s="36">
        <f t="shared" si="235"/>
        <v>0</v>
      </c>
    </row>
    <row r="860" spans="1:208" ht="30.2" hidden="1" customHeight="1">
      <c r="A860" s="10" t="s">
        <v>516</v>
      </c>
      <c r="B860" s="16" t="s">
        <v>110</v>
      </c>
      <c r="C860" s="21">
        <v>626</v>
      </c>
      <c r="D860" s="2" t="s">
        <v>128</v>
      </c>
      <c r="E860" s="57" t="s">
        <v>505</v>
      </c>
      <c r="F860" s="3">
        <v>19041000</v>
      </c>
      <c r="Q860" s="3">
        <v>27090</v>
      </c>
      <c r="AG860" s="3">
        <v>27090</v>
      </c>
      <c r="AJ860" s="28">
        <f t="shared" si="240"/>
        <v>19095180</v>
      </c>
      <c r="AK860" s="13">
        <v>19095180</v>
      </c>
      <c r="AL860" s="36">
        <f t="shared" si="234"/>
        <v>0</v>
      </c>
      <c r="BN860" s="15"/>
      <c r="BO860" s="14">
        <f t="shared" si="241"/>
        <v>0</v>
      </c>
      <c r="BP860" s="28">
        <f t="shared" si="242"/>
        <v>19095180</v>
      </c>
      <c r="BQ860" s="13">
        <v>19095180</v>
      </c>
      <c r="BR860" s="36">
        <f t="shared" si="236"/>
        <v>0</v>
      </c>
      <c r="BT860" s="3">
        <v>76050</v>
      </c>
      <c r="CE860" s="3">
        <v>306699</v>
      </c>
      <c r="CV860" s="15">
        <v>9498000</v>
      </c>
      <c r="CW860" s="15"/>
      <c r="CX860" s="14">
        <f t="shared" si="250"/>
        <v>9880749</v>
      </c>
      <c r="CY860" s="28">
        <f t="shared" si="249"/>
        <v>28975929</v>
      </c>
      <c r="CZ860" s="59">
        <v>28975929</v>
      </c>
      <c r="DA860" s="36">
        <f t="shared" si="237"/>
        <v>0</v>
      </c>
      <c r="DR860" s="3">
        <v>260000</v>
      </c>
      <c r="ED860" s="15"/>
      <c r="EE860" s="15"/>
      <c r="EF860" s="14">
        <f t="shared" si="243"/>
        <v>260000</v>
      </c>
      <c r="EG860" s="28">
        <f t="shared" si="244"/>
        <v>29235929</v>
      </c>
      <c r="EH860" s="59"/>
      <c r="EI860" s="36">
        <f t="shared" si="238"/>
        <v>29235929</v>
      </c>
      <c r="FM860" s="15"/>
      <c r="FN860" s="15"/>
      <c r="FO860" s="14">
        <f t="shared" si="245"/>
        <v>0</v>
      </c>
      <c r="FP860" s="28">
        <f t="shared" si="246"/>
        <v>29235929</v>
      </c>
      <c r="FQ860" s="59"/>
      <c r="FR860" s="36">
        <f t="shared" si="239"/>
        <v>29235929</v>
      </c>
      <c r="GT860" s="15"/>
      <c r="GU860" s="15"/>
      <c r="GV860" s="26"/>
      <c r="GW860" s="14">
        <f t="shared" si="247"/>
        <v>0</v>
      </c>
      <c r="GX860" s="28">
        <f t="shared" si="248"/>
        <v>29235929</v>
      </c>
      <c r="GY860" s="59"/>
      <c r="GZ860" s="36">
        <f t="shared" si="235"/>
        <v>29235929</v>
      </c>
    </row>
    <row r="861" spans="1:208" s="68" customFormat="1" ht="30.2" hidden="1" customHeight="1">
      <c r="A861" s="10" t="s">
        <v>516</v>
      </c>
      <c r="B861" s="63" t="s">
        <v>110</v>
      </c>
      <c r="C861" s="64">
        <v>626</v>
      </c>
      <c r="D861" s="67" t="s">
        <v>128</v>
      </c>
      <c r="E861" s="67" t="s">
        <v>508</v>
      </c>
      <c r="AJ861" s="28">
        <f t="shared" si="240"/>
        <v>0</v>
      </c>
      <c r="AK861" s="13"/>
      <c r="AL861" s="36">
        <f t="shared" si="234"/>
        <v>0</v>
      </c>
      <c r="BN861" s="69"/>
      <c r="BO861" s="14">
        <f t="shared" si="241"/>
        <v>0</v>
      </c>
      <c r="BP861" s="28">
        <f t="shared" si="242"/>
        <v>0</v>
      </c>
      <c r="BQ861" s="13"/>
      <c r="BR861" s="36">
        <f t="shared" si="236"/>
        <v>0</v>
      </c>
      <c r="CV861" s="69"/>
      <c r="CW861" s="69"/>
      <c r="CX861" s="14">
        <f t="shared" si="250"/>
        <v>0</v>
      </c>
      <c r="CY861" s="28">
        <f t="shared" si="249"/>
        <v>0</v>
      </c>
      <c r="CZ861" s="59"/>
      <c r="DA861" s="36">
        <f t="shared" si="237"/>
        <v>0</v>
      </c>
      <c r="ED861" s="69"/>
      <c r="EE861" s="69"/>
      <c r="EF861" s="14">
        <f t="shared" si="243"/>
        <v>0</v>
      </c>
      <c r="EG861" s="28">
        <f t="shared" si="244"/>
        <v>0</v>
      </c>
      <c r="EH861" s="59"/>
      <c r="EI861" s="36">
        <f t="shared" si="238"/>
        <v>0</v>
      </c>
      <c r="FM861" s="69"/>
      <c r="FN861" s="69"/>
      <c r="FO861" s="14">
        <f t="shared" si="245"/>
        <v>0</v>
      </c>
      <c r="FP861" s="28">
        <f t="shared" si="246"/>
        <v>0</v>
      </c>
      <c r="FQ861" s="59"/>
      <c r="FR861" s="36">
        <f t="shared" si="239"/>
        <v>0</v>
      </c>
      <c r="GT861" s="69"/>
      <c r="GU861" s="69"/>
      <c r="GW861" s="14">
        <f t="shared" si="247"/>
        <v>0</v>
      </c>
      <c r="GX861" s="28">
        <f t="shared" si="248"/>
        <v>0</v>
      </c>
      <c r="GY861" s="59"/>
      <c r="GZ861" s="36">
        <f t="shared" si="235"/>
        <v>0</v>
      </c>
    </row>
    <row r="862" spans="1:208" ht="30.2" hidden="1" customHeight="1">
      <c r="A862" s="10" t="s">
        <v>516</v>
      </c>
      <c r="B862" s="16" t="s">
        <v>110</v>
      </c>
      <c r="C862" s="21">
        <v>626</v>
      </c>
      <c r="D862" s="2" t="s">
        <v>129</v>
      </c>
      <c r="E862" s="57" t="s">
        <v>130</v>
      </c>
      <c r="AJ862" s="28">
        <f t="shared" si="240"/>
        <v>0</v>
      </c>
      <c r="AK862" s="13"/>
      <c r="AL862" s="36">
        <f t="shared" si="234"/>
        <v>0</v>
      </c>
      <c r="BN862" s="15"/>
      <c r="BO862" s="14">
        <f t="shared" si="241"/>
        <v>0</v>
      </c>
      <c r="BP862" s="28">
        <f t="shared" si="242"/>
        <v>0</v>
      </c>
      <c r="BQ862" s="13"/>
      <c r="BR862" s="36">
        <f t="shared" si="236"/>
        <v>0</v>
      </c>
      <c r="CV862" s="15"/>
      <c r="CW862" s="15"/>
      <c r="CX862" s="14">
        <f t="shared" si="250"/>
        <v>0</v>
      </c>
      <c r="CY862" s="28">
        <f t="shared" si="249"/>
        <v>0</v>
      </c>
      <c r="CZ862" s="59"/>
      <c r="DA862" s="36">
        <f t="shared" si="237"/>
        <v>0</v>
      </c>
      <c r="ED862" s="15"/>
      <c r="EE862" s="15"/>
      <c r="EF862" s="14">
        <f t="shared" si="243"/>
        <v>0</v>
      </c>
      <c r="EG862" s="28">
        <f t="shared" si="244"/>
        <v>0</v>
      </c>
      <c r="EH862" s="59"/>
      <c r="EI862" s="36">
        <f t="shared" si="238"/>
        <v>0</v>
      </c>
      <c r="FM862" s="15"/>
      <c r="FN862" s="15"/>
      <c r="FO862" s="14">
        <f t="shared" si="245"/>
        <v>0</v>
      </c>
      <c r="FP862" s="28">
        <f t="shared" si="246"/>
        <v>0</v>
      </c>
      <c r="FQ862" s="59"/>
      <c r="FR862" s="36">
        <f t="shared" si="239"/>
        <v>0</v>
      </c>
      <c r="GT862" s="15"/>
      <c r="GU862" s="15"/>
      <c r="GV862" s="26"/>
      <c r="GW862" s="14">
        <f t="shared" si="247"/>
        <v>0</v>
      </c>
      <c r="GX862" s="28">
        <f t="shared" si="248"/>
        <v>0</v>
      </c>
      <c r="GY862" s="59"/>
      <c r="GZ862" s="36">
        <f t="shared" si="235"/>
        <v>0</v>
      </c>
    </row>
    <row r="863" spans="1:208" ht="30.2" hidden="1" customHeight="1">
      <c r="A863" s="10" t="s">
        <v>516</v>
      </c>
      <c r="B863" s="16" t="s">
        <v>110</v>
      </c>
      <c r="C863" s="21">
        <v>626</v>
      </c>
      <c r="D863" s="2" t="s">
        <v>131</v>
      </c>
      <c r="E863" s="57" t="s">
        <v>132</v>
      </c>
      <c r="AJ863" s="28">
        <f t="shared" si="240"/>
        <v>0</v>
      </c>
      <c r="AK863" s="13"/>
      <c r="AL863" s="36">
        <f t="shared" si="234"/>
        <v>0</v>
      </c>
      <c r="BN863" s="15"/>
      <c r="BO863" s="14">
        <f t="shared" si="241"/>
        <v>0</v>
      </c>
      <c r="BP863" s="28">
        <f t="shared" si="242"/>
        <v>0</v>
      </c>
      <c r="BQ863" s="13"/>
      <c r="BR863" s="36">
        <f t="shared" si="236"/>
        <v>0</v>
      </c>
      <c r="CV863" s="15"/>
      <c r="CW863" s="15"/>
      <c r="CX863" s="14">
        <f t="shared" si="250"/>
        <v>0</v>
      </c>
      <c r="CY863" s="28">
        <f t="shared" si="249"/>
        <v>0</v>
      </c>
      <c r="CZ863" s="59"/>
      <c r="DA863" s="36">
        <f t="shared" si="237"/>
        <v>0</v>
      </c>
      <c r="ED863" s="15"/>
      <c r="EE863" s="15"/>
      <c r="EF863" s="14">
        <f t="shared" si="243"/>
        <v>0</v>
      </c>
      <c r="EG863" s="28">
        <f t="shared" si="244"/>
        <v>0</v>
      </c>
      <c r="EH863" s="59"/>
      <c r="EI863" s="36">
        <f t="shared" si="238"/>
        <v>0</v>
      </c>
      <c r="FM863" s="15"/>
      <c r="FN863" s="15"/>
      <c r="FO863" s="14">
        <f t="shared" si="245"/>
        <v>0</v>
      </c>
      <c r="FP863" s="28">
        <f t="shared" si="246"/>
        <v>0</v>
      </c>
      <c r="FQ863" s="59"/>
      <c r="FR863" s="36">
        <f t="shared" si="239"/>
        <v>0</v>
      </c>
      <c r="GT863" s="15"/>
      <c r="GU863" s="15"/>
      <c r="GV863" s="26"/>
      <c r="GW863" s="14">
        <f t="shared" si="247"/>
        <v>0</v>
      </c>
      <c r="GX863" s="28">
        <f t="shared" si="248"/>
        <v>0</v>
      </c>
      <c r="GY863" s="59"/>
      <c r="GZ863" s="36">
        <f t="shared" si="235"/>
        <v>0</v>
      </c>
    </row>
    <row r="864" spans="1:208" ht="30.2" hidden="1" customHeight="1">
      <c r="A864" s="10" t="s">
        <v>516</v>
      </c>
      <c r="B864" s="16" t="s">
        <v>111</v>
      </c>
      <c r="C864" s="21">
        <v>628</v>
      </c>
      <c r="D864" s="2" t="s">
        <v>122</v>
      </c>
      <c r="E864" s="57" t="s">
        <v>123</v>
      </c>
      <c r="AJ864" s="28">
        <f t="shared" si="240"/>
        <v>0</v>
      </c>
      <c r="AK864" s="13"/>
      <c r="AL864" s="36">
        <f t="shared" si="234"/>
        <v>0</v>
      </c>
      <c r="BN864" s="15"/>
      <c r="BO864" s="14">
        <f t="shared" si="241"/>
        <v>0</v>
      </c>
      <c r="BP864" s="28">
        <f t="shared" si="242"/>
        <v>0</v>
      </c>
      <c r="BQ864" s="13"/>
      <c r="BR864" s="36">
        <f t="shared" si="236"/>
        <v>0</v>
      </c>
      <c r="CV864" s="15"/>
      <c r="CW864" s="15"/>
      <c r="CX864" s="14">
        <f t="shared" si="250"/>
        <v>0</v>
      </c>
      <c r="CY864" s="28">
        <f t="shared" si="249"/>
        <v>0</v>
      </c>
      <c r="CZ864" s="59"/>
      <c r="DA864" s="36">
        <f t="shared" si="237"/>
        <v>0</v>
      </c>
      <c r="ED864" s="15"/>
      <c r="EE864" s="15"/>
      <c r="EF864" s="14">
        <f t="shared" si="243"/>
        <v>0</v>
      </c>
      <c r="EG864" s="28">
        <f t="shared" si="244"/>
        <v>0</v>
      </c>
      <c r="EH864" s="59"/>
      <c r="EI864" s="36">
        <f t="shared" si="238"/>
        <v>0</v>
      </c>
      <c r="FM864" s="15"/>
      <c r="FN864" s="15"/>
      <c r="FO864" s="14">
        <f t="shared" si="245"/>
        <v>0</v>
      </c>
      <c r="FP864" s="28">
        <f t="shared" si="246"/>
        <v>0</v>
      </c>
      <c r="FQ864" s="59"/>
      <c r="FR864" s="36">
        <f t="shared" si="239"/>
        <v>0</v>
      </c>
      <c r="GT864" s="15"/>
      <c r="GU864" s="15"/>
      <c r="GV864" s="26"/>
      <c r="GW864" s="14">
        <f t="shared" si="247"/>
        <v>0</v>
      </c>
      <c r="GX864" s="28">
        <f t="shared" si="248"/>
        <v>0</v>
      </c>
      <c r="GY864" s="59"/>
      <c r="GZ864" s="36">
        <f t="shared" si="235"/>
        <v>0</v>
      </c>
    </row>
    <row r="865" spans="1:208" ht="30.2" hidden="1" customHeight="1">
      <c r="A865" s="10" t="s">
        <v>516</v>
      </c>
      <c r="B865" s="16" t="s">
        <v>111</v>
      </c>
      <c r="C865" s="21">
        <v>628</v>
      </c>
      <c r="D865" s="2" t="s">
        <v>122</v>
      </c>
      <c r="E865" s="57" t="s">
        <v>125</v>
      </c>
      <c r="AJ865" s="28">
        <f t="shared" si="240"/>
        <v>0</v>
      </c>
      <c r="AK865" s="13"/>
      <c r="AL865" s="36">
        <f t="shared" si="234"/>
        <v>0</v>
      </c>
      <c r="BN865" s="15"/>
      <c r="BO865" s="14">
        <f t="shared" si="241"/>
        <v>0</v>
      </c>
      <c r="BP865" s="28">
        <f t="shared" si="242"/>
        <v>0</v>
      </c>
      <c r="BQ865" s="13"/>
      <c r="BR865" s="36">
        <f t="shared" si="236"/>
        <v>0</v>
      </c>
      <c r="CV865" s="15"/>
      <c r="CW865" s="15"/>
      <c r="CX865" s="14">
        <f t="shared" si="250"/>
        <v>0</v>
      </c>
      <c r="CY865" s="28">
        <f t="shared" si="249"/>
        <v>0</v>
      </c>
      <c r="CZ865" s="59"/>
      <c r="DA865" s="36">
        <f t="shared" si="237"/>
        <v>0</v>
      </c>
      <c r="DH865" s="3">
        <v>16770</v>
      </c>
      <c r="ED865" s="15"/>
      <c r="EE865" s="15"/>
      <c r="EF865" s="14">
        <f t="shared" si="243"/>
        <v>16770</v>
      </c>
      <c r="EG865" s="28">
        <f t="shared" si="244"/>
        <v>16770</v>
      </c>
      <c r="EH865" s="59"/>
      <c r="EI865" s="36">
        <f t="shared" si="238"/>
        <v>16770</v>
      </c>
      <c r="FM865" s="15"/>
      <c r="FN865" s="15"/>
      <c r="FO865" s="14">
        <f t="shared" si="245"/>
        <v>0</v>
      </c>
      <c r="FP865" s="28">
        <f t="shared" si="246"/>
        <v>16770</v>
      </c>
      <c r="FQ865" s="59"/>
      <c r="FR865" s="36">
        <f t="shared" si="239"/>
        <v>16770</v>
      </c>
      <c r="GT865" s="15"/>
      <c r="GU865" s="15"/>
      <c r="GV865" s="26"/>
      <c r="GW865" s="14">
        <f t="shared" si="247"/>
        <v>0</v>
      </c>
      <c r="GX865" s="28">
        <f t="shared" si="248"/>
        <v>16770</v>
      </c>
      <c r="GY865" s="59"/>
      <c r="GZ865" s="36">
        <f t="shared" si="235"/>
        <v>16770</v>
      </c>
    </row>
    <row r="866" spans="1:208" ht="30.2" hidden="1" customHeight="1">
      <c r="A866" s="10" t="s">
        <v>516</v>
      </c>
      <c r="B866" s="16" t="s">
        <v>111</v>
      </c>
      <c r="C866" s="21">
        <v>628</v>
      </c>
      <c r="D866" s="2" t="s">
        <v>122</v>
      </c>
      <c r="E866" s="57" t="s">
        <v>126</v>
      </c>
      <c r="AJ866" s="28">
        <f t="shared" si="240"/>
        <v>0</v>
      </c>
      <c r="AK866" s="13"/>
      <c r="AL866" s="36">
        <f t="shared" si="234"/>
        <v>0</v>
      </c>
      <c r="BN866" s="15"/>
      <c r="BO866" s="14">
        <f t="shared" si="241"/>
        <v>0</v>
      </c>
      <c r="BP866" s="28">
        <f t="shared" si="242"/>
        <v>0</v>
      </c>
      <c r="BQ866" s="13"/>
      <c r="BR866" s="36">
        <f t="shared" si="236"/>
        <v>0</v>
      </c>
      <c r="CV866" s="15"/>
      <c r="CW866" s="15"/>
      <c r="CX866" s="14">
        <f t="shared" si="250"/>
        <v>0</v>
      </c>
      <c r="CY866" s="28">
        <f t="shared" si="249"/>
        <v>0</v>
      </c>
      <c r="CZ866" s="59"/>
      <c r="DA866" s="36">
        <f t="shared" si="237"/>
        <v>0</v>
      </c>
      <c r="ED866" s="15"/>
      <c r="EE866" s="15"/>
      <c r="EF866" s="14">
        <f t="shared" si="243"/>
        <v>0</v>
      </c>
      <c r="EG866" s="28">
        <f t="shared" si="244"/>
        <v>0</v>
      </c>
      <c r="EH866" s="59"/>
      <c r="EI866" s="36">
        <f t="shared" si="238"/>
        <v>0</v>
      </c>
      <c r="FM866" s="15"/>
      <c r="FN866" s="15"/>
      <c r="FO866" s="14">
        <f t="shared" si="245"/>
        <v>0</v>
      </c>
      <c r="FP866" s="28">
        <f t="shared" si="246"/>
        <v>0</v>
      </c>
      <c r="FQ866" s="59"/>
      <c r="FR866" s="36">
        <f t="shared" si="239"/>
        <v>0</v>
      </c>
      <c r="GT866" s="15"/>
      <c r="GU866" s="15"/>
      <c r="GV866" s="26"/>
      <c r="GW866" s="14">
        <f t="shared" si="247"/>
        <v>0</v>
      </c>
      <c r="GX866" s="28">
        <f t="shared" si="248"/>
        <v>0</v>
      </c>
      <c r="GY866" s="59"/>
      <c r="GZ866" s="36">
        <f t="shared" si="235"/>
        <v>0</v>
      </c>
    </row>
    <row r="867" spans="1:208" s="60" customFormat="1" ht="30.2" hidden="1" customHeight="1">
      <c r="A867" s="10" t="s">
        <v>516</v>
      </c>
      <c r="B867" s="63" t="s">
        <v>111</v>
      </c>
      <c r="C867" s="64">
        <v>628</v>
      </c>
      <c r="D867" s="65" t="s">
        <v>4</v>
      </c>
      <c r="E867" s="57" t="s">
        <v>127</v>
      </c>
      <c r="AJ867" s="28">
        <f t="shared" si="240"/>
        <v>0</v>
      </c>
      <c r="AK867" s="13"/>
      <c r="AL867" s="36">
        <f t="shared" si="234"/>
        <v>0</v>
      </c>
      <c r="BO867" s="14">
        <f t="shared" si="241"/>
        <v>0</v>
      </c>
      <c r="BP867" s="28">
        <f t="shared" si="242"/>
        <v>0</v>
      </c>
      <c r="BQ867" s="13"/>
      <c r="BR867" s="36">
        <f t="shared" si="236"/>
        <v>0</v>
      </c>
      <c r="CX867" s="14">
        <f t="shared" si="250"/>
        <v>0</v>
      </c>
      <c r="CY867" s="28">
        <f t="shared" si="249"/>
        <v>0</v>
      </c>
      <c r="CZ867" s="59"/>
      <c r="DA867" s="36">
        <f t="shared" si="237"/>
        <v>0</v>
      </c>
      <c r="EF867" s="14">
        <f t="shared" si="243"/>
        <v>0</v>
      </c>
      <c r="EG867" s="28">
        <f t="shared" si="244"/>
        <v>0</v>
      </c>
      <c r="EH867" s="59"/>
      <c r="EI867" s="36">
        <f t="shared" si="238"/>
        <v>0</v>
      </c>
      <c r="FO867" s="14">
        <f t="shared" si="245"/>
        <v>0</v>
      </c>
      <c r="FP867" s="28">
        <f t="shared" si="246"/>
        <v>0</v>
      </c>
      <c r="FQ867" s="59"/>
      <c r="FR867" s="36">
        <f t="shared" si="239"/>
        <v>0</v>
      </c>
      <c r="GW867" s="14">
        <f t="shared" si="247"/>
        <v>0</v>
      </c>
      <c r="GX867" s="28">
        <f t="shared" si="248"/>
        <v>0</v>
      </c>
      <c r="GY867" s="59"/>
      <c r="GZ867" s="36">
        <f t="shared" si="235"/>
        <v>0</v>
      </c>
    </row>
    <row r="868" spans="1:208" ht="30.2" hidden="1" customHeight="1">
      <c r="A868" s="10" t="s">
        <v>516</v>
      </c>
      <c r="B868" s="16" t="s">
        <v>111</v>
      </c>
      <c r="C868" s="21">
        <v>628</v>
      </c>
      <c r="D868" s="2" t="s">
        <v>128</v>
      </c>
      <c r="E868" s="57" t="s">
        <v>505</v>
      </c>
      <c r="F868" s="3">
        <v>7077000</v>
      </c>
      <c r="Q868" s="3">
        <v>14777</v>
      </c>
      <c r="AG868" s="3">
        <v>14777</v>
      </c>
      <c r="AJ868" s="28">
        <f t="shared" si="240"/>
        <v>7106554</v>
      </c>
      <c r="AK868" s="13">
        <v>7106554</v>
      </c>
      <c r="AL868" s="36">
        <f t="shared" si="234"/>
        <v>0</v>
      </c>
      <c r="BN868" s="15"/>
      <c r="BO868" s="14">
        <f t="shared" si="241"/>
        <v>0</v>
      </c>
      <c r="BP868" s="28">
        <f t="shared" si="242"/>
        <v>7106554</v>
      </c>
      <c r="BQ868" s="13">
        <v>7106554</v>
      </c>
      <c r="BR868" s="36">
        <f t="shared" si="236"/>
        <v>0</v>
      </c>
      <c r="BT868" s="3">
        <v>105727</v>
      </c>
      <c r="CE868" s="3">
        <v>306699</v>
      </c>
      <c r="CV868" s="15">
        <v>3300000</v>
      </c>
      <c r="CW868" s="15"/>
      <c r="CX868" s="14">
        <f t="shared" si="250"/>
        <v>3712426</v>
      </c>
      <c r="CY868" s="28">
        <f t="shared" si="249"/>
        <v>10818980</v>
      </c>
      <c r="CZ868" s="59">
        <v>10818980</v>
      </c>
      <c r="DA868" s="36">
        <f t="shared" si="237"/>
        <v>0</v>
      </c>
      <c r="DH868" s="3">
        <v>17000</v>
      </c>
      <c r="ED868" s="15"/>
      <c r="EE868" s="15"/>
      <c r="EF868" s="14">
        <f t="shared" si="243"/>
        <v>17000</v>
      </c>
      <c r="EG868" s="28">
        <f t="shared" si="244"/>
        <v>10835980</v>
      </c>
      <c r="EH868" s="59"/>
      <c r="EI868" s="36">
        <f t="shared" si="238"/>
        <v>10835980</v>
      </c>
      <c r="FM868" s="15"/>
      <c r="FN868" s="15"/>
      <c r="FO868" s="14">
        <f t="shared" si="245"/>
        <v>0</v>
      </c>
      <c r="FP868" s="28">
        <f t="shared" si="246"/>
        <v>10835980</v>
      </c>
      <c r="FQ868" s="59"/>
      <c r="FR868" s="36">
        <f t="shared" si="239"/>
        <v>10835980</v>
      </c>
      <c r="GT868" s="15"/>
      <c r="GU868" s="15"/>
      <c r="GV868" s="26"/>
      <c r="GW868" s="14">
        <f t="shared" si="247"/>
        <v>0</v>
      </c>
      <c r="GX868" s="28">
        <f t="shared" si="248"/>
        <v>10835980</v>
      </c>
      <c r="GY868" s="59"/>
      <c r="GZ868" s="36">
        <f t="shared" si="235"/>
        <v>10835980</v>
      </c>
    </row>
    <row r="869" spans="1:208" s="68" customFormat="1" ht="30.2" hidden="1" customHeight="1">
      <c r="A869" s="10" t="s">
        <v>516</v>
      </c>
      <c r="B869" s="63" t="s">
        <v>111</v>
      </c>
      <c r="C869" s="64">
        <v>628</v>
      </c>
      <c r="D869" s="67" t="s">
        <v>128</v>
      </c>
      <c r="E869" s="67" t="s">
        <v>508</v>
      </c>
      <c r="AJ869" s="28">
        <f t="shared" si="240"/>
        <v>0</v>
      </c>
      <c r="AK869" s="13"/>
      <c r="AL869" s="36">
        <f t="shared" si="234"/>
        <v>0</v>
      </c>
      <c r="BN869" s="69"/>
      <c r="BO869" s="14">
        <f t="shared" si="241"/>
        <v>0</v>
      </c>
      <c r="BP869" s="28">
        <f t="shared" si="242"/>
        <v>0</v>
      </c>
      <c r="BQ869" s="13"/>
      <c r="BR869" s="36">
        <f t="shared" si="236"/>
        <v>0</v>
      </c>
      <c r="CV869" s="69"/>
      <c r="CW869" s="69"/>
      <c r="CX869" s="14">
        <f t="shared" si="250"/>
        <v>0</v>
      </c>
      <c r="CY869" s="28">
        <f t="shared" si="249"/>
        <v>0</v>
      </c>
      <c r="CZ869" s="59"/>
      <c r="DA869" s="36">
        <f t="shared" si="237"/>
        <v>0</v>
      </c>
      <c r="ED869" s="69"/>
      <c r="EE869" s="69"/>
      <c r="EF869" s="14">
        <f t="shared" si="243"/>
        <v>0</v>
      </c>
      <c r="EG869" s="28"/>
      <c r="EH869" s="59"/>
      <c r="EI869" s="36">
        <f t="shared" si="238"/>
        <v>0</v>
      </c>
      <c r="FM869" s="69"/>
      <c r="FN869" s="69"/>
      <c r="FO869" s="14">
        <f t="shared" si="245"/>
        <v>0</v>
      </c>
      <c r="FP869" s="28">
        <f t="shared" si="246"/>
        <v>0</v>
      </c>
      <c r="FQ869" s="59"/>
      <c r="FR869" s="36">
        <f t="shared" si="239"/>
        <v>0</v>
      </c>
      <c r="GT869" s="69"/>
      <c r="GU869" s="69"/>
      <c r="GW869" s="14">
        <f t="shared" si="247"/>
        <v>0</v>
      </c>
      <c r="GX869" s="28">
        <f t="shared" si="248"/>
        <v>0</v>
      </c>
      <c r="GY869" s="59"/>
      <c r="GZ869" s="36">
        <f t="shared" si="235"/>
        <v>0</v>
      </c>
    </row>
    <row r="870" spans="1:208" ht="30.2" hidden="1" customHeight="1">
      <c r="A870" s="10" t="s">
        <v>516</v>
      </c>
      <c r="B870" s="16" t="s">
        <v>111</v>
      </c>
      <c r="C870" s="21">
        <v>628</v>
      </c>
      <c r="D870" s="2" t="s">
        <v>129</v>
      </c>
      <c r="E870" s="57" t="s">
        <v>130</v>
      </c>
      <c r="AJ870" s="28">
        <f t="shared" si="240"/>
        <v>0</v>
      </c>
      <c r="AK870" s="13"/>
      <c r="AL870" s="36">
        <f t="shared" si="234"/>
        <v>0</v>
      </c>
      <c r="BN870" s="15"/>
      <c r="BO870" s="14">
        <f t="shared" si="241"/>
        <v>0</v>
      </c>
      <c r="BP870" s="28">
        <f t="shared" si="242"/>
        <v>0</v>
      </c>
      <c r="BQ870" s="13"/>
      <c r="BR870" s="36">
        <f t="shared" si="236"/>
        <v>0</v>
      </c>
      <c r="CV870" s="15"/>
      <c r="CW870" s="15"/>
      <c r="CX870" s="14">
        <f t="shared" si="250"/>
        <v>0</v>
      </c>
      <c r="CY870" s="28">
        <f t="shared" si="249"/>
        <v>0</v>
      </c>
      <c r="CZ870" s="59"/>
      <c r="DA870" s="36">
        <f t="shared" si="237"/>
        <v>0</v>
      </c>
      <c r="ED870" s="15"/>
      <c r="EE870" s="15"/>
      <c r="EF870" s="14">
        <f t="shared" si="243"/>
        <v>0</v>
      </c>
      <c r="EG870" s="28">
        <f t="shared" si="244"/>
        <v>0</v>
      </c>
      <c r="EH870" s="59"/>
      <c r="EI870" s="36">
        <f t="shared" si="238"/>
        <v>0</v>
      </c>
      <c r="FM870" s="15"/>
      <c r="FN870" s="15"/>
      <c r="FO870" s="14">
        <f t="shared" si="245"/>
        <v>0</v>
      </c>
      <c r="FP870" s="28">
        <f t="shared" si="246"/>
        <v>0</v>
      </c>
      <c r="FQ870" s="59"/>
      <c r="FR870" s="36">
        <f t="shared" si="239"/>
        <v>0</v>
      </c>
      <c r="GT870" s="15"/>
      <c r="GU870" s="15"/>
      <c r="GV870" s="26"/>
      <c r="GW870" s="14">
        <f t="shared" si="247"/>
        <v>0</v>
      </c>
      <c r="GX870" s="28">
        <f t="shared" si="248"/>
        <v>0</v>
      </c>
      <c r="GY870" s="59"/>
      <c r="GZ870" s="36">
        <f t="shared" si="235"/>
        <v>0</v>
      </c>
    </row>
    <row r="871" spans="1:208" ht="30.2" hidden="1" customHeight="1">
      <c r="A871" s="10" t="s">
        <v>516</v>
      </c>
      <c r="B871" s="16" t="s">
        <v>111</v>
      </c>
      <c r="C871" s="21">
        <v>628</v>
      </c>
      <c r="D871" s="2" t="s">
        <v>131</v>
      </c>
      <c r="E871" s="57" t="s">
        <v>132</v>
      </c>
      <c r="AJ871" s="28">
        <f t="shared" si="240"/>
        <v>0</v>
      </c>
      <c r="AK871" s="13"/>
      <c r="AL871" s="36">
        <f t="shared" si="234"/>
        <v>0</v>
      </c>
      <c r="BN871" s="15"/>
      <c r="BO871" s="14">
        <f t="shared" si="241"/>
        <v>0</v>
      </c>
      <c r="BP871" s="28">
        <f t="shared" si="242"/>
        <v>0</v>
      </c>
      <c r="BQ871" s="13"/>
      <c r="BR871" s="36">
        <f t="shared" si="236"/>
        <v>0</v>
      </c>
      <c r="CV871" s="15"/>
      <c r="CW871" s="15"/>
      <c r="CX871" s="14">
        <f t="shared" si="250"/>
        <v>0</v>
      </c>
      <c r="CY871" s="28">
        <f t="shared" si="249"/>
        <v>0</v>
      </c>
      <c r="CZ871" s="59"/>
      <c r="DA871" s="36">
        <f t="shared" si="237"/>
        <v>0</v>
      </c>
      <c r="ED871" s="15"/>
      <c r="EE871" s="15"/>
      <c r="EF871" s="14">
        <f t="shared" si="243"/>
        <v>0</v>
      </c>
      <c r="EG871" s="28">
        <f t="shared" si="244"/>
        <v>0</v>
      </c>
      <c r="EH871" s="59"/>
      <c r="EI871" s="36">
        <f t="shared" si="238"/>
        <v>0</v>
      </c>
      <c r="FM871" s="15"/>
      <c r="FN871" s="15"/>
      <c r="FO871" s="14">
        <f t="shared" si="245"/>
        <v>0</v>
      </c>
      <c r="FP871" s="28">
        <f t="shared" si="246"/>
        <v>0</v>
      </c>
      <c r="FQ871" s="59"/>
      <c r="FR871" s="36">
        <f t="shared" si="239"/>
        <v>0</v>
      </c>
      <c r="GT871" s="15"/>
      <c r="GU871" s="15"/>
      <c r="GV871" s="26"/>
      <c r="GW871" s="14">
        <f t="shared" si="247"/>
        <v>0</v>
      </c>
      <c r="GX871" s="28">
        <f t="shared" si="248"/>
        <v>0</v>
      </c>
      <c r="GY871" s="59"/>
      <c r="GZ871" s="36">
        <f t="shared" si="235"/>
        <v>0</v>
      </c>
    </row>
    <row r="872" spans="1:208" ht="30.2" hidden="1" customHeight="1">
      <c r="A872" s="10" t="s">
        <v>516</v>
      </c>
      <c r="B872" s="16" t="s">
        <v>136</v>
      </c>
      <c r="C872" s="21">
        <v>629</v>
      </c>
      <c r="D872" s="2" t="s">
        <v>122</v>
      </c>
      <c r="E872" s="57" t="s">
        <v>123</v>
      </c>
      <c r="AJ872" s="28">
        <f t="shared" si="240"/>
        <v>0</v>
      </c>
      <c r="AK872" s="13"/>
      <c r="AL872" s="36">
        <f t="shared" si="234"/>
        <v>0</v>
      </c>
      <c r="BN872" s="15"/>
      <c r="BO872" s="14">
        <f t="shared" si="241"/>
        <v>0</v>
      </c>
      <c r="BP872" s="28">
        <f t="shared" si="242"/>
        <v>0</v>
      </c>
      <c r="BQ872" s="13"/>
      <c r="BR872" s="36">
        <f t="shared" si="236"/>
        <v>0</v>
      </c>
      <c r="CV872" s="15"/>
      <c r="CW872" s="15"/>
      <c r="CX872" s="14">
        <f t="shared" si="250"/>
        <v>0</v>
      </c>
      <c r="CY872" s="28">
        <f t="shared" si="249"/>
        <v>0</v>
      </c>
      <c r="CZ872" s="59"/>
      <c r="DA872" s="36">
        <f t="shared" si="237"/>
        <v>0</v>
      </c>
      <c r="ED872" s="15"/>
      <c r="EE872" s="15"/>
      <c r="EF872" s="14">
        <f t="shared" si="243"/>
        <v>0</v>
      </c>
      <c r="EG872" s="28">
        <f t="shared" si="244"/>
        <v>0</v>
      </c>
      <c r="EH872" s="59"/>
      <c r="EI872" s="36">
        <f t="shared" si="238"/>
        <v>0</v>
      </c>
      <c r="FM872" s="15"/>
      <c r="FN872" s="15"/>
      <c r="FO872" s="14">
        <f t="shared" si="245"/>
        <v>0</v>
      </c>
      <c r="FP872" s="28">
        <f t="shared" si="246"/>
        <v>0</v>
      </c>
      <c r="FQ872" s="59"/>
      <c r="FR872" s="36">
        <f t="shared" si="239"/>
        <v>0</v>
      </c>
      <c r="GT872" s="15"/>
      <c r="GU872" s="15"/>
      <c r="GV872" s="26"/>
      <c r="GW872" s="14">
        <f t="shared" si="247"/>
        <v>0</v>
      </c>
      <c r="GX872" s="28">
        <f t="shared" si="248"/>
        <v>0</v>
      </c>
      <c r="GY872" s="59"/>
      <c r="GZ872" s="36">
        <f t="shared" si="235"/>
        <v>0</v>
      </c>
    </row>
    <row r="873" spans="1:208" ht="30.2" hidden="1" customHeight="1">
      <c r="A873" s="10" t="s">
        <v>516</v>
      </c>
      <c r="B873" s="16" t="s">
        <v>136</v>
      </c>
      <c r="C873" s="21">
        <v>629</v>
      </c>
      <c r="D873" s="2" t="s">
        <v>122</v>
      </c>
      <c r="E873" s="57" t="s">
        <v>125</v>
      </c>
      <c r="AJ873" s="28">
        <f t="shared" si="240"/>
        <v>0</v>
      </c>
      <c r="AK873" s="13"/>
      <c r="AL873" s="36">
        <f t="shared" si="234"/>
        <v>0</v>
      </c>
      <c r="BN873" s="15"/>
      <c r="BO873" s="14">
        <f t="shared" si="241"/>
        <v>0</v>
      </c>
      <c r="BP873" s="28">
        <f t="shared" si="242"/>
        <v>0</v>
      </c>
      <c r="BQ873" s="13"/>
      <c r="BR873" s="36">
        <f t="shared" si="236"/>
        <v>0</v>
      </c>
      <c r="CV873" s="15"/>
      <c r="CW873" s="15"/>
      <c r="CX873" s="14">
        <f t="shared" si="250"/>
        <v>0</v>
      </c>
      <c r="CY873" s="28">
        <f t="shared" si="249"/>
        <v>0</v>
      </c>
      <c r="CZ873" s="59"/>
      <c r="DA873" s="36">
        <f t="shared" si="237"/>
        <v>0</v>
      </c>
      <c r="DH873" s="3">
        <v>3671</v>
      </c>
      <c r="ED873" s="15"/>
      <c r="EE873" s="15"/>
      <c r="EF873" s="14">
        <f t="shared" si="243"/>
        <v>3671</v>
      </c>
      <c r="EG873" s="28">
        <f t="shared" si="244"/>
        <v>3671</v>
      </c>
      <c r="EH873" s="59"/>
      <c r="EI873" s="36">
        <f t="shared" si="238"/>
        <v>3671</v>
      </c>
      <c r="FM873" s="15"/>
      <c r="FN873" s="15"/>
      <c r="FO873" s="14">
        <f t="shared" si="245"/>
        <v>0</v>
      </c>
      <c r="FP873" s="28">
        <f t="shared" si="246"/>
        <v>3671</v>
      </c>
      <c r="FQ873" s="59"/>
      <c r="FR873" s="36">
        <f t="shared" si="239"/>
        <v>3671</v>
      </c>
      <c r="GT873" s="15"/>
      <c r="GU873" s="15"/>
      <c r="GV873" s="26"/>
      <c r="GW873" s="14">
        <f t="shared" si="247"/>
        <v>0</v>
      </c>
      <c r="GX873" s="28">
        <f t="shared" si="248"/>
        <v>3671</v>
      </c>
      <c r="GY873" s="59"/>
      <c r="GZ873" s="36">
        <f t="shared" si="235"/>
        <v>3671</v>
      </c>
    </row>
    <row r="874" spans="1:208" ht="30.2" hidden="1" customHeight="1">
      <c r="A874" s="10" t="s">
        <v>516</v>
      </c>
      <c r="B874" s="16" t="s">
        <v>136</v>
      </c>
      <c r="C874" s="21">
        <v>629</v>
      </c>
      <c r="D874" s="2" t="s">
        <v>122</v>
      </c>
      <c r="E874" s="57" t="s">
        <v>126</v>
      </c>
      <c r="AJ874" s="28">
        <f t="shared" si="240"/>
        <v>0</v>
      </c>
      <c r="AK874" s="13"/>
      <c r="AL874" s="36">
        <f t="shared" si="234"/>
        <v>0</v>
      </c>
      <c r="BN874" s="15"/>
      <c r="BO874" s="14">
        <f t="shared" si="241"/>
        <v>0</v>
      </c>
      <c r="BP874" s="28">
        <f t="shared" si="242"/>
        <v>0</v>
      </c>
      <c r="BQ874" s="13"/>
      <c r="BR874" s="36">
        <f t="shared" si="236"/>
        <v>0</v>
      </c>
      <c r="CV874" s="15"/>
      <c r="CW874" s="15"/>
      <c r="CX874" s="14">
        <f t="shared" si="250"/>
        <v>0</v>
      </c>
      <c r="CY874" s="28">
        <f t="shared" si="249"/>
        <v>0</v>
      </c>
      <c r="CZ874" s="59"/>
      <c r="DA874" s="36">
        <f t="shared" si="237"/>
        <v>0</v>
      </c>
      <c r="ED874" s="15"/>
      <c r="EE874" s="15"/>
      <c r="EF874" s="14">
        <f t="shared" si="243"/>
        <v>0</v>
      </c>
      <c r="EG874" s="28">
        <f t="shared" si="244"/>
        <v>0</v>
      </c>
      <c r="EH874" s="59"/>
      <c r="EI874" s="36">
        <f t="shared" si="238"/>
        <v>0</v>
      </c>
      <c r="FM874" s="15"/>
      <c r="FN874" s="15"/>
      <c r="FO874" s="14">
        <f t="shared" si="245"/>
        <v>0</v>
      </c>
      <c r="FP874" s="28">
        <f t="shared" si="246"/>
        <v>0</v>
      </c>
      <c r="FQ874" s="59"/>
      <c r="FR874" s="36">
        <f t="shared" si="239"/>
        <v>0</v>
      </c>
      <c r="GT874" s="15"/>
      <c r="GU874" s="15"/>
      <c r="GV874" s="26"/>
      <c r="GW874" s="14">
        <f t="shared" si="247"/>
        <v>0</v>
      </c>
      <c r="GX874" s="28">
        <f t="shared" si="248"/>
        <v>0</v>
      </c>
      <c r="GY874" s="59"/>
      <c r="GZ874" s="36">
        <f t="shared" si="235"/>
        <v>0</v>
      </c>
    </row>
    <row r="875" spans="1:208" s="60" customFormat="1" ht="30.2" hidden="1" customHeight="1">
      <c r="A875" s="10" t="s">
        <v>516</v>
      </c>
      <c r="B875" s="63" t="s">
        <v>136</v>
      </c>
      <c r="C875" s="64">
        <v>629</v>
      </c>
      <c r="D875" s="65" t="s">
        <v>4</v>
      </c>
      <c r="E875" s="57" t="s">
        <v>127</v>
      </c>
      <c r="AJ875" s="28">
        <f t="shared" si="240"/>
        <v>0</v>
      </c>
      <c r="AK875" s="13"/>
      <c r="AL875" s="36">
        <f t="shared" si="234"/>
        <v>0</v>
      </c>
      <c r="BJ875" s="60">
        <v>12600</v>
      </c>
      <c r="BO875" s="14">
        <f t="shared" si="241"/>
        <v>12600</v>
      </c>
      <c r="BP875" s="28">
        <f t="shared" si="242"/>
        <v>12600</v>
      </c>
      <c r="BQ875" s="13">
        <v>12600</v>
      </c>
      <c r="BR875" s="36">
        <f t="shared" si="236"/>
        <v>0</v>
      </c>
      <c r="CX875" s="14">
        <f t="shared" si="250"/>
        <v>0</v>
      </c>
      <c r="CY875" s="28">
        <f t="shared" si="249"/>
        <v>12600</v>
      </c>
      <c r="CZ875" s="59">
        <v>12600</v>
      </c>
      <c r="DA875" s="36">
        <f t="shared" si="237"/>
        <v>0</v>
      </c>
      <c r="EF875" s="14">
        <f t="shared" si="243"/>
        <v>0</v>
      </c>
      <c r="EG875" s="28">
        <f t="shared" si="244"/>
        <v>12600</v>
      </c>
      <c r="EH875" s="59"/>
      <c r="EI875" s="36">
        <f t="shared" si="238"/>
        <v>12600</v>
      </c>
      <c r="FO875" s="14">
        <f t="shared" si="245"/>
        <v>0</v>
      </c>
      <c r="FP875" s="28">
        <f t="shared" si="246"/>
        <v>12600</v>
      </c>
      <c r="FQ875" s="59"/>
      <c r="FR875" s="36">
        <f t="shared" si="239"/>
        <v>12600</v>
      </c>
      <c r="GW875" s="14">
        <f t="shared" si="247"/>
        <v>0</v>
      </c>
      <c r="GX875" s="28">
        <f t="shared" si="248"/>
        <v>12600</v>
      </c>
      <c r="GY875" s="59"/>
      <c r="GZ875" s="36">
        <f t="shared" si="235"/>
        <v>12600</v>
      </c>
    </row>
    <row r="876" spans="1:208" ht="30.2" hidden="1" customHeight="1">
      <c r="A876" s="10" t="s">
        <v>516</v>
      </c>
      <c r="B876" s="16" t="s">
        <v>136</v>
      </c>
      <c r="C876" s="21">
        <v>629</v>
      </c>
      <c r="D876" s="2" t="s">
        <v>128</v>
      </c>
      <c r="E876" s="57" t="s">
        <v>505</v>
      </c>
      <c r="F876" s="3">
        <v>6547000</v>
      </c>
      <c r="Q876" s="3">
        <v>14777</v>
      </c>
      <c r="AG876" s="3">
        <v>14777</v>
      </c>
      <c r="AJ876" s="28">
        <f t="shared" si="240"/>
        <v>6576554</v>
      </c>
      <c r="AK876" s="13">
        <v>6576554</v>
      </c>
      <c r="AL876" s="36">
        <f t="shared" si="234"/>
        <v>0</v>
      </c>
      <c r="BN876" s="15"/>
      <c r="BO876" s="14">
        <f t="shared" si="241"/>
        <v>0</v>
      </c>
      <c r="BP876" s="28">
        <f t="shared" si="242"/>
        <v>6576554</v>
      </c>
      <c r="BQ876" s="13">
        <v>6576554</v>
      </c>
      <c r="BR876" s="36">
        <f t="shared" si="236"/>
        <v>0</v>
      </c>
      <c r="BT876" s="3">
        <v>115727</v>
      </c>
      <c r="CV876" s="15">
        <v>4372000</v>
      </c>
      <c r="CW876" s="105"/>
      <c r="CX876" s="14">
        <f t="shared" si="250"/>
        <v>4487727</v>
      </c>
      <c r="CY876" s="28">
        <f t="shared" si="249"/>
        <v>11064281</v>
      </c>
      <c r="CZ876" s="59">
        <v>11097281</v>
      </c>
      <c r="DA876" s="36">
        <f t="shared" si="237"/>
        <v>-33000</v>
      </c>
      <c r="DH876" s="3">
        <v>40000</v>
      </c>
      <c r="ED876" s="15"/>
      <c r="EE876" s="15"/>
      <c r="EF876" s="14">
        <f t="shared" si="243"/>
        <v>40000</v>
      </c>
      <c r="EG876" s="28">
        <f t="shared" si="244"/>
        <v>11104281</v>
      </c>
      <c r="EH876" s="59"/>
      <c r="EI876" s="36">
        <f t="shared" si="238"/>
        <v>11104281</v>
      </c>
      <c r="FM876" s="15"/>
      <c r="FN876" s="15"/>
      <c r="FO876" s="14">
        <f t="shared" si="245"/>
        <v>0</v>
      </c>
      <c r="FP876" s="28">
        <f t="shared" si="246"/>
        <v>11104281</v>
      </c>
      <c r="FQ876" s="59"/>
      <c r="FR876" s="36">
        <f t="shared" si="239"/>
        <v>11104281</v>
      </c>
      <c r="GT876" s="15"/>
      <c r="GU876" s="15"/>
      <c r="GV876" s="26"/>
      <c r="GW876" s="14">
        <f t="shared" si="247"/>
        <v>0</v>
      </c>
      <c r="GX876" s="28">
        <f t="shared" si="248"/>
        <v>11104281</v>
      </c>
      <c r="GY876" s="59"/>
      <c r="GZ876" s="36">
        <f t="shared" si="235"/>
        <v>11104281</v>
      </c>
    </row>
    <row r="877" spans="1:208" s="68" customFormat="1" ht="30.2" hidden="1" customHeight="1">
      <c r="A877" s="10" t="s">
        <v>516</v>
      </c>
      <c r="B877" s="63" t="s">
        <v>136</v>
      </c>
      <c r="C877" s="64">
        <v>629</v>
      </c>
      <c r="D877" s="67" t="s">
        <v>128</v>
      </c>
      <c r="E877" s="67" t="s">
        <v>508</v>
      </c>
      <c r="AJ877" s="28">
        <f t="shared" si="240"/>
        <v>0</v>
      </c>
      <c r="AK877" s="13"/>
      <c r="AL877" s="36">
        <f t="shared" si="234"/>
        <v>0</v>
      </c>
      <c r="BN877" s="69"/>
      <c r="BO877" s="14">
        <f t="shared" si="241"/>
        <v>0</v>
      </c>
      <c r="BP877" s="28">
        <f t="shared" si="242"/>
        <v>0</v>
      </c>
      <c r="BQ877" s="13"/>
      <c r="BR877" s="36">
        <f t="shared" si="236"/>
        <v>0</v>
      </c>
      <c r="CV877" s="69"/>
      <c r="CW877" s="69"/>
      <c r="CX877" s="14">
        <f t="shared" si="250"/>
        <v>0</v>
      </c>
      <c r="CY877" s="28">
        <f t="shared" si="249"/>
        <v>0</v>
      </c>
      <c r="CZ877" s="59"/>
      <c r="DA877" s="36">
        <f t="shared" si="237"/>
        <v>0</v>
      </c>
      <c r="ED877" s="69"/>
      <c r="EE877" s="69"/>
      <c r="EF877" s="14">
        <f t="shared" si="243"/>
        <v>0</v>
      </c>
      <c r="EG877" s="28">
        <f t="shared" si="244"/>
        <v>0</v>
      </c>
      <c r="EH877" s="59"/>
      <c r="EI877" s="36">
        <f t="shared" si="238"/>
        <v>0</v>
      </c>
      <c r="FM877" s="69"/>
      <c r="FN877" s="69"/>
      <c r="FO877" s="14">
        <f t="shared" si="245"/>
        <v>0</v>
      </c>
      <c r="FP877" s="28">
        <f t="shared" si="246"/>
        <v>0</v>
      </c>
      <c r="FQ877" s="59"/>
      <c r="FR877" s="36">
        <f t="shared" si="239"/>
        <v>0</v>
      </c>
      <c r="GT877" s="69"/>
      <c r="GU877" s="69"/>
      <c r="GW877" s="14">
        <f t="shared" si="247"/>
        <v>0</v>
      </c>
      <c r="GX877" s="28">
        <f t="shared" si="248"/>
        <v>0</v>
      </c>
      <c r="GY877" s="59"/>
      <c r="GZ877" s="36">
        <f t="shared" si="235"/>
        <v>0</v>
      </c>
    </row>
    <row r="878" spans="1:208" ht="30.2" hidden="1" customHeight="1">
      <c r="A878" s="10" t="s">
        <v>516</v>
      </c>
      <c r="B878" s="16" t="s">
        <v>136</v>
      </c>
      <c r="C878" s="21">
        <v>629</v>
      </c>
      <c r="D878" s="2" t="s">
        <v>129</v>
      </c>
      <c r="E878" s="57" t="s">
        <v>130</v>
      </c>
      <c r="AJ878" s="28">
        <f t="shared" si="240"/>
        <v>0</v>
      </c>
      <c r="AK878" s="13"/>
      <c r="AL878" s="36">
        <f t="shared" si="234"/>
        <v>0</v>
      </c>
      <c r="BN878" s="15"/>
      <c r="BO878" s="14">
        <f t="shared" si="241"/>
        <v>0</v>
      </c>
      <c r="BP878" s="28">
        <f t="shared" si="242"/>
        <v>0</v>
      </c>
      <c r="BQ878" s="13"/>
      <c r="BR878" s="36">
        <f t="shared" si="236"/>
        <v>0</v>
      </c>
      <c r="CV878" s="15"/>
      <c r="CW878" s="15"/>
      <c r="CX878" s="14">
        <f t="shared" si="250"/>
        <v>0</v>
      </c>
      <c r="CY878" s="28">
        <f t="shared" si="249"/>
        <v>0</v>
      </c>
      <c r="CZ878" s="59"/>
      <c r="DA878" s="36">
        <f t="shared" si="237"/>
        <v>0</v>
      </c>
      <c r="ED878" s="15"/>
      <c r="EE878" s="15"/>
      <c r="EF878" s="14">
        <f t="shared" si="243"/>
        <v>0</v>
      </c>
      <c r="EG878" s="28">
        <f t="shared" si="244"/>
        <v>0</v>
      </c>
      <c r="EH878" s="59"/>
      <c r="EI878" s="36">
        <f t="shared" si="238"/>
        <v>0</v>
      </c>
      <c r="FM878" s="15"/>
      <c r="FN878" s="15"/>
      <c r="FO878" s="14">
        <f t="shared" si="245"/>
        <v>0</v>
      </c>
      <c r="FP878" s="28">
        <f t="shared" si="246"/>
        <v>0</v>
      </c>
      <c r="FQ878" s="59"/>
      <c r="FR878" s="36">
        <f t="shared" si="239"/>
        <v>0</v>
      </c>
      <c r="GT878" s="15"/>
      <c r="GU878" s="15"/>
      <c r="GV878" s="26"/>
      <c r="GW878" s="14">
        <f t="shared" si="247"/>
        <v>0</v>
      </c>
      <c r="GX878" s="28">
        <f t="shared" si="248"/>
        <v>0</v>
      </c>
      <c r="GY878" s="59"/>
      <c r="GZ878" s="36">
        <f t="shared" si="235"/>
        <v>0</v>
      </c>
    </row>
    <row r="879" spans="1:208" ht="30.2" hidden="1" customHeight="1">
      <c r="A879" s="10" t="s">
        <v>516</v>
      </c>
      <c r="B879" s="16" t="s">
        <v>136</v>
      </c>
      <c r="C879" s="21">
        <v>629</v>
      </c>
      <c r="D879" s="2" t="s">
        <v>131</v>
      </c>
      <c r="E879" s="57" t="s">
        <v>132</v>
      </c>
      <c r="AJ879" s="28">
        <f t="shared" si="240"/>
        <v>0</v>
      </c>
      <c r="AK879" s="13"/>
      <c r="AL879" s="36">
        <f t="shared" si="234"/>
        <v>0</v>
      </c>
      <c r="BN879" s="15"/>
      <c r="BO879" s="14">
        <f t="shared" si="241"/>
        <v>0</v>
      </c>
      <c r="BP879" s="28">
        <f t="shared" si="242"/>
        <v>0</v>
      </c>
      <c r="BQ879" s="13"/>
      <c r="BR879" s="36">
        <f t="shared" si="236"/>
        <v>0</v>
      </c>
      <c r="CV879" s="15"/>
      <c r="CW879" s="105">
        <v>33000</v>
      </c>
      <c r="CX879" s="14">
        <f t="shared" si="250"/>
        <v>33000</v>
      </c>
      <c r="CY879" s="28">
        <f t="shared" si="249"/>
        <v>33000</v>
      </c>
      <c r="CZ879" s="59">
        <v>0</v>
      </c>
      <c r="DA879" s="36">
        <f t="shared" si="237"/>
        <v>33000</v>
      </c>
      <c r="ED879" s="15"/>
      <c r="EE879" s="15"/>
      <c r="EF879" s="14">
        <f t="shared" si="243"/>
        <v>0</v>
      </c>
      <c r="EG879" s="28">
        <f t="shared" si="244"/>
        <v>33000</v>
      </c>
      <c r="EH879" s="59"/>
      <c r="EI879" s="36">
        <f t="shared" si="238"/>
        <v>33000</v>
      </c>
      <c r="FM879" s="15"/>
      <c r="FN879" s="15"/>
      <c r="FO879" s="14">
        <f t="shared" si="245"/>
        <v>0</v>
      </c>
      <c r="FP879" s="28">
        <f t="shared" si="246"/>
        <v>33000</v>
      </c>
      <c r="FQ879" s="59"/>
      <c r="FR879" s="36">
        <f t="shared" si="239"/>
        <v>33000</v>
      </c>
      <c r="GT879" s="15"/>
      <c r="GU879" s="15"/>
      <c r="GV879" s="26"/>
      <c r="GW879" s="14">
        <f t="shared" si="247"/>
        <v>0</v>
      </c>
      <c r="GX879" s="28">
        <f t="shared" si="248"/>
        <v>33000</v>
      </c>
      <c r="GY879" s="59"/>
      <c r="GZ879" s="36">
        <f t="shared" si="235"/>
        <v>33000</v>
      </c>
    </row>
    <row r="880" spans="1:208" ht="30.2" hidden="1" customHeight="1">
      <c r="A880" s="10" t="s">
        <v>516</v>
      </c>
      <c r="B880" s="16" t="s">
        <v>509</v>
      </c>
      <c r="C880" s="21">
        <v>630</v>
      </c>
      <c r="D880" s="2" t="s">
        <v>122</v>
      </c>
      <c r="E880" s="57" t="s">
        <v>123</v>
      </c>
      <c r="AJ880" s="28">
        <f t="shared" si="240"/>
        <v>0</v>
      </c>
      <c r="AK880" s="13"/>
      <c r="AL880" s="36">
        <f t="shared" si="234"/>
        <v>0</v>
      </c>
      <c r="BN880" s="15"/>
      <c r="BO880" s="14">
        <f t="shared" si="241"/>
        <v>0</v>
      </c>
      <c r="BP880" s="28">
        <f t="shared" si="242"/>
        <v>0</v>
      </c>
      <c r="BQ880" s="13"/>
      <c r="BR880" s="36">
        <f t="shared" si="236"/>
        <v>0</v>
      </c>
      <c r="CV880" s="15"/>
      <c r="CW880" s="15"/>
      <c r="CX880" s="14">
        <f t="shared" si="250"/>
        <v>0</v>
      </c>
      <c r="CY880" s="28">
        <f t="shared" si="249"/>
        <v>0</v>
      </c>
      <c r="CZ880" s="59"/>
      <c r="DA880" s="36">
        <f t="shared" si="237"/>
        <v>0</v>
      </c>
      <c r="ED880" s="15"/>
      <c r="EE880" s="15"/>
      <c r="EF880" s="14">
        <f t="shared" si="243"/>
        <v>0</v>
      </c>
      <c r="EG880" s="28">
        <f t="shared" si="244"/>
        <v>0</v>
      </c>
      <c r="EH880" s="59"/>
      <c r="EI880" s="36">
        <f t="shared" si="238"/>
        <v>0</v>
      </c>
      <c r="FM880" s="15"/>
      <c r="FN880" s="15"/>
      <c r="FO880" s="14">
        <f t="shared" si="245"/>
        <v>0</v>
      </c>
      <c r="FP880" s="28">
        <f t="shared" si="246"/>
        <v>0</v>
      </c>
      <c r="FQ880" s="59"/>
      <c r="FR880" s="36">
        <f t="shared" si="239"/>
        <v>0</v>
      </c>
      <c r="GT880" s="15"/>
      <c r="GU880" s="15"/>
      <c r="GV880" s="26"/>
      <c r="GW880" s="14">
        <f t="shared" si="247"/>
        <v>0</v>
      </c>
      <c r="GX880" s="28">
        <f t="shared" si="248"/>
        <v>0</v>
      </c>
      <c r="GY880" s="59"/>
      <c r="GZ880" s="36">
        <f t="shared" si="235"/>
        <v>0</v>
      </c>
    </row>
    <row r="881" spans="1:208" ht="30.2" hidden="1" customHeight="1">
      <c r="A881" s="10" t="s">
        <v>516</v>
      </c>
      <c r="B881" s="16" t="s">
        <v>509</v>
      </c>
      <c r="C881" s="21">
        <v>630</v>
      </c>
      <c r="D881" s="2" t="s">
        <v>122</v>
      </c>
      <c r="E881" s="57" t="s">
        <v>125</v>
      </c>
      <c r="AJ881" s="28">
        <f t="shared" si="240"/>
        <v>0</v>
      </c>
      <c r="AK881" s="13"/>
      <c r="AL881" s="36">
        <f t="shared" si="234"/>
        <v>0</v>
      </c>
      <c r="BN881" s="15"/>
      <c r="BO881" s="14">
        <f t="shared" si="241"/>
        <v>0</v>
      </c>
      <c r="BP881" s="28">
        <f t="shared" si="242"/>
        <v>0</v>
      </c>
      <c r="BQ881" s="13"/>
      <c r="BR881" s="36">
        <f t="shared" si="236"/>
        <v>0</v>
      </c>
      <c r="CV881" s="15"/>
      <c r="CW881" s="15"/>
      <c r="CX881" s="14">
        <f t="shared" si="250"/>
        <v>0</v>
      </c>
      <c r="CY881" s="28">
        <f t="shared" si="249"/>
        <v>0</v>
      </c>
      <c r="CZ881" s="59"/>
      <c r="DA881" s="36">
        <f t="shared" si="237"/>
        <v>0</v>
      </c>
      <c r="ED881" s="15"/>
      <c r="EE881" s="15"/>
      <c r="EF881" s="14">
        <f t="shared" si="243"/>
        <v>0</v>
      </c>
      <c r="EG881" s="28">
        <f t="shared" si="244"/>
        <v>0</v>
      </c>
      <c r="EH881" s="59"/>
      <c r="EI881" s="36">
        <f t="shared" si="238"/>
        <v>0</v>
      </c>
      <c r="FM881" s="15"/>
      <c r="FN881" s="15"/>
      <c r="FO881" s="14">
        <f t="shared" si="245"/>
        <v>0</v>
      </c>
      <c r="FP881" s="28">
        <f t="shared" si="246"/>
        <v>0</v>
      </c>
      <c r="FQ881" s="59"/>
      <c r="FR881" s="36">
        <f t="shared" si="239"/>
        <v>0</v>
      </c>
      <c r="GT881" s="15"/>
      <c r="GU881" s="15"/>
      <c r="GV881" s="26"/>
      <c r="GW881" s="14">
        <f t="shared" si="247"/>
        <v>0</v>
      </c>
      <c r="GX881" s="28">
        <f t="shared" si="248"/>
        <v>0</v>
      </c>
      <c r="GY881" s="59"/>
      <c r="GZ881" s="36">
        <f t="shared" si="235"/>
        <v>0</v>
      </c>
    </row>
    <row r="882" spans="1:208" ht="30.2" hidden="1" customHeight="1">
      <c r="A882" s="10" t="s">
        <v>516</v>
      </c>
      <c r="B882" s="16" t="s">
        <v>509</v>
      </c>
      <c r="C882" s="21">
        <v>630</v>
      </c>
      <c r="D882" s="2" t="s">
        <v>122</v>
      </c>
      <c r="E882" s="57" t="s">
        <v>126</v>
      </c>
      <c r="AJ882" s="28">
        <f t="shared" si="240"/>
        <v>0</v>
      </c>
      <c r="AK882" s="13"/>
      <c r="AL882" s="36">
        <f t="shared" si="234"/>
        <v>0</v>
      </c>
      <c r="BN882" s="15"/>
      <c r="BO882" s="14">
        <f t="shared" si="241"/>
        <v>0</v>
      </c>
      <c r="BP882" s="28">
        <f t="shared" si="242"/>
        <v>0</v>
      </c>
      <c r="BQ882" s="13"/>
      <c r="BR882" s="36">
        <f t="shared" si="236"/>
        <v>0</v>
      </c>
      <c r="CV882" s="15"/>
      <c r="CW882" s="15"/>
      <c r="CX882" s="14">
        <f t="shared" si="250"/>
        <v>0</v>
      </c>
      <c r="CY882" s="28">
        <f t="shared" si="249"/>
        <v>0</v>
      </c>
      <c r="CZ882" s="59"/>
      <c r="DA882" s="36">
        <f t="shared" si="237"/>
        <v>0</v>
      </c>
      <c r="ED882" s="15"/>
      <c r="EE882" s="15"/>
      <c r="EF882" s="14">
        <f t="shared" si="243"/>
        <v>0</v>
      </c>
      <c r="EG882" s="28">
        <f t="shared" si="244"/>
        <v>0</v>
      </c>
      <c r="EH882" s="59"/>
      <c r="EI882" s="36">
        <f t="shared" si="238"/>
        <v>0</v>
      </c>
      <c r="FM882" s="15"/>
      <c r="FN882" s="15"/>
      <c r="FO882" s="14">
        <f t="shared" si="245"/>
        <v>0</v>
      </c>
      <c r="FP882" s="28">
        <f t="shared" si="246"/>
        <v>0</v>
      </c>
      <c r="FQ882" s="59"/>
      <c r="FR882" s="36">
        <f t="shared" si="239"/>
        <v>0</v>
      </c>
      <c r="GT882" s="15"/>
      <c r="GU882" s="15"/>
      <c r="GV882" s="26"/>
      <c r="GW882" s="14">
        <f t="shared" si="247"/>
        <v>0</v>
      </c>
      <c r="GX882" s="28">
        <f t="shared" si="248"/>
        <v>0</v>
      </c>
      <c r="GY882" s="59"/>
      <c r="GZ882" s="36">
        <f t="shared" si="235"/>
        <v>0</v>
      </c>
    </row>
    <row r="883" spans="1:208" s="60" customFormat="1" ht="30.2" hidden="1" customHeight="1">
      <c r="A883" s="10" t="s">
        <v>516</v>
      </c>
      <c r="B883" s="16" t="s">
        <v>509</v>
      </c>
      <c r="C883" s="64">
        <v>630</v>
      </c>
      <c r="D883" s="65" t="s">
        <v>4</v>
      </c>
      <c r="E883" s="57" t="s">
        <v>127</v>
      </c>
      <c r="AJ883" s="28">
        <f t="shared" si="240"/>
        <v>0</v>
      </c>
      <c r="AK883" s="13"/>
      <c r="AL883" s="36">
        <f t="shared" si="234"/>
        <v>0</v>
      </c>
      <c r="BO883" s="14">
        <f t="shared" si="241"/>
        <v>0</v>
      </c>
      <c r="BP883" s="28">
        <f t="shared" si="242"/>
        <v>0</v>
      </c>
      <c r="BQ883" s="13"/>
      <c r="BR883" s="36">
        <f t="shared" si="236"/>
        <v>0</v>
      </c>
      <c r="CK883" s="60">
        <v>7068</v>
      </c>
      <c r="CX883" s="14">
        <f t="shared" si="250"/>
        <v>7068</v>
      </c>
      <c r="CY883" s="28">
        <f t="shared" si="249"/>
        <v>7068</v>
      </c>
      <c r="CZ883" s="59">
        <v>7068</v>
      </c>
      <c r="DA883" s="36">
        <f t="shared" si="237"/>
        <v>0</v>
      </c>
      <c r="EF883" s="14">
        <f t="shared" si="243"/>
        <v>0</v>
      </c>
      <c r="EG883" s="28">
        <f t="shared" si="244"/>
        <v>7068</v>
      </c>
      <c r="EH883" s="59"/>
      <c r="EI883" s="36">
        <f t="shared" si="238"/>
        <v>7068</v>
      </c>
      <c r="FO883" s="14">
        <f t="shared" si="245"/>
        <v>0</v>
      </c>
      <c r="FP883" s="28">
        <f t="shared" si="246"/>
        <v>7068</v>
      </c>
      <c r="FQ883" s="59"/>
      <c r="FR883" s="36">
        <f t="shared" si="239"/>
        <v>7068</v>
      </c>
      <c r="GW883" s="14">
        <f t="shared" si="247"/>
        <v>0</v>
      </c>
      <c r="GX883" s="28">
        <f t="shared" si="248"/>
        <v>7068</v>
      </c>
      <c r="GY883" s="59"/>
      <c r="GZ883" s="36">
        <f t="shared" si="235"/>
        <v>7068</v>
      </c>
    </row>
    <row r="884" spans="1:208" ht="30.2" hidden="1" customHeight="1">
      <c r="A884" s="10" t="s">
        <v>516</v>
      </c>
      <c r="B884" s="16" t="s">
        <v>509</v>
      </c>
      <c r="C884" s="21">
        <v>630</v>
      </c>
      <c r="D884" s="2" t="s">
        <v>128</v>
      </c>
      <c r="E884" s="57" t="s">
        <v>505</v>
      </c>
      <c r="F884" s="3">
        <v>10655000</v>
      </c>
      <c r="Q884" s="3">
        <v>77890</v>
      </c>
      <c r="AG884" s="3">
        <v>77890</v>
      </c>
      <c r="AJ884" s="28">
        <f t="shared" si="240"/>
        <v>10810780</v>
      </c>
      <c r="AK884" s="13">
        <v>10810780</v>
      </c>
      <c r="AL884" s="36">
        <f t="shared" si="234"/>
        <v>0</v>
      </c>
      <c r="BN884" s="15"/>
      <c r="BO884" s="14">
        <f t="shared" si="241"/>
        <v>0</v>
      </c>
      <c r="BP884" s="28">
        <f t="shared" si="242"/>
        <v>10810780</v>
      </c>
      <c r="BQ884" s="13">
        <v>10810780</v>
      </c>
      <c r="BR884" s="36">
        <f t="shared" si="236"/>
        <v>0</v>
      </c>
      <c r="BT884" s="3">
        <v>107551</v>
      </c>
      <c r="CE884" s="3">
        <v>306699</v>
      </c>
      <c r="CV884" s="15">
        <v>4696000</v>
      </c>
      <c r="CW884" s="15"/>
      <c r="CX884" s="14">
        <f t="shared" si="250"/>
        <v>5110250</v>
      </c>
      <c r="CY884" s="28">
        <f t="shared" si="249"/>
        <v>15921030</v>
      </c>
      <c r="CZ884" s="59">
        <v>15921030</v>
      </c>
      <c r="DA884" s="36">
        <f t="shared" si="237"/>
        <v>0</v>
      </c>
      <c r="DH884" s="3">
        <v>25920</v>
      </c>
      <c r="ED884" s="15"/>
      <c r="EE884" s="15"/>
      <c r="EF884" s="14">
        <f t="shared" si="243"/>
        <v>25920</v>
      </c>
      <c r="EG884" s="28">
        <f t="shared" si="244"/>
        <v>15946950</v>
      </c>
      <c r="EH884" s="59"/>
      <c r="EI884" s="36">
        <f t="shared" si="238"/>
        <v>15946950</v>
      </c>
      <c r="FM884" s="15"/>
      <c r="FN884" s="15"/>
      <c r="FO884" s="14">
        <f t="shared" si="245"/>
        <v>0</v>
      </c>
      <c r="FP884" s="28">
        <f t="shared" si="246"/>
        <v>15946950</v>
      </c>
      <c r="FQ884" s="59"/>
      <c r="FR884" s="36">
        <f t="shared" si="239"/>
        <v>15946950</v>
      </c>
      <c r="GT884" s="15"/>
      <c r="GU884" s="15"/>
      <c r="GV884" s="26"/>
      <c r="GW884" s="14">
        <f t="shared" si="247"/>
        <v>0</v>
      </c>
      <c r="GX884" s="28">
        <f t="shared" si="248"/>
        <v>15946950</v>
      </c>
      <c r="GY884" s="59"/>
      <c r="GZ884" s="36">
        <f t="shared" si="235"/>
        <v>15946950</v>
      </c>
    </row>
    <row r="885" spans="1:208" s="68" customFormat="1" ht="30.2" hidden="1" customHeight="1">
      <c r="A885" s="10" t="s">
        <v>516</v>
      </c>
      <c r="B885" s="63" t="s">
        <v>509</v>
      </c>
      <c r="C885" s="64">
        <v>630</v>
      </c>
      <c r="D885" s="67" t="s">
        <v>128</v>
      </c>
      <c r="E885" s="67" t="s">
        <v>508</v>
      </c>
      <c r="AJ885" s="28">
        <f t="shared" si="240"/>
        <v>0</v>
      </c>
      <c r="AK885" s="13"/>
      <c r="AL885" s="36">
        <f t="shared" si="234"/>
        <v>0</v>
      </c>
      <c r="BN885" s="69"/>
      <c r="BO885" s="14">
        <f t="shared" si="241"/>
        <v>0</v>
      </c>
      <c r="BP885" s="28">
        <f t="shared" si="242"/>
        <v>0</v>
      </c>
      <c r="BQ885" s="13"/>
      <c r="BR885" s="36">
        <f t="shared" si="236"/>
        <v>0</v>
      </c>
      <c r="CV885" s="69"/>
      <c r="CW885" s="69"/>
      <c r="CX885" s="14">
        <f t="shared" si="250"/>
        <v>0</v>
      </c>
      <c r="CY885" s="28">
        <f t="shared" si="249"/>
        <v>0</v>
      </c>
      <c r="CZ885" s="59"/>
      <c r="DA885" s="36">
        <f t="shared" si="237"/>
        <v>0</v>
      </c>
      <c r="ED885" s="69"/>
      <c r="EE885" s="69"/>
      <c r="EF885" s="14">
        <f t="shared" si="243"/>
        <v>0</v>
      </c>
      <c r="EG885" s="28">
        <f t="shared" si="244"/>
        <v>0</v>
      </c>
      <c r="EH885" s="59"/>
      <c r="EI885" s="36">
        <f t="shared" si="238"/>
        <v>0</v>
      </c>
      <c r="FM885" s="69"/>
      <c r="FN885" s="69"/>
      <c r="FO885" s="14">
        <f t="shared" si="245"/>
        <v>0</v>
      </c>
      <c r="FP885" s="28">
        <f t="shared" si="246"/>
        <v>0</v>
      </c>
      <c r="FQ885" s="59"/>
      <c r="FR885" s="36">
        <f t="shared" si="239"/>
        <v>0</v>
      </c>
      <c r="GT885" s="69"/>
      <c r="GU885" s="69"/>
      <c r="GW885" s="14">
        <f t="shared" si="247"/>
        <v>0</v>
      </c>
      <c r="GX885" s="28">
        <f t="shared" si="248"/>
        <v>0</v>
      </c>
      <c r="GY885" s="59"/>
      <c r="GZ885" s="36">
        <f t="shared" si="235"/>
        <v>0</v>
      </c>
    </row>
    <row r="886" spans="1:208" ht="30.2" hidden="1" customHeight="1">
      <c r="A886" s="10" t="s">
        <v>516</v>
      </c>
      <c r="B886" s="16" t="s">
        <v>509</v>
      </c>
      <c r="C886" s="21">
        <v>630</v>
      </c>
      <c r="D886" s="2" t="s">
        <v>129</v>
      </c>
      <c r="E886" s="57" t="s">
        <v>130</v>
      </c>
      <c r="AJ886" s="28">
        <f t="shared" si="240"/>
        <v>0</v>
      </c>
      <c r="AK886" s="13"/>
      <c r="AL886" s="36">
        <f t="shared" si="234"/>
        <v>0</v>
      </c>
      <c r="BN886" s="15"/>
      <c r="BO886" s="14">
        <f t="shared" si="241"/>
        <v>0</v>
      </c>
      <c r="BP886" s="28">
        <f t="shared" si="242"/>
        <v>0</v>
      </c>
      <c r="BQ886" s="13"/>
      <c r="BR886" s="36">
        <f t="shared" si="236"/>
        <v>0</v>
      </c>
      <c r="CV886" s="15"/>
      <c r="CW886" s="15"/>
      <c r="CX886" s="14">
        <f t="shared" si="250"/>
        <v>0</v>
      </c>
      <c r="CY886" s="28">
        <f t="shared" si="249"/>
        <v>0</v>
      </c>
      <c r="CZ886" s="59"/>
      <c r="DA886" s="36">
        <f t="shared" si="237"/>
        <v>0</v>
      </c>
      <c r="ED886" s="15"/>
      <c r="EE886" s="15"/>
      <c r="EF886" s="14">
        <f t="shared" si="243"/>
        <v>0</v>
      </c>
      <c r="EG886" s="28">
        <f t="shared" si="244"/>
        <v>0</v>
      </c>
      <c r="EH886" s="59"/>
      <c r="EI886" s="36">
        <f t="shared" si="238"/>
        <v>0</v>
      </c>
      <c r="FM886" s="15"/>
      <c r="FN886" s="15"/>
      <c r="FO886" s="14">
        <f t="shared" si="245"/>
        <v>0</v>
      </c>
      <c r="FP886" s="28">
        <f t="shared" si="246"/>
        <v>0</v>
      </c>
      <c r="FQ886" s="59"/>
      <c r="FR886" s="36">
        <f t="shared" si="239"/>
        <v>0</v>
      </c>
      <c r="GT886" s="15"/>
      <c r="GU886" s="15"/>
      <c r="GV886" s="26"/>
      <c r="GW886" s="14">
        <f t="shared" si="247"/>
        <v>0</v>
      </c>
      <c r="GX886" s="28">
        <f t="shared" si="248"/>
        <v>0</v>
      </c>
      <c r="GY886" s="59"/>
      <c r="GZ886" s="36">
        <f t="shared" si="235"/>
        <v>0</v>
      </c>
    </row>
    <row r="887" spans="1:208" ht="30.2" hidden="1" customHeight="1">
      <c r="A887" s="10" t="s">
        <v>516</v>
      </c>
      <c r="B887" s="16" t="s">
        <v>509</v>
      </c>
      <c r="C887" s="21">
        <v>630</v>
      </c>
      <c r="D887" s="2" t="s">
        <v>131</v>
      </c>
      <c r="E887" s="57" t="s">
        <v>132</v>
      </c>
      <c r="AJ887" s="28">
        <f t="shared" si="240"/>
        <v>0</v>
      </c>
      <c r="AK887" s="13"/>
      <c r="AL887" s="36">
        <f t="shared" si="234"/>
        <v>0</v>
      </c>
      <c r="BN887" s="15"/>
      <c r="BO887" s="14">
        <f t="shared" si="241"/>
        <v>0</v>
      </c>
      <c r="BP887" s="28">
        <f t="shared" si="242"/>
        <v>0</v>
      </c>
      <c r="BQ887" s="13"/>
      <c r="BR887" s="36">
        <f t="shared" si="236"/>
        <v>0</v>
      </c>
      <c r="CV887" s="15"/>
      <c r="CW887" s="15"/>
      <c r="CX887" s="14">
        <f t="shared" si="250"/>
        <v>0</v>
      </c>
      <c r="CY887" s="28">
        <f t="shared" si="249"/>
        <v>0</v>
      </c>
      <c r="CZ887" s="59"/>
      <c r="DA887" s="36">
        <f t="shared" si="237"/>
        <v>0</v>
      </c>
      <c r="ED887" s="15"/>
      <c r="EE887" s="15"/>
      <c r="EF887" s="14">
        <f t="shared" si="243"/>
        <v>0</v>
      </c>
      <c r="EG887" s="28">
        <f t="shared" si="244"/>
        <v>0</v>
      </c>
      <c r="EH887" s="59"/>
      <c r="EI887" s="36">
        <f t="shared" si="238"/>
        <v>0</v>
      </c>
      <c r="FM887" s="15"/>
      <c r="FN887" s="15"/>
      <c r="FO887" s="14">
        <f t="shared" si="245"/>
        <v>0</v>
      </c>
      <c r="FP887" s="28">
        <f t="shared" si="246"/>
        <v>0</v>
      </c>
      <c r="FQ887" s="59"/>
      <c r="FR887" s="36">
        <f t="shared" si="239"/>
        <v>0</v>
      </c>
      <c r="GT887" s="15"/>
      <c r="GU887" s="15"/>
      <c r="GV887" s="26"/>
      <c r="GW887" s="14">
        <f t="shared" si="247"/>
        <v>0</v>
      </c>
      <c r="GX887" s="28">
        <f t="shared" si="248"/>
        <v>0</v>
      </c>
      <c r="GY887" s="59"/>
      <c r="GZ887" s="36">
        <f t="shared" si="235"/>
        <v>0</v>
      </c>
    </row>
    <row r="888" spans="1:208" ht="30.2" hidden="1" customHeight="1">
      <c r="A888" s="10" t="s">
        <v>516</v>
      </c>
      <c r="B888" s="16" t="s">
        <v>112</v>
      </c>
      <c r="C888" s="21">
        <v>631</v>
      </c>
      <c r="D888" s="2" t="s">
        <v>122</v>
      </c>
      <c r="E888" s="57" t="s">
        <v>123</v>
      </c>
      <c r="AJ888" s="28">
        <f t="shared" si="240"/>
        <v>0</v>
      </c>
      <c r="AK888" s="13"/>
      <c r="AL888" s="36">
        <f t="shared" si="234"/>
        <v>0</v>
      </c>
      <c r="BN888" s="15"/>
      <c r="BO888" s="14">
        <f t="shared" si="241"/>
        <v>0</v>
      </c>
      <c r="BP888" s="28">
        <f t="shared" si="242"/>
        <v>0</v>
      </c>
      <c r="BQ888" s="13"/>
      <c r="BR888" s="36">
        <f t="shared" si="236"/>
        <v>0</v>
      </c>
      <c r="CV888" s="15"/>
      <c r="CW888" s="15"/>
      <c r="CX888" s="14">
        <f t="shared" si="250"/>
        <v>0</v>
      </c>
      <c r="CY888" s="28">
        <f t="shared" si="249"/>
        <v>0</v>
      </c>
      <c r="CZ888" s="59"/>
      <c r="DA888" s="36">
        <f t="shared" si="237"/>
        <v>0</v>
      </c>
      <c r="ED888" s="15"/>
      <c r="EE888" s="15"/>
      <c r="EF888" s="14">
        <f t="shared" si="243"/>
        <v>0</v>
      </c>
      <c r="EG888" s="28">
        <f t="shared" si="244"/>
        <v>0</v>
      </c>
      <c r="EH888" s="59"/>
      <c r="EI888" s="36">
        <f t="shared" si="238"/>
        <v>0</v>
      </c>
      <c r="FM888" s="15"/>
      <c r="FN888" s="15"/>
      <c r="FO888" s="14">
        <f t="shared" si="245"/>
        <v>0</v>
      </c>
      <c r="FP888" s="28">
        <f t="shared" si="246"/>
        <v>0</v>
      </c>
      <c r="FQ888" s="59"/>
      <c r="FR888" s="36">
        <f t="shared" si="239"/>
        <v>0</v>
      </c>
      <c r="GT888" s="15"/>
      <c r="GU888" s="15"/>
      <c r="GV888" s="26"/>
      <c r="GW888" s="14">
        <f t="shared" si="247"/>
        <v>0</v>
      </c>
      <c r="GX888" s="28">
        <f t="shared" si="248"/>
        <v>0</v>
      </c>
      <c r="GY888" s="59"/>
      <c r="GZ888" s="36">
        <f t="shared" si="235"/>
        <v>0</v>
      </c>
    </row>
    <row r="889" spans="1:208" ht="30.2" hidden="1" customHeight="1">
      <c r="A889" s="10" t="s">
        <v>516</v>
      </c>
      <c r="B889" s="16" t="s">
        <v>112</v>
      </c>
      <c r="C889" s="21">
        <v>631</v>
      </c>
      <c r="D889" s="2" t="s">
        <v>122</v>
      </c>
      <c r="E889" s="57" t="s">
        <v>125</v>
      </c>
      <c r="AJ889" s="28">
        <f t="shared" si="240"/>
        <v>0</v>
      </c>
      <c r="AK889" s="13"/>
      <c r="AL889" s="36">
        <f t="shared" si="234"/>
        <v>0</v>
      </c>
      <c r="BN889" s="15"/>
      <c r="BO889" s="14">
        <f t="shared" si="241"/>
        <v>0</v>
      </c>
      <c r="BP889" s="28">
        <f t="shared" si="242"/>
        <v>0</v>
      </c>
      <c r="BQ889" s="13"/>
      <c r="BR889" s="36">
        <f t="shared" si="236"/>
        <v>0</v>
      </c>
      <c r="CV889" s="15"/>
      <c r="CW889" s="15"/>
      <c r="CX889" s="14">
        <f t="shared" si="250"/>
        <v>0</v>
      </c>
      <c r="CY889" s="28">
        <f t="shared" si="249"/>
        <v>0</v>
      </c>
      <c r="CZ889" s="59"/>
      <c r="DA889" s="36">
        <f t="shared" si="237"/>
        <v>0</v>
      </c>
      <c r="ED889" s="15"/>
      <c r="EE889" s="15"/>
      <c r="EF889" s="14">
        <f t="shared" si="243"/>
        <v>0</v>
      </c>
      <c r="EG889" s="28">
        <f t="shared" si="244"/>
        <v>0</v>
      </c>
      <c r="EH889" s="59"/>
      <c r="EI889" s="36">
        <f t="shared" si="238"/>
        <v>0</v>
      </c>
      <c r="FM889" s="15"/>
      <c r="FN889" s="15"/>
      <c r="FO889" s="14">
        <f t="shared" si="245"/>
        <v>0</v>
      </c>
      <c r="FP889" s="28">
        <f t="shared" si="246"/>
        <v>0</v>
      </c>
      <c r="FQ889" s="59"/>
      <c r="FR889" s="36">
        <f t="shared" si="239"/>
        <v>0</v>
      </c>
      <c r="GT889" s="15"/>
      <c r="GU889" s="15"/>
      <c r="GV889" s="26"/>
      <c r="GW889" s="14">
        <f t="shared" si="247"/>
        <v>0</v>
      </c>
      <c r="GX889" s="28">
        <f t="shared" si="248"/>
        <v>0</v>
      </c>
      <c r="GY889" s="59"/>
      <c r="GZ889" s="36">
        <f t="shared" si="235"/>
        <v>0</v>
      </c>
    </row>
    <row r="890" spans="1:208" ht="30.2" hidden="1" customHeight="1">
      <c r="A890" s="10" t="s">
        <v>516</v>
      </c>
      <c r="B890" s="16" t="s">
        <v>112</v>
      </c>
      <c r="C890" s="21">
        <v>631</v>
      </c>
      <c r="D890" s="2" t="s">
        <v>122</v>
      </c>
      <c r="E890" s="57" t="s">
        <v>126</v>
      </c>
      <c r="AJ890" s="28">
        <f t="shared" si="240"/>
        <v>0</v>
      </c>
      <c r="AK890" s="13"/>
      <c r="AL890" s="36">
        <f t="shared" si="234"/>
        <v>0</v>
      </c>
      <c r="BN890" s="15"/>
      <c r="BO890" s="14">
        <f t="shared" si="241"/>
        <v>0</v>
      </c>
      <c r="BP890" s="28">
        <f t="shared" si="242"/>
        <v>0</v>
      </c>
      <c r="BQ890" s="13"/>
      <c r="BR890" s="36">
        <f t="shared" si="236"/>
        <v>0</v>
      </c>
      <c r="CV890" s="15"/>
      <c r="CW890" s="15"/>
      <c r="CX890" s="14">
        <f t="shared" si="250"/>
        <v>0</v>
      </c>
      <c r="CY890" s="28">
        <f t="shared" si="249"/>
        <v>0</v>
      </c>
      <c r="CZ890" s="59"/>
      <c r="DA890" s="36">
        <f t="shared" si="237"/>
        <v>0</v>
      </c>
      <c r="ED890" s="15"/>
      <c r="EE890" s="15"/>
      <c r="EF890" s="14">
        <f t="shared" si="243"/>
        <v>0</v>
      </c>
      <c r="EG890" s="28">
        <f t="shared" si="244"/>
        <v>0</v>
      </c>
      <c r="EH890" s="59"/>
      <c r="EI890" s="36">
        <f t="shared" si="238"/>
        <v>0</v>
      </c>
      <c r="FM890" s="15"/>
      <c r="FN890" s="15"/>
      <c r="FO890" s="14">
        <f t="shared" si="245"/>
        <v>0</v>
      </c>
      <c r="FP890" s="28">
        <f t="shared" si="246"/>
        <v>0</v>
      </c>
      <c r="FQ890" s="59"/>
      <c r="FR890" s="36">
        <f t="shared" si="239"/>
        <v>0</v>
      </c>
      <c r="GT890" s="15"/>
      <c r="GU890" s="15"/>
      <c r="GV890" s="26"/>
      <c r="GW890" s="14">
        <f t="shared" si="247"/>
        <v>0</v>
      </c>
      <c r="GX890" s="28">
        <f t="shared" si="248"/>
        <v>0</v>
      </c>
      <c r="GY890" s="59"/>
      <c r="GZ890" s="36">
        <f t="shared" si="235"/>
        <v>0</v>
      </c>
    </row>
    <row r="891" spans="1:208" ht="30.2" hidden="1" customHeight="1">
      <c r="A891" s="10" t="s">
        <v>516</v>
      </c>
      <c r="B891" s="16" t="s">
        <v>112</v>
      </c>
      <c r="C891" s="21">
        <v>631</v>
      </c>
      <c r="D891" s="2" t="s">
        <v>4</v>
      </c>
      <c r="E891" s="57" t="s">
        <v>127</v>
      </c>
      <c r="AJ891" s="28">
        <f t="shared" si="240"/>
        <v>0</v>
      </c>
      <c r="AK891" s="13"/>
      <c r="AL891" s="36">
        <f t="shared" si="234"/>
        <v>0</v>
      </c>
      <c r="BN891" s="15"/>
      <c r="BO891" s="14">
        <f t="shared" si="241"/>
        <v>0</v>
      </c>
      <c r="BP891" s="28">
        <f t="shared" si="242"/>
        <v>0</v>
      </c>
      <c r="BQ891" s="13"/>
      <c r="BR891" s="36">
        <f t="shared" si="236"/>
        <v>0</v>
      </c>
      <c r="CV891" s="15"/>
      <c r="CW891" s="15"/>
      <c r="CX891" s="14">
        <f t="shared" si="250"/>
        <v>0</v>
      </c>
      <c r="CY891" s="28">
        <f t="shared" si="249"/>
        <v>0</v>
      </c>
      <c r="CZ891" s="59"/>
      <c r="DA891" s="36">
        <f t="shared" si="237"/>
        <v>0</v>
      </c>
      <c r="ED891" s="15"/>
      <c r="EE891" s="15"/>
      <c r="EF891" s="14">
        <f t="shared" si="243"/>
        <v>0</v>
      </c>
      <c r="EG891" s="28">
        <f t="shared" si="244"/>
        <v>0</v>
      </c>
      <c r="EH891" s="59"/>
      <c r="EI891" s="36">
        <f t="shared" si="238"/>
        <v>0</v>
      </c>
      <c r="FM891" s="15"/>
      <c r="FN891" s="15"/>
      <c r="FO891" s="14">
        <f t="shared" si="245"/>
        <v>0</v>
      </c>
      <c r="FP891" s="28">
        <f t="shared" si="246"/>
        <v>0</v>
      </c>
      <c r="FQ891" s="59"/>
      <c r="FR891" s="36">
        <f t="shared" si="239"/>
        <v>0</v>
      </c>
      <c r="GT891" s="15"/>
      <c r="GU891" s="15"/>
      <c r="GV891" s="26"/>
      <c r="GW891" s="14">
        <f t="shared" si="247"/>
        <v>0</v>
      </c>
      <c r="GX891" s="28">
        <f t="shared" si="248"/>
        <v>0</v>
      </c>
      <c r="GY891" s="59"/>
      <c r="GZ891" s="36">
        <f t="shared" si="235"/>
        <v>0</v>
      </c>
    </row>
    <row r="892" spans="1:208" ht="30.2" hidden="1" customHeight="1">
      <c r="A892" s="10" t="s">
        <v>516</v>
      </c>
      <c r="B892" s="16" t="s">
        <v>112</v>
      </c>
      <c r="C892" s="21">
        <v>631</v>
      </c>
      <c r="D892" s="2" t="s">
        <v>128</v>
      </c>
      <c r="E892" s="57" t="s">
        <v>505</v>
      </c>
      <c r="F892" s="3">
        <v>8674000</v>
      </c>
      <c r="Q892" s="3">
        <v>14777</v>
      </c>
      <c r="AG892" s="3">
        <v>14777</v>
      </c>
      <c r="AJ892" s="28">
        <f t="shared" si="240"/>
        <v>8703554</v>
      </c>
      <c r="AK892" s="13">
        <v>8703554</v>
      </c>
      <c r="AL892" s="36">
        <f t="shared" si="234"/>
        <v>0</v>
      </c>
      <c r="BN892" s="15"/>
      <c r="BO892" s="14">
        <f t="shared" si="241"/>
        <v>0</v>
      </c>
      <c r="BP892" s="28">
        <f t="shared" si="242"/>
        <v>8703554</v>
      </c>
      <c r="BQ892" s="13">
        <v>8703554</v>
      </c>
      <c r="BR892" s="36">
        <f t="shared" si="236"/>
        <v>0</v>
      </c>
      <c r="BT892" s="3">
        <v>165727</v>
      </c>
      <c r="CE892" s="3">
        <v>306699</v>
      </c>
      <c r="CV892" s="15">
        <v>4786000</v>
      </c>
      <c r="CW892" s="15"/>
      <c r="CX892" s="14">
        <f t="shared" si="250"/>
        <v>5258426</v>
      </c>
      <c r="CY892" s="28">
        <f t="shared" si="249"/>
        <v>13961980</v>
      </c>
      <c r="CZ892" s="59">
        <v>13961980</v>
      </c>
      <c r="DA892" s="36">
        <f t="shared" si="237"/>
        <v>0</v>
      </c>
      <c r="ED892" s="15"/>
      <c r="EE892" s="15"/>
      <c r="EF892" s="14">
        <f t="shared" si="243"/>
        <v>0</v>
      </c>
      <c r="EG892" s="28">
        <f t="shared" si="244"/>
        <v>13961980</v>
      </c>
      <c r="EH892" s="59"/>
      <c r="EI892" s="36">
        <f t="shared" si="238"/>
        <v>13961980</v>
      </c>
      <c r="FM892" s="15"/>
      <c r="FN892" s="15"/>
      <c r="FO892" s="14">
        <f t="shared" si="245"/>
        <v>0</v>
      </c>
      <c r="FP892" s="28">
        <f t="shared" si="246"/>
        <v>13961980</v>
      </c>
      <c r="FQ892" s="59"/>
      <c r="FR892" s="36">
        <f t="shared" si="239"/>
        <v>13961980</v>
      </c>
      <c r="GT892" s="15"/>
      <c r="GU892" s="15"/>
      <c r="GV892" s="26"/>
      <c r="GW892" s="14">
        <f t="shared" si="247"/>
        <v>0</v>
      </c>
      <c r="GX892" s="28">
        <f t="shared" si="248"/>
        <v>13961980</v>
      </c>
      <c r="GY892" s="59"/>
      <c r="GZ892" s="36">
        <f t="shared" si="235"/>
        <v>13961980</v>
      </c>
    </row>
    <row r="893" spans="1:208" s="68" customFormat="1" ht="30.2" hidden="1" customHeight="1">
      <c r="A893" s="10" t="s">
        <v>516</v>
      </c>
      <c r="B893" s="63" t="s">
        <v>112</v>
      </c>
      <c r="C893" s="64">
        <v>631</v>
      </c>
      <c r="D893" s="67" t="s">
        <v>128</v>
      </c>
      <c r="E893" s="67" t="s">
        <v>508</v>
      </c>
      <c r="AJ893" s="28">
        <f t="shared" si="240"/>
        <v>0</v>
      </c>
      <c r="AK893" s="13"/>
      <c r="AL893" s="36">
        <f t="shared" si="234"/>
        <v>0</v>
      </c>
      <c r="BN893" s="69"/>
      <c r="BO893" s="14">
        <f t="shared" si="241"/>
        <v>0</v>
      </c>
      <c r="BP893" s="28">
        <f t="shared" si="242"/>
        <v>0</v>
      </c>
      <c r="BQ893" s="13"/>
      <c r="BR893" s="36">
        <f t="shared" si="236"/>
        <v>0</v>
      </c>
      <c r="CV893" s="69"/>
      <c r="CW893" s="69"/>
      <c r="CX893" s="14">
        <f t="shared" si="250"/>
        <v>0</v>
      </c>
      <c r="CY893" s="28">
        <f t="shared" si="249"/>
        <v>0</v>
      </c>
      <c r="CZ893" s="59"/>
      <c r="DA893" s="36">
        <f t="shared" si="237"/>
        <v>0</v>
      </c>
      <c r="ED893" s="69"/>
      <c r="EE893" s="69"/>
      <c r="EF893" s="14">
        <f t="shared" si="243"/>
        <v>0</v>
      </c>
      <c r="EG893" s="28">
        <f t="shared" si="244"/>
        <v>0</v>
      </c>
      <c r="EH893" s="59"/>
      <c r="EI893" s="36">
        <f t="shared" si="238"/>
        <v>0</v>
      </c>
      <c r="FM893" s="69"/>
      <c r="FN893" s="69"/>
      <c r="FO893" s="14">
        <f t="shared" si="245"/>
        <v>0</v>
      </c>
      <c r="FP893" s="28">
        <f t="shared" si="246"/>
        <v>0</v>
      </c>
      <c r="FQ893" s="59"/>
      <c r="FR893" s="36">
        <f t="shared" si="239"/>
        <v>0</v>
      </c>
      <c r="GT893" s="69"/>
      <c r="GU893" s="69"/>
      <c r="GW893" s="14">
        <f t="shared" si="247"/>
        <v>0</v>
      </c>
      <c r="GX893" s="28">
        <f t="shared" si="248"/>
        <v>0</v>
      </c>
      <c r="GY893" s="59"/>
      <c r="GZ893" s="36">
        <f t="shared" si="235"/>
        <v>0</v>
      </c>
    </row>
    <row r="894" spans="1:208" ht="30.2" hidden="1" customHeight="1">
      <c r="A894" s="10" t="s">
        <v>516</v>
      </c>
      <c r="B894" s="16" t="s">
        <v>112</v>
      </c>
      <c r="C894" s="21">
        <v>631</v>
      </c>
      <c r="D894" s="2" t="s">
        <v>129</v>
      </c>
      <c r="E894" s="57" t="s">
        <v>130</v>
      </c>
      <c r="AJ894" s="28">
        <f t="shared" si="240"/>
        <v>0</v>
      </c>
      <c r="AK894" s="13"/>
      <c r="AL894" s="36">
        <f t="shared" si="234"/>
        <v>0</v>
      </c>
      <c r="BN894" s="15"/>
      <c r="BO894" s="14">
        <f t="shared" si="241"/>
        <v>0</v>
      </c>
      <c r="BP894" s="28">
        <f t="shared" si="242"/>
        <v>0</v>
      </c>
      <c r="BQ894" s="13"/>
      <c r="BR894" s="36">
        <f t="shared" si="236"/>
        <v>0</v>
      </c>
      <c r="CV894" s="15"/>
      <c r="CW894" s="15">
        <v>1600</v>
      </c>
      <c r="CX894" s="14">
        <f t="shared" si="250"/>
        <v>1600</v>
      </c>
      <c r="CY894" s="28">
        <f t="shared" si="249"/>
        <v>1600</v>
      </c>
      <c r="CZ894" s="59">
        <v>1600</v>
      </c>
      <c r="DA894" s="36">
        <f t="shared" si="237"/>
        <v>0</v>
      </c>
      <c r="ED894" s="15"/>
      <c r="EE894" s="15"/>
      <c r="EF894" s="14">
        <f t="shared" si="243"/>
        <v>0</v>
      </c>
      <c r="EG894" s="28">
        <f t="shared" si="244"/>
        <v>1600</v>
      </c>
      <c r="EH894" s="59"/>
      <c r="EI894" s="36">
        <f t="shared" si="238"/>
        <v>1600</v>
      </c>
      <c r="FM894" s="15"/>
      <c r="FN894" s="15"/>
      <c r="FO894" s="14">
        <f t="shared" si="245"/>
        <v>0</v>
      </c>
      <c r="FP894" s="28">
        <f t="shared" si="246"/>
        <v>1600</v>
      </c>
      <c r="FQ894" s="59"/>
      <c r="FR894" s="36">
        <f t="shared" si="239"/>
        <v>1600</v>
      </c>
      <c r="GT894" s="15"/>
      <c r="GU894" s="15"/>
      <c r="GV894" s="26"/>
      <c r="GW894" s="14">
        <f t="shared" si="247"/>
        <v>0</v>
      </c>
      <c r="GX894" s="28">
        <f t="shared" si="248"/>
        <v>1600</v>
      </c>
      <c r="GY894" s="59"/>
      <c r="GZ894" s="36">
        <f t="shared" si="235"/>
        <v>1600</v>
      </c>
    </row>
    <row r="895" spans="1:208" ht="30.2" hidden="1" customHeight="1">
      <c r="A895" s="10" t="s">
        <v>516</v>
      </c>
      <c r="B895" s="16" t="s">
        <v>112</v>
      </c>
      <c r="C895" s="21">
        <v>631</v>
      </c>
      <c r="D895" s="2" t="s">
        <v>131</v>
      </c>
      <c r="E895" s="57" t="s">
        <v>132</v>
      </c>
      <c r="AJ895" s="28">
        <f t="shared" si="240"/>
        <v>0</v>
      </c>
      <c r="AK895" s="13"/>
      <c r="AL895" s="36">
        <f t="shared" si="234"/>
        <v>0</v>
      </c>
      <c r="BN895" s="15"/>
      <c r="BO895" s="14">
        <f t="shared" si="241"/>
        <v>0</v>
      </c>
      <c r="BP895" s="28">
        <f t="shared" si="242"/>
        <v>0</v>
      </c>
      <c r="BQ895" s="13"/>
      <c r="BR895" s="36">
        <f t="shared" si="236"/>
        <v>0</v>
      </c>
      <c r="CV895" s="15"/>
      <c r="CW895" s="15"/>
      <c r="CX895" s="14">
        <f t="shared" si="250"/>
        <v>0</v>
      </c>
      <c r="CY895" s="28">
        <f t="shared" si="249"/>
        <v>0</v>
      </c>
      <c r="CZ895" s="59"/>
      <c r="DA895" s="36">
        <f t="shared" si="237"/>
        <v>0</v>
      </c>
      <c r="ED895" s="15"/>
      <c r="EE895" s="15"/>
      <c r="EF895" s="14">
        <f t="shared" si="243"/>
        <v>0</v>
      </c>
      <c r="EG895" s="28">
        <f t="shared" si="244"/>
        <v>0</v>
      </c>
      <c r="EH895" s="59"/>
      <c r="EI895" s="36">
        <f t="shared" si="238"/>
        <v>0</v>
      </c>
      <c r="FM895" s="15"/>
      <c r="FN895" s="15"/>
      <c r="FO895" s="14">
        <f t="shared" si="245"/>
        <v>0</v>
      </c>
      <c r="FP895" s="28">
        <f t="shared" si="246"/>
        <v>0</v>
      </c>
      <c r="FQ895" s="59"/>
      <c r="FR895" s="36">
        <f t="shared" si="239"/>
        <v>0</v>
      </c>
      <c r="GT895" s="15"/>
      <c r="GU895" s="15"/>
      <c r="GV895" s="26"/>
      <c r="GW895" s="14">
        <f t="shared" si="247"/>
        <v>0</v>
      </c>
      <c r="GX895" s="28">
        <f t="shared" si="248"/>
        <v>0</v>
      </c>
      <c r="GY895" s="59"/>
      <c r="GZ895" s="36">
        <f t="shared" si="235"/>
        <v>0</v>
      </c>
    </row>
    <row r="896" spans="1:208" ht="30.2" hidden="1" customHeight="1">
      <c r="A896" s="10" t="s">
        <v>516</v>
      </c>
      <c r="B896" s="16" t="s">
        <v>113</v>
      </c>
      <c r="C896" s="21">
        <v>632</v>
      </c>
      <c r="D896" s="2" t="s">
        <v>122</v>
      </c>
      <c r="E896" s="57" t="s">
        <v>123</v>
      </c>
      <c r="AJ896" s="28">
        <f t="shared" si="240"/>
        <v>0</v>
      </c>
      <c r="AK896" s="13"/>
      <c r="AL896" s="36">
        <f t="shared" si="234"/>
        <v>0</v>
      </c>
      <c r="BN896" s="15"/>
      <c r="BO896" s="14">
        <f t="shared" si="241"/>
        <v>0</v>
      </c>
      <c r="BP896" s="28">
        <f t="shared" si="242"/>
        <v>0</v>
      </c>
      <c r="BQ896" s="13"/>
      <c r="BR896" s="36">
        <f t="shared" si="236"/>
        <v>0</v>
      </c>
      <c r="CV896" s="15"/>
      <c r="CW896" s="15"/>
      <c r="CX896" s="14">
        <f t="shared" si="250"/>
        <v>0</v>
      </c>
      <c r="CY896" s="28">
        <f t="shared" si="249"/>
        <v>0</v>
      </c>
      <c r="CZ896" s="59"/>
      <c r="DA896" s="36">
        <f t="shared" si="237"/>
        <v>0</v>
      </c>
      <c r="ED896" s="15"/>
      <c r="EE896" s="15"/>
      <c r="EF896" s="14">
        <f t="shared" si="243"/>
        <v>0</v>
      </c>
      <c r="EG896" s="28">
        <f t="shared" si="244"/>
        <v>0</v>
      </c>
      <c r="EH896" s="59"/>
      <c r="EI896" s="36">
        <f t="shared" si="238"/>
        <v>0</v>
      </c>
      <c r="FM896" s="15"/>
      <c r="FN896" s="15"/>
      <c r="FO896" s="14">
        <f t="shared" si="245"/>
        <v>0</v>
      </c>
      <c r="FP896" s="28">
        <f t="shared" si="246"/>
        <v>0</v>
      </c>
      <c r="FQ896" s="59"/>
      <c r="FR896" s="36">
        <f t="shared" si="239"/>
        <v>0</v>
      </c>
      <c r="GT896" s="15"/>
      <c r="GU896" s="15"/>
      <c r="GV896" s="26"/>
      <c r="GW896" s="14">
        <f t="shared" si="247"/>
        <v>0</v>
      </c>
      <c r="GX896" s="28">
        <f t="shared" si="248"/>
        <v>0</v>
      </c>
      <c r="GY896" s="59"/>
      <c r="GZ896" s="36">
        <f t="shared" si="235"/>
        <v>0</v>
      </c>
    </row>
    <row r="897" spans="1:208" ht="30.2" hidden="1" customHeight="1">
      <c r="A897" s="10" t="s">
        <v>516</v>
      </c>
      <c r="B897" s="16" t="s">
        <v>113</v>
      </c>
      <c r="C897" s="21">
        <v>632</v>
      </c>
      <c r="D897" s="2" t="s">
        <v>122</v>
      </c>
      <c r="E897" s="57" t="s">
        <v>125</v>
      </c>
      <c r="AJ897" s="28">
        <f t="shared" si="240"/>
        <v>0</v>
      </c>
      <c r="AK897" s="13"/>
      <c r="AL897" s="36">
        <f t="shared" si="234"/>
        <v>0</v>
      </c>
      <c r="BN897" s="15"/>
      <c r="BO897" s="14">
        <f t="shared" si="241"/>
        <v>0</v>
      </c>
      <c r="BP897" s="28">
        <f t="shared" si="242"/>
        <v>0</v>
      </c>
      <c r="BQ897" s="13"/>
      <c r="BR897" s="36">
        <f t="shared" si="236"/>
        <v>0</v>
      </c>
      <c r="CV897" s="15"/>
      <c r="CW897" s="15"/>
      <c r="CX897" s="14">
        <f t="shared" si="250"/>
        <v>0</v>
      </c>
      <c r="CY897" s="28">
        <f t="shared" si="249"/>
        <v>0</v>
      </c>
      <c r="CZ897" s="59"/>
      <c r="DA897" s="36">
        <f t="shared" si="237"/>
        <v>0</v>
      </c>
      <c r="DH897" s="3">
        <v>21615</v>
      </c>
      <c r="ED897" s="15"/>
      <c r="EE897" s="15"/>
      <c r="EF897" s="14">
        <f t="shared" si="243"/>
        <v>21615</v>
      </c>
      <c r="EG897" s="28">
        <f t="shared" si="244"/>
        <v>21615</v>
      </c>
      <c r="EH897" s="59"/>
      <c r="EI897" s="36">
        <f t="shared" si="238"/>
        <v>21615</v>
      </c>
      <c r="FM897" s="15"/>
      <c r="FN897" s="15"/>
      <c r="FO897" s="14">
        <f t="shared" si="245"/>
        <v>0</v>
      </c>
      <c r="FP897" s="28">
        <f t="shared" si="246"/>
        <v>21615</v>
      </c>
      <c r="FQ897" s="59"/>
      <c r="FR897" s="36">
        <f t="shared" si="239"/>
        <v>21615</v>
      </c>
      <c r="GT897" s="15"/>
      <c r="GU897" s="15"/>
      <c r="GV897" s="26"/>
      <c r="GW897" s="14">
        <f t="shared" si="247"/>
        <v>0</v>
      </c>
      <c r="GX897" s="28">
        <f t="shared" si="248"/>
        <v>21615</v>
      </c>
      <c r="GY897" s="59"/>
      <c r="GZ897" s="36">
        <f t="shared" si="235"/>
        <v>21615</v>
      </c>
    </row>
    <row r="898" spans="1:208" s="60" customFormat="1" ht="30.2" hidden="1" customHeight="1">
      <c r="A898" s="10" t="s">
        <v>516</v>
      </c>
      <c r="B898" s="63" t="s">
        <v>113</v>
      </c>
      <c r="C898" s="64">
        <v>632</v>
      </c>
      <c r="D898" s="65" t="s">
        <v>122</v>
      </c>
      <c r="E898" s="57" t="s">
        <v>126</v>
      </c>
      <c r="AJ898" s="28">
        <f t="shared" si="240"/>
        <v>0</v>
      </c>
      <c r="AK898" s="13"/>
      <c r="AL898" s="36">
        <f t="shared" si="234"/>
        <v>0</v>
      </c>
      <c r="BO898" s="14">
        <f t="shared" si="241"/>
        <v>0</v>
      </c>
      <c r="BP898" s="28">
        <f t="shared" si="242"/>
        <v>0</v>
      </c>
      <c r="BQ898" s="13"/>
      <c r="BR898" s="36">
        <f t="shared" si="236"/>
        <v>0</v>
      </c>
      <c r="CX898" s="14">
        <f t="shared" si="250"/>
        <v>0</v>
      </c>
      <c r="CY898" s="28">
        <f t="shared" si="249"/>
        <v>0</v>
      </c>
      <c r="CZ898" s="59"/>
      <c r="DA898" s="36">
        <f t="shared" si="237"/>
        <v>0</v>
      </c>
      <c r="EF898" s="14">
        <f t="shared" si="243"/>
        <v>0</v>
      </c>
      <c r="EG898" s="28">
        <f t="shared" si="244"/>
        <v>0</v>
      </c>
      <c r="EH898" s="59"/>
      <c r="EI898" s="36">
        <f t="shared" si="238"/>
        <v>0</v>
      </c>
      <c r="FO898" s="14">
        <f t="shared" si="245"/>
        <v>0</v>
      </c>
      <c r="FP898" s="28">
        <f t="shared" si="246"/>
        <v>0</v>
      </c>
      <c r="FQ898" s="59"/>
      <c r="FR898" s="36">
        <f t="shared" si="239"/>
        <v>0</v>
      </c>
      <c r="GW898" s="14">
        <f t="shared" si="247"/>
        <v>0</v>
      </c>
      <c r="GX898" s="28">
        <f t="shared" si="248"/>
        <v>0</v>
      </c>
      <c r="GY898" s="59"/>
      <c r="GZ898" s="36">
        <f t="shared" si="235"/>
        <v>0</v>
      </c>
    </row>
    <row r="899" spans="1:208" ht="30.2" hidden="1" customHeight="1">
      <c r="A899" s="10" t="s">
        <v>516</v>
      </c>
      <c r="B899" s="16" t="s">
        <v>113</v>
      </c>
      <c r="C899" s="21">
        <v>632</v>
      </c>
      <c r="D899" s="2" t="s">
        <v>4</v>
      </c>
      <c r="E899" s="57" t="s">
        <v>127</v>
      </c>
      <c r="AJ899" s="28">
        <f t="shared" si="240"/>
        <v>0</v>
      </c>
      <c r="AK899" s="13"/>
      <c r="AL899" s="36">
        <f t="shared" si="234"/>
        <v>0</v>
      </c>
      <c r="BN899" s="15"/>
      <c r="BO899" s="14">
        <f t="shared" si="241"/>
        <v>0</v>
      </c>
      <c r="BP899" s="28">
        <f t="shared" si="242"/>
        <v>0</v>
      </c>
      <c r="BQ899" s="13"/>
      <c r="BR899" s="36">
        <f t="shared" si="236"/>
        <v>0</v>
      </c>
      <c r="CV899" s="15"/>
      <c r="CW899" s="15"/>
      <c r="CX899" s="14">
        <f t="shared" si="250"/>
        <v>0</v>
      </c>
      <c r="CY899" s="28">
        <f t="shared" si="249"/>
        <v>0</v>
      </c>
      <c r="CZ899" s="59"/>
      <c r="DA899" s="36">
        <f t="shared" si="237"/>
        <v>0</v>
      </c>
      <c r="ED899" s="15"/>
      <c r="EE899" s="15"/>
      <c r="EF899" s="14">
        <f t="shared" si="243"/>
        <v>0</v>
      </c>
      <c r="EG899" s="28">
        <f t="shared" si="244"/>
        <v>0</v>
      </c>
      <c r="EH899" s="59"/>
      <c r="EI899" s="36">
        <f t="shared" si="238"/>
        <v>0</v>
      </c>
      <c r="FM899" s="15"/>
      <c r="FN899" s="15"/>
      <c r="FO899" s="14">
        <f t="shared" si="245"/>
        <v>0</v>
      </c>
      <c r="FP899" s="28">
        <f t="shared" si="246"/>
        <v>0</v>
      </c>
      <c r="FQ899" s="59"/>
      <c r="FR899" s="36">
        <f t="shared" si="239"/>
        <v>0</v>
      </c>
      <c r="GT899" s="15"/>
      <c r="GU899" s="15"/>
      <c r="GV899" s="26"/>
      <c r="GW899" s="14">
        <f t="shared" si="247"/>
        <v>0</v>
      </c>
      <c r="GX899" s="28">
        <f t="shared" si="248"/>
        <v>0</v>
      </c>
      <c r="GY899" s="59"/>
      <c r="GZ899" s="36">
        <f t="shared" si="235"/>
        <v>0</v>
      </c>
    </row>
    <row r="900" spans="1:208" ht="30.2" hidden="1" customHeight="1">
      <c r="A900" s="10" t="s">
        <v>516</v>
      </c>
      <c r="B900" s="16" t="s">
        <v>113</v>
      </c>
      <c r="C900" s="21">
        <v>632</v>
      </c>
      <c r="D900" s="2" t="s">
        <v>128</v>
      </c>
      <c r="E900" s="57" t="s">
        <v>505</v>
      </c>
      <c r="F900" s="3">
        <v>10219000</v>
      </c>
      <c r="Q900" s="3">
        <v>14777</v>
      </c>
      <c r="AG900" s="3">
        <v>14777</v>
      </c>
      <c r="AJ900" s="28">
        <f t="shared" si="240"/>
        <v>10248554</v>
      </c>
      <c r="AK900" s="13">
        <v>10248554</v>
      </c>
      <c r="AL900" s="36">
        <f t="shared" si="234"/>
        <v>0</v>
      </c>
      <c r="BN900" s="15"/>
      <c r="BO900" s="14">
        <f t="shared" si="241"/>
        <v>0</v>
      </c>
      <c r="BP900" s="28">
        <f t="shared" si="242"/>
        <v>10248554</v>
      </c>
      <c r="BQ900" s="13">
        <v>10248554</v>
      </c>
      <c r="BR900" s="36">
        <f t="shared" si="236"/>
        <v>0</v>
      </c>
      <c r="BT900" s="3">
        <v>91041</v>
      </c>
      <c r="CV900" s="15">
        <v>2371000</v>
      </c>
      <c r="CW900" s="15"/>
      <c r="CX900" s="14">
        <f t="shared" si="250"/>
        <v>2462041</v>
      </c>
      <c r="CY900" s="28">
        <f t="shared" si="249"/>
        <v>12710595</v>
      </c>
      <c r="CZ900" s="59">
        <v>12710595</v>
      </c>
      <c r="DA900" s="36">
        <f t="shared" si="237"/>
        <v>0</v>
      </c>
      <c r="ED900" s="15"/>
      <c r="EE900" s="15"/>
      <c r="EF900" s="14">
        <f t="shared" si="243"/>
        <v>0</v>
      </c>
      <c r="EG900" s="28">
        <f t="shared" si="244"/>
        <v>12710595</v>
      </c>
      <c r="EH900" s="59"/>
      <c r="EI900" s="36">
        <f t="shared" si="238"/>
        <v>12710595</v>
      </c>
      <c r="FM900" s="15"/>
      <c r="FN900" s="15"/>
      <c r="FO900" s="14">
        <f t="shared" si="245"/>
        <v>0</v>
      </c>
      <c r="FP900" s="28">
        <f t="shared" si="246"/>
        <v>12710595</v>
      </c>
      <c r="FQ900" s="59"/>
      <c r="FR900" s="36">
        <f t="shared" si="239"/>
        <v>12710595</v>
      </c>
      <c r="GT900" s="15"/>
      <c r="GU900" s="15"/>
      <c r="GV900" s="26"/>
      <c r="GW900" s="14">
        <f t="shared" si="247"/>
        <v>0</v>
      </c>
      <c r="GX900" s="28">
        <f t="shared" si="248"/>
        <v>12710595</v>
      </c>
      <c r="GY900" s="59"/>
      <c r="GZ900" s="36">
        <f t="shared" si="235"/>
        <v>12710595</v>
      </c>
    </row>
    <row r="901" spans="1:208" s="68" customFormat="1" ht="30.2" hidden="1" customHeight="1">
      <c r="A901" s="10" t="s">
        <v>516</v>
      </c>
      <c r="B901" s="63" t="s">
        <v>113</v>
      </c>
      <c r="C901" s="64">
        <v>632</v>
      </c>
      <c r="D901" s="67" t="s">
        <v>128</v>
      </c>
      <c r="E901" s="67" t="s">
        <v>508</v>
      </c>
      <c r="AJ901" s="28">
        <f t="shared" si="240"/>
        <v>0</v>
      </c>
      <c r="AK901" s="13"/>
      <c r="AL901" s="36">
        <f t="shared" si="234"/>
        <v>0</v>
      </c>
      <c r="BN901" s="69"/>
      <c r="BO901" s="14">
        <f t="shared" si="241"/>
        <v>0</v>
      </c>
      <c r="BP901" s="28">
        <f t="shared" si="242"/>
        <v>0</v>
      </c>
      <c r="BQ901" s="13"/>
      <c r="BR901" s="36">
        <f t="shared" si="236"/>
        <v>0</v>
      </c>
      <c r="CV901" s="69"/>
      <c r="CW901" s="69"/>
      <c r="CX901" s="14">
        <f t="shared" si="250"/>
        <v>0</v>
      </c>
      <c r="CY901" s="28">
        <f t="shared" si="249"/>
        <v>0</v>
      </c>
      <c r="CZ901" s="59"/>
      <c r="DA901" s="36">
        <f t="shared" si="237"/>
        <v>0</v>
      </c>
      <c r="ED901" s="69"/>
      <c r="EE901" s="69"/>
      <c r="EF901" s="14">
        <f t="shared" si="243"/>
        <v>0</v>
      </c>
      <c r="EG901" s="28">
        <f t="shared" si="244"/>
        <v>0</v>
      </c>
      <c r="EH901" s="59"/>
      <c r="EI901" s="36">
        <f t="shared" si="238"/>
        <v>0</v>
      </c>
      <c r="FM901" s="69"/>
      <c r="FN901" s="69"/>
      <c r="FO901" s="14">
        <f t="shared" si="245"/>
        <v>0</v>
      </c>
      <c r="FP901" s="28">
        <f t="shared" si="246"/>
        <v>0</v>
      </c>
      <c r="FQ901" s="59"/>
      <c r="FR901" s="36">
        <f t="shared" si="239"/>
        <v>0</v>
      </c>
      <c r="GT901" s="69"/>
      <c r="GU901" s="69"/>
      <c r="GW901" s="14">
        <f t="shared" si="247"/>
        <v>0</v>
      </c>
      <c r="GX901" s="28">
        <f t="shared" si="248"/>
        <v>0</v>
      </c>
      <c r="GY901" s="59"/>
      <c r="GZ901" s="36">
        <f t="shared" si="235"/>
        <v>0</v>
      </c>
    </row>
    <row r="902" spans="1:208" ht="30.2" hidden="1" customHeight="1">
      <c r="A902" s="10" t="s">
        <v>516</v>
      </c>
      <c r="B902" s="16" t="s">
        <v>113</v>
      </c>
      <c r="C902" s="21">
        <v>632</v>
      </c>
      <c r="D902" s="2" t="s">
        <v>129</v>
      </c>
      <c r="E902" s="57" t="s">
        <v>130</v>
      </c>
      <c r="AJ902" s="28">
        <f t="shared" si="240"/>
        <v>0</v>
      </c>
      <c r="AK902" s="13"/>
      <c r="AL902" s="36">
        <f t="shared" ref="AL902:AL959" si="251">AJ902-AK902</f>
        <v>0</v>
      </c>
      <c r="BN902" s="15"/>
      <c r="BO902" s="14">
        <f t="shared" si="241"/>
        <v>0</v>
      </c>
      <c r="BP902" s="28">
        <f t="shared" si="242"/>
        <v>0</v>
      </c>
      <c r="BQ902" s="13"/>
      <c r="BR902" s="36">
        <f t="shared" si="236"/>
        <v>0</v>
      </c>
      <c r="CV902" s="15"/>
      <c r="CW902" s="15"/>
      <c r="CX902" s="14">
        <f t="shared" si="250"/>
        <v>0</v>
      </c>
      <c r="CY902" s="28">
        <f t="shared" si="249"/>
        <v>0</v>
      </c>
      <c r="CZ902" s="59"/>
      <c r="DA902" s="36">
        <f t="shared" si="237"/>
        <v>0</v>
      </c>
      <c r="ED902" s="15"/>
      <c r="EE902" s="15"/>
      <c r="EF902" s="14">
        <f t="shared" si="243"/>
        <v>0</v>
      </c>
      <c r="EG902" s="28">
        <f t="shared" si="244"/>
        <v>0</v>
      </c>
      <c r="EH902" s="59"/>
      <c r="EI902" s="36">
        <f t="shared" si="238"/>
        <v>0</v>
      </c>
      <c r="FM902" s="15"/>
      <c r="FN902" s="15"/>
      <c r="FO902" s="14">
        <f t="shared" si="245"/>
        <v>0</v>
      </c>
      <c r="FP902" s="28">
        <f t="shared" si="246"/>
        <v>0</v>
      </c>
      <c r="FQ902" s="59"/>
      <c r="FR902" s="36">
        <f t="shared" si="239"/>
        <v>0</v>
      </c>
      <c r="GT902" s="15"/>
      <c r="GU902" s="15"/>
      <c r="GV902" s="26"/>
      <c r="GW902" s="14">
        <f t="shared" si="247"/>
        <v>0</v>
      </c>
      <c r="GX902" s="28">
        <f t="shared" si="248"/>
        <v>0</v>
      </c>
      <c r="GY902" s="59"/>
      <c r="GZ902" s="36">
        <f t="shared" si="235"/>
        <v>0</v>
      </c>
    </row>
    <row r="903" spans="1:208" ht="30.2" hidden="1" customHeight="1">
      <c r="A903" s="10" t="s">
        <v>516</v>
      </c>
      <c r="B903" s="16" t="s">
        <v>113</v>
      </c>
      <c r="C903" s="21">
        <v>632</v>
      </c>
      <c r="D903" s="2" t="s">
        <v>131</v>
      </c>
      <c r="E903" s="57" t="s">
        <v>132</v>
      </c>
      <c r="AJ903" s="28">
        <f t="shared" si="240"/>
        <v>0</v>
      </c>
      <c r="AK903" s="13"/>
      <c r="AL903" s="36">
        <f t="shared" si="251"/>
        <v>0</v>
      </c>
      <c r="BN903" s="15"/>
      <c r="BO903" s="14">
        <f t="shared" si="241"/>
        <v>0</v>
      </c>
      <c r="BP903" s="28">
        <f t="shared" si="242"/>
        <v>0</v>
      </c>
      <c r="BQ903" s="13"/>
      <c r="BR903" s="36">
        <f t="shared" si="236"/>
        <v>0</v>
      </c>
      <c r="CV903" s="15"/>
      <c r="CW903" s="15"/>
      <c r="CX903" s="14">
        <f t="shared" si="250"/>
        <v>0</v>
      </c>
      <c r="CY903" s="28">
        <f t="shared" si="249"/>
        <v>0</v>
      </c>
      <c r="CZ903" s="59"/>
      <c r="DA903" s="36">
        <f t="shared" si="237"/>
        <v>0</v>
      </c>
      <c r="ED903" s="15"/>
      <c r="EE903" s="15"/>
      <c r="EF903" s="14">
        <f t="shared" si="243"/>
        <v>0</v>
      </c>
      <c r="EG903" s="28">
        <f t="shared" si="244"/>
        <v>0</v>
      </c>
      <c r="EH903" s="59"/>
      <c r="EI903" s="36">
        <f t="shared" si="238"/>
        <v>0</v>
      </c>
      <c r="FM903" s="15"/>
      <c r="FN903" s="15"/>
      <c r="FO903" s="14">
        <f t="shared" si="245"/>
        <v>0</v>
      </c>
      <c r="FP903" s="28">
        <f t="shared" si="246"/>
        <v>0</v>
      </c>
      <c r="FQ903" s="59"/>
      <c r="FR903" s="36">
        <f t="shared" si="239"/>
        <v>0</v>
      </c>
      <c r="GT903" s="15"/>
      <c r="GU903" s="15"/>
      <c r="GV903" s="26"/>
      <c r="GW903" s="14">
        <f t="shared" si="247"/>
        <v>0</v>
      </c>
      <c r="GX903" s="28">
        <f t="shared" si="248"/>
        <v>0</v>
      </c>
      <c r="GY903" s="59"/>
      <c r="GZ903" s="36">
        <f t="shared" ref="GZ903:GZ959" si="252">GX903-GY903</f>
        <v>0</v>
      </c>
    </row>
    <row r="904" spans="1:208" ht="30.2" hidden="1" customHeight="1">
      <c r="A904" s="10" t="s">
        <v>516</v>
      </c>
      <c r="B904" s="16" t="s">
        <v>114</v>
      </c>
      <c r="C904" s="21">
        <v>634</v>
      </c>
      <c r="D904" s="2" t="s">
        <v>122</v>
      </c>
      <c r="E904" s="57" t="s">
        <v>123</v>
      </c>
      <c r="AJ904" s="28">
        <f t="shared" si="240"/>
        <v>0</v>
      </c>
      <c r="AK904" s="13"/>
      <c r="AL904" s="36">
        <f t="shared" si="251"/>
        <v>0</v>
      </c>
      <c r="BN904" s="15"/>
      <c r="BO904" s="14">
        <f t="shared" si="241"/>
        <v>0</v>
      </c>
      <c r="BP904" s="28">
        <f t="shared" si="242"/>
        <v>0</v>
      </c>
      <c r="BQ904" s="13"/>
      <c r="BR904" s="36">
        <f t="shared" ref="BR904:BR959" si="253">BP904-BQ904</f>
        <v>0</v>
      </c>
      <c r="CV904" s="15"/>
      <c r="CW904" s="15"/>
      <c r="CX904" s="14">
        <f t="shared" si="250"/>
        <v>0</v>
      </c>
      <c r="CY904" s="28">
        <f t="shared" si="249"/>
        <v>0</v>
      </c>
      <c r="CZ904" s="59"/>
      <c r="DA904" s="36">
        <f t="shared" ref="DA904:DA959" si="254">CY904-CZ904</f>
        <v>0</v>
      </c>
      <c r="ED904" s="15"/>
      <c r="EE904" s="15"/>
      <c r="EF904" s="14">
        <f t="shared" si="243"/>
        <v>0</v>
      </c>
      <c r="EG904" s="28">
        <f t="shared" si="244"/>
        <v>0</v>
      </c>
      <c r="EH904" s="59"/>
      <c r="EI904" s="36">
        <f t="shared" ref="EI904:EI959" si="255">EG904-EH904</f>
        <v>0</v>
      </c>
      <c r="FM904" s="15"/>
      <c r="FN904" s="15"/>
      <c r="FO904" s="14">
        <f t="shared" si="245"/>
        <v>0</v>
      </c>
      <c r="FP904" s="28">
        <f t="shared" si="246"/>
        <v>0</v>
      </c>
      <c r="FQ904" s="59"/>
      <c r="FR904" s="36">
        <f t="shared" ref="FR904:FR959" si="256">FP904-FQ904</f>
        <v>0</v>
      </c>
      <c r="GT904" s="15"/>
      <c r="GU904" s="15"/>
      <c r="GV904" s="26"/>
      <c r="GW904" s="14">
        <f t="shared" si="247"/>
        <v>0</v>
      </c>
      <c r="GX904" s="28">
        <f t="shared" si="248"/>
        <v>0</v>
      </c>
      <c r="GY904" s="59"/>
      <c r="GZ904" s="36">
        <f t="shared" si="252"/>
        <v>0</v>
      </c>
    </row>
    <row r="905" spans="1:208" ht="30.2" hidden="1" customHeight="1">
      <c r="A905" s="10" t="s">
        <v>516</v>
      </c>
      <c r="B905" s="16" t="s">
        <v>114</v>
      </c>
      <c r="C905" s="21">
        <v>634</v>
      </c>
      <c r="D905" s="2" t="s">
        <v>122</v>
      </c>
      <c r="E905" s="57" t="s">
        <v>125</v>
      </c>
      <c r="AJ905" s="28">
        <f t="shared" ref="AJ905:AJ959" si="257">SUM(F905:AI905)</f>
        <v>0</v>
      </c>
      <c r="AK905" s="13"/>
      <c r="AL905" s="36">
        <f t="shared" si="251"/>
        <v>0</v>
      </c>
      <c r="BN905" s="15"/>
      <c r="BO905" s="14">
        <f t="shared" ref="BO905:BO959" si="258">SUM(AM905:BN905)</f>
        <v>0</v>
      </c>
      <c r="BP905" s="28">
        <f t="shared" ref="BP905:BP959" si="259">BO905+AJ905</f>
        <v>0</v>
      </c>
      <c r="BQ905" s="13"/>
      <c r="BR905" s="36">
        <f t="shared" si="253"/>
        <v>0</v>
      </c>
      <c r="CV905" s="15"/>
      <c r="CW905" s="15"/>
      <c r="CX905" s="14">
        <f t="shared" si="250"/>
        <v>0</v>
      </c>
      <c r="CY905" s="28">
        <f t="shared" si="249"/>
        <v>0</v>
      </c>
      <c r="CZ905" s="59"/>
      <c r="DA905" s="36">
        <f t="shared" si="254"/>
        <v>0</v>
      </c>
      <c r="DH905" s="3">
        <v>55899</v>
      </c>
      <c r="ED905" s="15"/>
      <c r="EE905" s="15"/>
      <c r="EF905" s="14">
        <f t="shared" ref="EF905:EF959" si="260">SUM(DB905:EE905)</f>
        <v>55899</v>
      </c>
      <c r="EG905" s="28">
        <f t="shared" ref="EG905:EG959" si="261">EF905+CY905</f>
        <v>55899</v>
      </c>
      <c r="EH905" s="59"/>
      <c r="EI905" s="36">
        <f t="shared" si="255"/>
        <v>55899</v>
      </c>
      <c r="FM905" s="15"/>
      <c r="FN905" s="15"/>
      <c r="FO905" s="14">
        <f t="shared" ref="FO905:FO959" si="262">SUM(EJ905:FN905)</f>
        <v>0</v>
      </c>
      <c r="FP905" s="28">
        <f t="shared" ref="FP905:FP959" si="263">FO905+EG905</f>
        <v>55899</v>
      </c>
      <c r="FQ905" s="59"/>
      <c r="FR905" s="36">
        <f t="shared" si="256"/>
        <v>55899</v>
      </c>
      <c r="GT905" s="15"/>
      <c r="GU905" s="15"/>
      <c r="GV905" s="26"/>
      <c r="GW905" s="14">
        <f t="shared" ref="GW905:GW959" si="264">SUM(FS905:GV905)</f>
        <v>0</v>
      </c>
      <c r="GX905" s="28">
        <f t="shared" ref="GX905:GX959" si="265">GW905+FP905</f>
        <v>55899</v>
      </c>
      <c r="GY905" s="59"/>
      <c r="GZ905" s="36">
        <f t="shared" si="252"/>
        <v>55899</v>
      </c>
    </row>
    <row r="906" spans="1:208" s="60" customFormat="1" ht="30.2" hidden="1" customHeight="1">
      <c r="A906" s="10" t="s">
        <v>516</v>
      </c>
      <c r="B906" s="63" t="s">
        <v>114</v>
      </c>
      <c r="C906" s="64">
        <v>634</v>
      </c>
      <c r="D906" s="65" t="s">
        <v>122</v>
      </c>
      <c r="E906" s="57" t="s">
        <v>126</v>
      </c>
      <c r="AJ906" s="28">
        <f t="shared" si="257"/>
        <v>0</v>
      </c>
      <c r="AK906" s="13"/>
      <c r="AL906" s="36">
        <f t="shared" si="251"/>
        <v>0</v>
      </c>
      <c r="BO906" s="14">
        <f t="shared" si="258"/>
        <v>0</v>
      </c>
      <c r="BP906" s="28">
        <f t="shared" si="259"/>
        <v>0</v>
      </c>
      <c r="BQ906" s="13"/>
      <c r="BR906" s="36">
        <f t="shared" si="253"/>
        <v>0</v>
      </c>
      <c r="CX906" s="14">
        <f t="shared" si="250"/>
        <v>0</v>
      </c>
      <c r="CY906" s="28">
        <f t="shared" si="249"/>
        <v>0</v>
      </c>
      <c r="CZ906" s="59"/>
      <c r="DA906" s="36">
        <f t="shared" si="254"/>
        <v>0</v>
      </c>
      <c r="EF906" s="14">
        <f t="shared" si="260"/>
        <v>0</v>
      </c>
      <c r="EG906" s="28">
        <f t="shared" si="261"/>
        <v>0</v>
      </c>
      <c r="EH906" s="59"/>
      <c r="EI906" s="36">
        <f t="shared" si="255"/>
        <v>0</v>
      </c>
      <c r="FO906" s="14">
        <f t="shared" si="262"/>
        <v>0</v>
      </c>
      <c r="FP906" s="28">
        <f t="shared" si="263"/>
        <v>0</v>
      </c>
      <c r="FQ906" s="59"/>
      <c r="FR906" s="36">
        <f t="shared" si="256"/>
        <v>0</v>
      </c>
      <c r="GW906" s="14">
        <f t="shared" si="264"/>
        <v>0</v>
      </c>
      <c r="GX906" s="28">
        <f t="shared" si="265"/>
        <v>0</v>
      </c>
      <c r="GY906" s="59"/>
      <c r="GZ906" s="36">
        <f t="shared" si="252"/>
        <v>0</v>
      </c>
    </row>
    <row r="907" spans="1:208" ht="30.2" hidden="1" customHeight="1">
      <c r="A907" s="10" t="s">
        <v>516</v>
      </c>
      <c r="B907" s="16" t="s">
        <v>114</v>
      </c>
      <c r="C907" s="21">
        <v>634</v>
      </c>
      <c r="D907" s="2" t="s">
        <v>4</v>
      </c>
      <c r="E907" s="57" t="s">
        <v>127</v>
      </c>
      <c r="AJ907" s="28">
        <f t="shared" si="257"/>
        <v>0</v>
      </c>
      <c r="AK907" s="13"/>
      <c r="AL907" s="36">
        <f t="shared" si="251"/>
        <v>0</v>
      </c>
      <c r="BN907" s="15"/>
      <c r="BO907" s="14">
        <f t="shared" si="258"/>
        <v>0</v>
      </c>
      <c r="BP907" s="28">
        <f t="shared" si="259"/>
        <v>0</v>
      </c>
      <c r="BQ907" s="13"/>
      <c r="BR907" s="36">
        <f t="shared" si="253"/>
        <v>0</v>
      </c>
      <c r="CV907" s="15"/>
      <c r="CW907" s="15"/>
      <c r="CX907" s="14">
        <f t="shared" si="250"/>
        <v>0</v>
      </c>
      <c r="CY907" s="28">
        <f t="shared" si="249"/>
        <v>0</v>
      </c>
      <c r="CZ907" s="59"/>
      <c r="DA907" s="36">
        <f t="shared" si="254"/>
        <v>0</v>
      </c>
      <c r="ED907" s="15"/>
      <c r="EE907" s="15"/>
      <c r="EF907" s="14">
        <f t="shared" si="260"/>
        <v>0</v>
      </c>
      <c r="EG907" s="28">
        <f t="shared" si="261"/>
        <v>0</v>
      </c>
      <c r="EH907" s="59"/>
      <c r="EI907" s="36">
        <f t="shared" si="255"/>
        <v>0</v>
      </c>
      <c r="FM907" s="15"/>
      <c r="FN907" s="15"/>
      <c r="FO907" s="14">
        <f t="shared" si="262"/>
        <v>0</v>
      </c>
      <c r="FP907" s="28">
        <f t="shared" si="263"/>
        <v>0</v>
      </c>
      <c r="FQ907" s="59"/>
      <c r="FR907" s="36">
        <f t="shared" si="256"/>
        <v>0</v>
      </c>
      <c r="GT907" s="15"/>
      <c r="GU907" s="15"/>
      <c r="GV907" s="26"/>
      <c r="GW907" s="14">
        <f t="shared" si="264"/>
        <v>0</v>
      </c>
      <c r="GX907" s="28">
        <f t="shared" si="265"/>
        <v>0</v>
      </c>
      <c r="GY907" s="59"/>
      <c r="GZ907" s="36">
        <f t="shared" si="252"/>
        <v>0</v>
      </c>
    </row>
    <row r="908" spans="1:208" ht="30.2" hidden="1" customHeight="1">
      <c r="A908" s="10" t="s">
        <v>516</v>
      </c>
      <c r="B908" s="16" t="s">
        <v>114</v>
      </c>
      <c r="C908" s="21">
        <v>634</v>
      </c>
      <c r="D908" s="2" t="s">
        <v>128</v>
      </c>
      <c r="E908" s="57" t="s">
        <v>505</v>
      </c>
      <c r="F908" s="3">
        <v>6000000</v>
      </c>
      <c r="Q908" s="3">
        <v>14777</v>
      </c>
      <c r="AG908" s="3">
        <v>14777</v>
      </c>
      <c r="AJ908" s="28">
        <f t="shared" si="257"/>
        <v>6029554</v>
      </c>
      <c r="AK908" s="13">
        <v>6029554</v>
      </c>
      <c r="AL908" s="36">
        <f t="shared" si="251"/>
        <v>0</v>
      </c>
      <c r="BN908" s="15"/>
      <c r="BO908" s="14">
        <f t="shared" si="258"/>
        <v>0</v>
      </c>
      <c r="BP908" s="28">
        <f t="shared" si="259"/>
        <v>6029554</v>
      </c>
      <c r="BQ908" s="13">
        <v>6029554</v>
      </c>
      <c r="BR908" s="36">
        <f t="shared" si="253"/>
        <v>0</v>
      </c>
      <c r="BT908" s="3">
        <v>301041</v>
      </c>
      <c r="BU908" s="3">
        <v>400000</v>
      </c>
      <c r="CE908" s="3">
        <v>306699</v>
      </c>
      <c r="CV908" s="15">
        <v>4606000</v>
      </c>
      <c r="CW908" s="15"/>
      <c r="CX908" s="14">
        <f t="shared" si="250"/>
        <v>5613740</v>
      </c>
      <c r="CY908" s="28">
        <f t="shared" si="249"/>
        <v>11643294</v>
      </c>
      <c r="CZ908" s="59">
        <v>11643294</v>
      </c>
      <c r="DA908" s="36">
        <f t="shared" si="254"/>
        <v>0</v>
      </c>
      <c r="DH908" s="3">
        <v>71000</v>
      </c>
      <c r="ED908" s="15"/>
      <c r="EE908" s="15"/>
      <c r="EF908" s="14">
        <f t="shared" si="260"/>
        <v>71000</v>
      </c>
      <c r="EG908" s="28">
        <f t="shared" si="261"/>
        <v>11714294</v>
      </c>
      <c r="EH908" s="59"/>
      <c r="EI908" s="36">
        <f t="shared" si="255"/>
        <v>11714294</v>
      </c>
      <c r="FM908" s="15"/>
      <c r="FN908" s="15"/>
      <c r="FO908" s="14">
        <f t="shared" si="262"/>
        <v>0</v>
      </c>
      <c r="FP908" s="28">
        <f t="shared" si="263"/>
        <v>11714294</v>
      </c>
      <c r="FQ908" s="59"/>
      <c r="FR908" s="36">
        <f t="shared" si="256"/>
        <v>11714294</v>
      </c>
      <c r="GT908" s="15"/>
      <c r="GU908" s="15"/>
      <c r="GV908" s="26"/>
      <c r="GW908" s="14">
        <f t="shared" si="264"/>
        <v>0</v>
      </c>
      <c r="GX908" s="28">
        <f t="shared" si="265"/>
        <v>11714294</v>
      </c>
      <c r="GY908" s="59"/>
      <c r="GZ908" s="36">
        <f t="shared" si="252"/>
        <v>11714294</v>
      </c>
    </row>
    <row r="909" spans="1:208" s="68" customFormat="1" ht="30.2" hidden="1" customHeight="1">
      <c r="A909" s="10" t="s">
        <v>516</v>
      </c>
      <c r="B909" s="63" t="s">
        <v>114</v>
      </c>
      <c r="C909" s="64">
        <v>634</v>
      </c>
      <c r="D909" s="67" t="s">
        <v>128</v>
      </c>
      <c r="E909" s="67" t="s">
        <v>508</v>
      </c>
      <c r="AJ909" s="28">
        <f t="shared" si="257"/>
        <v>0</v>
      </c>
      <c r="AK909" s="13"/>
      <c r="AL909" s="36">
        <f t="shared" si="251"/>
        <v>0</v>
      </c>
      <c r="BN909" s="69"/>
      <c r="BO909" s="14">
        <f t="shared" si="258"/>
        <v>0</v>
      </c>
      <c r="BP909" s="28">
        <f t="shared" si="259"/>
        <v>0</v>
      </c>
      <c r="BQ909" s="13"/>
      <c r="BR909" s="36">
        <f t="shared" si="253"/>
        <v>0</v>
      </c>
      <c r="CV909" s="69"/>
      <c r="CW909" s="69"/>
      <c r="CX909" s="14">
        <f t="shared" si="250"/>
        <v>0</v>
      </c>
      <c r="CY909" s="28">
        <f t="shared" ref="CY909:CY959" si="266">CX909+BP909</f>
        <v>0</v>
      </c>
      <c r="CZ909" s="59"/>
      <c r="DA909" s="36">
        <f t="shared" si="254"/>
        <v>0</v>
      </c>
      <c r="ED909" s="69"/>
      <c r="EE909" s="69"/>
      <c r="EF909" s="14">
        <f t="shared" si="260"/>
        <v>0</v>
      </c>
      <c r="EG909" s="28">
        <f t="shared" si="261"/>
        <v>0</v>
      </c>
      <c r="EH909" s="59"/>
      <c r="EI909" s="36">
        <f t="shared" si="255"/>
        <v>0</v>
      </c>
      <c r="FM909" s="69"/>
      <c r="FN909" s="69"/>
      <c r="FO909" s="14">
        <f t="shared" si="262"/>
        <v>0</v>
      </c>
      <c r="FP909" s="28">
        <f t="shared" si="263"/>
        <v>0</v>
      </c>
      <c r="FQ909" s="59"/>
      <c r="FR909" s="36">
        <f t="shared" si="256"/>
        <v>0</v>
      </c>
      <c r="GT909" s="69"/>
      <c r="GU909" s="69"/>
      <c r="GW909" s="14">
        <f t="shared" si="264"/>
        <v>0</v>
      </c>
      <c r="GX909" s="28">
        <f t="shared" si="265"/>
        <v>0</v>
      </c>
      <c r="GY909" s="59"/>
      <c r="GZ909" s="36">
        <f t="shared" si="252"/>
        <v>0</v>
      </c>
    </row>
    <row r="910" spans="1:208" ht="30.2" hidden="1" customHeight="1">
      <c r="A910" s="10" t="s">
        <v>516</v>
      </c>
      <c r="B910" s="16" t="s">
        <v>114</v>
      </c>
      <c r="C910" s="21">
        <v>634</v>
      </c>
      <c r="D910" s="2" t="s">
        <v>129</v>
      </c>
      <c r="E910" s="57" t="s">
        <v>130</v>
      </c>
      <c r="AJ910" s="28">
        <f t="shared" si="257"/>
        <v>0</v>
      </c>
      <c r="AK910" s="13"/>
      <c r="AL910" s="36">
        <f t="shared" si="251"/>
        <v>0</v>
      </c>
      <c r="BN910" s="15"/>
      <c r="BO910" s="14">
        <f t="shared" si="258"/>
        <v>0</v>
      </c>
      <c r="BP910" s="28">
        <f t="shared" si="259"/>
        <v>0</v>
      </c>
      <c r="BQ910" s="13"/>
      <c r="BR910" s="36">
        <f t="shared" si="253"/>
        <v>0</v>
      </c>
      <c r="CV910" s="15"/>
      <c r="CW910" s="15"/>
      <c r="CX910" s="14">
        <f t="shared" si="250"/>
        <v>0</v>
      </c>
      <c r="CY910" s="28">
        <f t="shared" si="266"/>
        <v>0</v>
      </c>
      <c r="CZ910" s="59"/>
      <c r="DA910" s="36">
        <f t="shared" si="254"/>
        <v>0</v>
      </c>
      <c r="ED910" s="15"/>
      <c r="EE910" s="15"/>
      <c r="EF910" s="14">
        <f t="shared" si="260"/>
        <v>0</v>
      </c>
      <c r="EG910" s="28">
        <f t="shared" si="261"/>
        <v>0</v>
      </c>
      <c r="EH910" s="59"/>
      <c r="EI910" s="36">
        <f t="shared" si="255"/>
        <v>0</v>
      </c>
      <c r="FM910" s="15"/>
      <c r="FN910" s="15"/>
      <c r="FO910" s="14">
        <f t="shared" si="262"/>
        <v>0</v>
      </c>
      <c r="FP910" s="28">
        <f t="shared" si="263"/>
        <v>0</v>
      </c>
      <c r="FQ910" s="59"/>
      <c r="FR910" s="36">
        <f t="shared" si="256"/>
        <v>0</v>
      </c>
      <c r="GT910" s="15"/>
      <c r="GU910" s="15"/>
      <c r="GV910" s="26"/>
      <c r="GW910" s="14">
        <f t="shared" si="264"/>
        <v>0</v>
      </c>
      <c r="GX910" s="28">
        <f t="shared" si="265"/>
        <v>0</v>
      </c>
      <c r="GY910" s="59"/>
      <c r="GZ910" s="36">
        <f t="shared" si="252"/>
        <v>0</v>
      </c>
    </row>
    <row r="911" spans="1:208" ht="30.2" hidden="1" customHeight="1">
      <c r="A911" s="10" t="s">
        <v>516</v>
      </c>
      <c r="B911" s="16" t="s">
        <v>114</v>
      </c>
      <c r="C911" s="21">
        <v>634</v>
      </c>
      <c r="D911" s="2" t="s">
        <v>131</v>
      </c>
      <c r="E911" s="57" t="s">
        <v>132</v>
      </c>
      <c r="AJ911" s="28">
        <f t="shared" si="257"/>
        <v>0</v>
      </c>
      <c r="AK911" s="13"/>
      <c r="AL911" s="36">
        <f t="shared" si="251"/>
        <v>0</v>
      </c>
      <c r="BN911" s="15"/>
      <c r="BO911" s="14">
        <f t="shared" si="258"/>
        <v>0</v>
      </c>
      <c r="BP911" s="28">
        <f t="shared" si="259"/>
        <v>0</v>
      </c>
      <c r="BQ911" s="13"/>
      <c r="BR911" s="36">
        <f t="shared" si="253"/>
        <v>0</v>
      </c>
      <c r="CV911" s="15"/>
      <c r="CW911" s="15"/>
      <c r="CX911" s="14">
        <f t="shared" si="250"/>
        <v>0</v>
      </c>
      <c r="CY911" s="28">
        <f t="shared" si="266"/>
        <v>0</v>
      </c>
      <c r="CZ911" s="59"/>
      <c r="DA911" s="36">
        <f t="shared" si="254"/>
        <v>0</v>
      </c>
      <c r="ED911" s="15"/>
      <c r="EE911" s="15"/>
      <c r="EF911" s="14">
        <f t="shared" si="260"/>
        <v>0</v>
      </c>
      <c r="EG911" s="28">
        <f t="shared" si="261"/>
        <v>0</v>
      </c>
      <c r="EH911" s="59"/>
      <c r="EI911" s="36">
        <f t="shared" si="255"/>
        <v>0</v>
      </c>
      <c r="FM911" s="15"/>
      <c r="FN911" s="15"/>
      <c r="FO911" s="14">
        <f t="shared" si="262"/>
        <v>0</v>
      </c>
      <c r="FP911" s="28">
        <f t="shared" si="263"/>
        <v>0</v>
      </c>
      <c r="FQ911" s="59"/>
      <c r="FR911" s="36">
        <f t="shared" si="256"/>
        <v>0</v>
      </c>
      <c r="GT911" s="15"/>
      <c r="GU911" s="15"/>
      <c r="GV911" s="26"/>
      <c r="GW911" s="14">
        <f t="shared" si="264"/>
        <v>0</v>
      </c>
      <c r="GX911" s="28">
        <f t="shared" si="265"/>
        <v>0</v>
      </c>
      <c r="GY911" s="59"/>
      <c r="GZ911" s="36">
        <f t="shared" si="252"/>
        <v>0</v>
      </c>
    </row>
    <row r="912" spans="1:208" ht="30.2" hidden="1" customHeight="1">
      <c r="A912" s="10" t="s">
        <v>516</v>
      </c>
      <c r="B912" s="16" t="s">
        <v>115</v>
      </c>
      <c r="C912" s="21">
        <v>635</v>
      </c>
      <c r="D912" s="2" t="s">
        <v>122</v>
      </c>
      <c r="E912" s="57" t="s">
        <v>123</v>
      </c>
      <c r="AJ912" s="28">
        <f t="shared" si="257"/>
        <v>0</v>
      </c>
      <c r="AK912" s="13"/>
      <c r="AL912" s="36">
        <f t="shared" si="251"/>
        <v>0</v>
      </c>
      <c r="BN912" s="15"/>
      <c r="BO912" s="14">
        <f t="shared" si="258"/>
        <v>0</v>
      </c>
      <c r="BP912" s="28">
        <f t="shared" si="259"/>
        <v>0</v>
      </c>
      <c r="BQ912" s="13"/>
      <c r="BR912" s="36">
        <f t="shared" si="253"/>
        <v>0</v>
      </c>
      <c r="CV912" s="15"/>
      <c r="CW912" s="15"/>
      <c r="CX912" s="14">
        <f t="shared" si="250"/>
        <v>0</v>
      </c>
      <c r="CY912" s="28">
        <f t="shared" si="266"/>
        <v>0</v>
      </c>
      <c r="CZ912" s="59"/>
      <c r="DA912" s="36">
        <f t="shared" si="254"/>
        <v>0</v>
      </c>
      <c r="ED912" s="15"/>
      <c r="EE912" s="15"/>
      <c r="EF912" s="14">
        <f t="shared" si="260"/>
        <v>0</v>
      </c>
      <c r="EG912" s="28">
        <f t="shared" si="261"/>
        <v>0</v>
      </c>
      <c r="EH912" s="59"/>
      <c r="EI912" s="36">
        <f t="shared" si="255"/>
        <v>0</v>
      </c>
      <c r="FM912" s="15"/>
      <c r="FN912" s="15"/>
      <c r="FO912" s="14">
        <f t="shared" si="262"/>
        <v>0</v>
      </c>
      <c r="FP912" s="28">
        <f t="shared" si="263"/>
        <v>0</v>
      </c>
      <c r="FQ912" s="59"/>
      <c r="FR912" s="36">
        <f t="shared" si="256"/>
        <v>0</v>
      </c>
      <c r="GT912" s="15"/>
      <c r="GU912" s="15"/>
      <c r="GV912" s="26"/>
      <c r="GW912" s="14">
        <f t="shared" si="264"/>
        <v>0</v>
      </c>
      <c r="GX912" s="28">
        <f t="shared" si="265"/>
        <v>0</v>
      </c>
      <c r="GY912" s="59"/>
      <c r="GZ912" s="36">
        <f t="shared" si="252"/>
        <v>0</v>
      </c>
    </row>
    <row r="913" spans="1:208" ht="30.2" hidden="1" customHeight="1">
      <c r="A913" s="10" t="s">
        <v>516</v>
      </c>
      <c r="B913" s="16" t="s">
        <v>115</v>
      </c>
      <c r="C913" s="21">
        <v>635</v>
      </c>
      <c r="D913" s="2" t="s">
        <v>122</v>
      </c>
      <c r="E913" s="57" t="s">
        <v>125</v>
      </c>
      <c r="AJ913" s="28">
        <f t="shared" si="257"/>
        <v>0</v>
      </c>
      <c r="AK913" s="13"/>
      <c r="AL913" s="36">
        <f t="shared" si="251"/>
        <v>0</v>
      </c>
      <c r="BN913" s="15"/>
      <c r="BO913" s="14">
        <f t="shared" si="258"/>
        <v>0</v>
      </c>
      <c r="BP913" s="28">
        <f t="shared" si="259"/>
        <v>0</v>
      </c>
      <c r="BQ913" s="13"/>
      <c r="BR913" s="36">
        <f t="shared" si="253"/>
        <v>0</v>
      </c>
      <c r="CV913" s="15"/>
      <c r="CW913" s="15"/>
      <c r="CX913" s="14">
        <f t="shared" ref="CX913:CX959" si="267">SUM(BS913:CW913)</f>
        <v>0</v>
      </c>
      <c r="CY913" s="28">
        <f t="shared" si="266"/>
        <v>0</v>
      </c>
      <c r="CZ913" s="59"/>
      <c r="DA913" s="36">
        <f t="shared" si="254"/>
        <v>0</v>
      </c>
      <c r="DH913" s="3">
        <v>49729</v>
      </c>
      <c r="ED913" s="15"/>
      <c r="EE913" s="15"/>
      <c r="EF913" s="14">
        <f t="shared" si="260"/>
        <v>49729</v>
      </c>
      <c r="EG913" s="28">
        <f t="shared" si="261"/>
        <v>49729</v>
      </c>
      <c r="EH913" s="59"/>
      <c r="EI913" s="36">
        <f t="shared" si="255"/>
        <v>49729</v>
      </c>
      <c r="FM913" s="15"/>
      <c r="FN913" s="15"/>
      <c r="FO913" s="14">
        <f t="shared" si="262"/>
        <v>0</v>
      </c>
      <c r="FP913" s="28">
        <f t="shared" si="263"/>
        <v>49729</v>
      </c>
      <c r="FQ913" s="59"/>
      <c r="FR913" s="36">
        <f t="shared" si="256"/>
        <v>49729</v>
      </c>
      <c r="GT913" s="15"/>
      <c r="GU913" s="15"/>
      <c r="GV913" s="26"/>
      <c r="GW913" s="14">
        <f t="shared" si="264"/>
        <v>0</v>
      </c>
      <c r="GX913" s="28">
        <f t="shared" si="265"/>
        <v>49729</v>
      </c>
      <c r="GY913" s="59"/>
      <c r="GZ913" s="36">
        <f t="shared" si="252"/>
        <v>49729</v>
      </c>
    </row>
    <row r="914" spans="1:208" ht="30.2" hidden="1" customHeight="1">
      <c r="A914" s="10" t="s">
        <v>516</v>
      </c>
      <c r="B914" s="16" t="s">
        <v>115</v>
      </c>
      <c r="C914" s="21">
        <v>635</v>
      </c>
      <c r="D914" s="2" t="s">
        <v>122</v>
      </c>
      <c r="E914" s="57" t="s">
        <v>126</v>
      </c>
      <c r="AJ914" s="28">
        <f t="shared" si="257"/>
        <v>0</v>
      </c>
      <c r="AK914" s="13"/>
      <c r="AL914" s="36">
        <f t="shared" si="251"/>
        <v>0</v>
      </c>
      <c r="BN914" s="15"/>
      <c r="BO914" s="14">
        <f t="shared" si="258"/>
        <v>0</v>
      </c>
      <c r="BP914" s="28">
        <f t="shared" si="259"/>
        <v>0</v>
      </c>
      <c r="BQ914" s="13"/>
      <c r="BR914" s="36">
        <f t="shared" si="253"/>
        <v>0</v>
      </c>
      <c r="CV914" s="15"/>
      <c r="CW914" s="15"/>
      <c r="CX914" s="14">
        <f t="shared" si="267"/>
        <v>0</v>
      </c>
      <c r="CY914" s="28">
        <f t="shared" si="266"/>
        <v>0</v>
      </c>
      <c r="CZ914" s="59"/>
      <c r="DA914" s="36">
        <f t="shared" si="254"/>
        <v>0</v>
      </c>
      <c r="ED914" s="15"/>
      <c r="EE914" s="15"/>
      <c r="EF914" s="14">
        <f t="shared" si="260"/>
        <v>0</v>
      </c>
      <c r="EG914" s="28">
        <f t="shared" si="261"/>
        <v>0</v>
      </c>
      <c r="EH914" s="59"/>
      <c r="EI914" s="36">
        <f t="shared" si="255"/>
        <v>0</v>
      </c>
      <c r="FM914" s="15"/>
      <c r="FN914" s="15"/>
      <c r="FO914" s="14">
        <f t="shared" si="262"/>
        <v>0</v>
      </c>
      <c r="FP914" s="28">
        <f t="shared" si="263"/>
        <v>0</v>
      </c>
      <c r="FQ914" s="59"/>
      <c r="FR914" s="36">
        <f t="shared" si="256"/>
        <v>0</v>
      </c>
      <c r="GT914" s="15"/>
      <c r="GU914" s="15"/>
      <c r="GV914" s="26"/>
      <c r="GW914" s="14">
        <f t="shared" si="264"/>
        <v>0</v>
      </c>
      <c r="GX914" s="28">
        <f t="shared" si="265"/>
        <v>0</v>
      </c>
      <c r="GY914" s="59"/>
      <c r="GZ914" s="36">
        <f t="shared" si="252"/>
        <v>0</v>
      </c>
    </row>
    <row r="915" spans="1:208" ht="30.2" hidden="1" customHeight="1">
      <c r="A915" s="10" t="s">
        <v>516</v>
      </c>
      <c r="B915" s="16" t="s">
        <v>115</v>
      </c>
      <c r="C915" s="21">
        <v>635</v>
      </c>
      <c r="D915" s="2" t="s">
        <v>4</v>
      </c>
      <c r="E915" s="57" t="s">
        <v>127</v>
      </c>
      <c r="Z915" s="26"/>
      <c r="AJ915" s="28">
        <f t="shared" si="257"/>
        <v>0</v>
      </c>
      <c r="AK915" s="13"/>
      <c r="AL915" s="36">
        <f t="shared" si="251"/>
        <v>0</v>
      </c>
      <c r="BN915" s="15"/>
      <c r="BO915" s="14">
        <f t="shared" si="258"/>
        <v>0</v>
      </c>
      <c r="BP915" s="28">
        <f t="shared" si="259"/>
        <v>0</v>
      </c>
      <c r="BQ915" s="13"/>
      <c r="BR915" s="36">
        <f t="shared" si="253"/>
        <v>0</v>
      </c>
      <c r="CV915" s="15"/>
      <c r="CW915" s="15"/>
      <c r="CX915" s="14">
        <f t="shared" si="267"/>
        <v>0</v>
      </c>
      <c r="CY915" s="28">
        <f t="shared" si="266"/>
        <v>0</v>
      </c>
      <c r="CZ915" s="59"/>
      <c r="DA915" s="36">
        <f t="shared" si="254"/>
        <v>0</v>
      </c>
      <c r="DV915" s="3">
        <v>12000</v>
      </c>
      <c r="ED915" s="15"/>
      <c r="EE915" s="15"/>
      <c r="EF915" s="14">
        <f t="shared" si="260"/>
        <v>12000</v>
      </c>
      <c r="EG915" s="28">
        <f t="shared" si="261"/>
        <v>12000</v>
      </c>
      <c r="EH915" s="59"/>
      <c r="EI915" s="36">
        <f t="shared" si="255"/>
        <v>12000</v>
      </c>
      <c r="FM915" s="15"/>
      <c r="FN915" s="15"/>
      <c r="FO915" s="14">
        <f t="shared" si="262"/>
        <v>0</v>
      </c>
      <c r="FP915" s="28">
        <f t="shared" si="263"/>
        <v>12000</v>
      </c>
      <c r="FQ915" s="59"/>
      <c r="FR915" s="36">
        <f t="shared" si="256"/>
        <v>12000</v>
      </c>
      <c r="GT915" s="15"/>
      <c r="GU915" s="15"/>
      <c r="GV915" s="26"/>
      <c r="GW915" s="14">
        <f t="shared" si="264"/>
        <v>0</v>
      </c>
      <c r="GX915" s="28">
        <f t="shared" si="265"/>
        <v>12000</v>
      </c>
      <c r="GY915" s="59"/>
      <c r="GZ915" s="36">
        <f t="shared" si="252"/>
        <v>12000</v>
      </c>
    </row>
    <row r="916" spans="1:208" ht="30.2" hidden="1" customHeight="1">
      <c r="A916" s="10" t="s">
        <v>516</v>
      </c>
      <c r="B916" s="16" t="s">
        <v>115</v>
      </c>
      <c r="C916" s="21">
        <v>635</v>
      </c>
      <c r="D916" s="2" t="s">
        <v>128</v>
      </c>
      <c r="E916" s="57" t="s">
        <v>505</v>
      </c>
      <c r="F916" s="3">
        <v>6798000</v>
      </c>
      <c r="Q916" s="3">
        <v>14777</v>
      </c>
      <c r="AG916" s="3">
        <v>14777</v>
      </c>
      <c r="AJ916" s="28">
        <f t="shared" si="257"/>
        <v>6827554</v>
      </c>
      <c r="AK916" s="13">
        <v>6827554</v>
      </c>
      <c r="AL916" s="36">
        <f t="shared" si="251"/>
        <v>0</v>
      </c>
      <c r="BN916" s="15"/>
      <c r="BO916" s="14">
        <f t="shared" si="258"/>
        <v>0</v>
      </c>
      <c r="BP916" s="28">
        <f t="shared" si="259"/>
        <v>6827554</v>
      </c>
      <c r="BQ916" s="13">
        <v>6827554</v>
      </c>
      <c r="BR916" s="36">
        <f t="shared" si="253"/>
        <v>0</v>
      </c>
      <c r="BT916" s="3">
        <v>91041</v>
      </c>
      <c r="CE916" s="3">
        <v>306699</v>
      </c>
      <c r="CV916" s="15">
        <v>3920000</v>
      </c>
      <c r="CW916" s="15"/>
      <c r="CX916" s="14">
        <f t="shared" si="267"/>
        <v>4317740</v>
      </c>
      <c r="CY916" s="28">
        <f t="shared" si="266"/>
        <v>11145294</v>
      </c>
      <c r="CZ916" s="59">
        <v>11145294</v>
      </c>
      <c r="DA916" s="36">
        <f t="shared" si="254"/>
        <v>0</v>
      </c>
      <c r="ED916" s="15"/>
      <c r="EE916" s="15"/>
      <c r="EF916" s="14">
        <f t="shared" si="260"/>
        <v>0</v>
      </c>
      <c r="EG916" s="28">
        <f t="shared" si="261"/>
        <v>11145294</v>
      </c>
      <c r="EH916" s="59"/>
      <c r="EI916" s="36">
        <f t="shared" si="255"/>
        <v>11145294</v>
      </c>
      <c r="FM916" s="15"/>
      <c r="FN916" s="15"/>
      <c r="FO916" s="14">
        <f t="shared" si="262"/>
        <v>0</v>
      </c>
      <c r="FP916" s="28">
        <f t="shared" si="263"/>
        <v>11145294</v>
      </c>
      <c r="FQ916" s="59"/>
      <c r="FR916" s="36">
        <f t="shared" si="256"/>
        <v>11145294</v>
      </c>
      <c r="GT916" s="15"/>
      <c r="GU916" s="15"/>
      <c r="GV916" s="26"/>
      <c r="GW916" s="14">
        <f t="shared" si="264"/>
        <v>0</v>
      </c>
      <c r="GX916" s="28">
        <f t="shared" si="265"/>
        <v>11145294</v>
      </c>
      <c r="GY916" s="59"/>
      <c r="GZ916" s="36">
        <f t="shared" si="252"/>
        <v>11145294</v>
      </c>
    </row>
    <row r="917" spans="1:208" s="68" customFormat="1" ht="30.2" hidden="1" customHeight="1">
      <c r="A917" s="10" t="s">
        <v>516</v>
      </c>
      <c r="B917" s="63" t="s">
        <v>115</v>
      </c>
      <c r="C917" s="64">
        <v>635</v>
      </c>
      <c r="D917" s="67" t="s">
        <v>128</v>
      </c>
      <c r="E917" s="67" t="s">
        <v>508</v>
      </c>
      <c r="AJ917" s="28">
        <f t="shared" si="257"/>
        <v>0</v>
      </c>
      <c r="AK917" s="13"/>
      <c r="AL917" s="36">
        <f t="shared" si="251"/>
        <v>0</v>
      </c>
      <c r="BN917" s="69"/>
      <c r="BO917" s="14">
        <f t="shared" si="258"/>
        <v>0</v>
      </c>
      <c r="BP917" s="28">
        <f t="shared" si="259"/>
        <v>0</v>
      </c>
      <c r="BQ917" s="13"/>
      <c r="BR917" s="36">
        <f t="shared" si="253"/>
        <v>0</v>
      </c>
      <c r="CV917" s="69"/>
      <c r="CW917" s="69"/>
      <c r="CX917" s="14">
        <f t="shared" si="267"/>
        <v>0</v>
      </c>
      <c r="CY917" s="28">
        <f t="shared" si="266"/>
        <v>0</v>
      </c>
      <c r="CZ917" s="59"/>
      <c r="DA917" s="36">
        <f t="shared" si="254"/>
        <v>0</v>
      </c>
      <c r="ED917" s="69"/>
      <c r="EE917" s="69"/>
      <c r="EF917" s="14">
        <f t="shared" si="260"/>
        <v>0</v>
      </c>
      <c r="EG917" s="28">
        <f t="shared" si="261"/>
        <v>0</v>
      </c>
      <c r="EH917" s="59"/>
      <c r="EI917" s="36">
        <f t="shared" si="255"/>
        <v>0</v>
      </c>
      <c r="FM917" s="69"/>
      <c r="FN917" s="69"/>
      <c r="FO917" s="14">
        <f t="shared" si="262"/>
        <v>0</v>
      </c>
      <c r="FP917" s="28">
        <f t="shared" si="263"/>
        <v>0</v>
      </c>
      <c r="FQ917" s="59"/>
      <c r="FR917" s="36">
        <f t="shared" si="256"/>
        <v>0</v>
      </c>
      <c r="GT917" s="69"/>
      <c r="GU917" s="69"/>
      <c r="GW917" s="14">
        <f t="shared" si="264"/>
        <v>0</v>
      </c>
      <c r="GX917" s="28">
        <f t="shared" si="265"/>
        <v>0</v>
      </c>
      <c r="GY917" s="59"/>
      <c r="GZ917" s="36">
        <f t="shared" si="252"/>
        <v>0</v>
      </c>
    </row>
    <row r="918" spans="1:208" ht="30.2" hidden="1" customHeight="1">
      <c r="A918" s="10" t="s">
        <v>516</v>
      </c>
      <c r="B918" s="16" t="s">
        <v>115</v>
      </c>
      <c r="C918" s="21">
        <v>635</v>
      </c>
      <c r="D918" s="2" t="s">
        <v>129</v>
      </c>
      <c r="E918" s="57" t="s">
        <v>130</v>
      </c>
      <c r="AJ918" s="28">
        <f t="shared" si="257"/>
        <v>0</v>
      </c>
      <c r="AK918" s="13"/>
      <c r="AL918" s="36">
        <f t="shared" si="251"/>
        <v>0</v>
      </c>
      <c r="BN918" s="15"/>
      <c r="BO918" s="14">
        <f t="shared" si="258"/>
        <v>0</v>
      </c>
      <c r="BP918" s="28">
        <f t="shared" si="259"/>
        <v>0</v>
      </c>
      <c r="BQ918" s="13"/>
      <c r="BR918" s="36">
        <f t="shared" si="253"/>
        <v>0</v>
      </c>
      <c r="CV918" s="15"/>
      <c r="CW918" s="15"/>
      <c r="CX918" s="14">
        <f t="shared" si="267"/>
        <v>0</v>
      </c>
      <c r="CY918" s="28">
        <f t="shared" si="266"/>
        <v>0</v>
      </c>
      <c r="CZ918" s="59"/>
      <c r="DA918" s="36">
        <f t="shared" si="254"/>
        <v>0</v>
      </c>
      <c r="ED918" s="15"/>
      <c r="EE918" s="15"/>
      <c r="EF918" s="14">
        <f t="shared" si="260"/>
        <v>0</v>
      </c>
      <c r="EG918" s="28">
        <f t="shared" si="261"/>
        <v>0</v>
      </c>
      <c r="EH918" s="59"/>
      <c r="EI918" s="36">
        <f t="shared" si="255"/>
        <v>0</v>
      </c>
      <c r="FM918" s="15"/>
      <c r="FN918" s="15"/>
      <c r="FO918" s="14">
        <f t="shared" si="262"/>
        <v>0</v>
      </c>
      <c r="FP918" s="28">
        <f t="shared" si="263"/>
        <v>0</v>
      </c>
      <c r="FQ918" s="59"/>
      <c r="FR918" s="36">
        <f t="shared" si="256"/>
        <v>0</v>
      </c>
      <c r="GT918" s="15"/>
      <c r="GU918" s="15"/>
      <c r="GV918" s="26"/>
      <c r="GW918" s="14">
        <f t="shared" si="264"/>
        <v>0</v>
      </c>
      <c r="GX918" s="28">
        <f t="shared" si="265"/>
        <v>0</v>
      </c>
      <c r="GY918" s="59"/>
      <c r="GZ918" s="36">
        <f t="shared" si="252"/>
        <v>0</v>
      </c>
    </row>
    <row r="919" spans="1:208" ht="30.2" hidden="1" customHeight="1">
      <c r="A919" s="10" t="s">
        <v>516</v>
      </c>
      <c r="B919" s="16" t="s">
        <v>115</v>
      </c>
      <c r="C919" s="21">
        <v>635</v>
      </c>
      <c r="D919" s="2" t="s">
        <v>131</v>
      </c>
      <c r="E919" s="57" t="s">
        <v>132</v>
      </c>
      <c r="AJ919" s="28">
        <f t="shared" si="257"/>
        <v>0</v>
      </c>
      <c r="AK919" s="13"/>
      <c r="AL919" s="36">
        <f t="shared" si="251"/>
        <v>0</v>
      </c>
      <c r="BN919" s="15"/>
      <c r="BO919" s="14">
        <f t="shared" si="258"/>
        <v>0</v>
      </c>
      <c r="BP919" s="28">
        <f t="shared" si="259"/>
        <v>0</v>
      </c>
      <c r="BQ919" s="13"/>
      <c r="BR919" s="36">
        <f t="shared" si="253"/>
        <v>0</v>
      </c>
      <c r="CV919" s="15"/>
      <c r="CW919" s="15"/>
      <c r="CX919" s="14">
        <f t="shared" si="267"/>
        <v>0</v>
      </c>
      <c r="CY919" s="28">
        <f t="shared" si="266"/>
        <v>0</v>
      </c>
      <c r="CZ919" s="59"/>
      <c r="DA919" s="36">
        <f t="shared" si="254"/>
        <v>0</v>
      </c>
      <c r="DV919" s="3">
        <f>13197+89710</f>
        <v>102907</v>
      </c>
      <c r="ED919" s="15"/>
      <c r="EE919" s="15"/>
      <c r="EF919" s="14">
        <f t="shared" si="260"/>
        <v>102907</v>
      </c>
      <c r="EG919" s="28">
        <f t="shared" si="261"/>
        <v>102907</v>
      </c>
      <c r="EH919" s="59"/>
      <c r="EI919" s="36">
        <f t="shared" si="255"/>
        <v>102907</v>
      </c>
      <c r="FM919" s="15"/>
      <c r="FN919" s="15"/>
      <c r="FO919" s="14">
        <f t="shared" si="262"/>
        <v>0</v>
      </c>
      <c r="FP919" s="28">
        <f t="shared" si="263"/>
        <v>102907</v>
      </c>
      <c r="FQ919" s="59"/>
      <c r="FR919" s="36">
        <f t="shared" si="256"/>
        <v>102907</v>
      </c>
      <c r="GT919" s="15"/>
      <c r="GU919" s="15"/>
      <c r="GV919" s="26"/>
      <c r="GW919" s="14">
        <f t="shared" si="264"/>
        <v>0</v>
      </c>
      <c r="GX919" s="28">
        <f t="shared" si="265"/>
        <v>102907</v>
      </c>
      <c r="GY919" s="59"/>
      <c r="GZ919" s="36">
        <f t="shared" si="252"/>
        <v>102907</v>
      </c>
    </row>
    <row r="920" spans="1:208" ht="30.2" hidden="1" customHeight="1">
      <c r="A920" s="10" t="s">
        <v>516</v>
      </c>
      <c r="B920" s="16" t="s">
        <v>116</v>
      </c>
      <c r="C920" s="21">
        <v>636</v>
      </c>
      <c r="D920" s="2" t="s">
        <v>122</v>
      </c>
      <c r="E920" s="57" t="s">
        <v>123</v>
      </c>
      <c r="AJ920" s="28">
        <f t="shared" si="257"/>
        <v>0</v>
      </c>
      <c r="AK920" s="13"/>
      <c r="AL920" s="36">
        <f t="shared" si="251"/>
        <v>0</v>
      </c>
      <c r="BN920" s="15"/>
      <c r="BO920" s="14">
        <f t="shared" si="258"/>
        <v>0</v>
      </c>
      <c r="BP920" s="28">
        <f t="shared" si="259"/>
        <v>0</v>
      </c>
      <c r="BQ920" s="13"/>
      <c r="BR920" s="36">
        <f t="shared" si="253"/>
        <v>0</v>
      </c>
      <c r="CV920" s="15"/>
      <c r="CW920" s="15"/>
      <c r="CX920" s="14">
        <f t="shared" si="267"/>
        <v>0</v>
      </c>
      <c r="CY920" s="28">
        <f t="shared" si="266"/>
        <v>0</v>
      </c>
      <c r="CZ920" s="59"/>
      <c r="DA920" s="36">
        <f t="shared" si="254"/>
        <v>0</v>
      </c>
      <c r="ED920" s="15"/>
      <c r="EE920" s="15"/>
      <c r="EF920" s="14">
        <f t="shared" si="260"/>
        <v>0</v>
      </c>
      <c r="EG920" s="28">
        <f t="shared" si="261"/>
        <v>0</v>
      </c>
      <c r="EH920" s="59"/>
      <c r="EI920" s="36">
        <f t="shared" si="255"/>
        <v>0</v>
      </c>
      <c r="FM920" s="15"/>
      <c r="FN920" s="15"/>
      <c r="FO920" s="14">
        <f t="shared" si="262"/>
        <v>0</v>
      </c>
      <c r="FP920" s="28">
        <f t="shared" si="263"/>
        <v>0</v>
      </c>
      <c r="FQ920" s="59"/>
      <c r="FR920" s="36">
        <f t="shared" si="256"/>
        <v>0</v>
      </c>
      <c r="GT920" s="15"/>
      <c r="GU920" s="15"/>
      <c r="GV920" s="26"/>
      <c r="GW920" s="14">
        <f t="shared" si="264"/>
        <v>0</v>
      </c>
      <c r="GX920" s="28">
        <f t="shared" si="265"/>
        <v>0</v>
      </c>
      <c r="GY920" s="59"/>
      <c r="GZ920" s="36">
        <f t="shared" si="252"/>
        <v>0</v>
      </c>
    </row>
    <row r="921" spans="1:208" s="60" customFormat="1" ht="30.2" hidden="1" customHeight="1">
      <c r="A921" s="10" t="s">
        <v>516</v>
      </c>
      <c r="B921" s="63" t="s">
        <v>116</v>
      </c>
      <c r="C921" s="64">
        <v>636</v>
      </c>
      <c r="D921" s="65" t="s">
        <v>122</v>
      </c>
      <c r="E921" s="57" t="s">
        <v>125</v>
      </c>
      <c r="AJ921" s="28">
        <f t="shared" si="257"/>
        <v>0</v>
      </c>
      <c r="AK921" s="13"/>
      <c r="AL921" s="36">
        <f t="shared" si="251"/>
        <v>0</v>
      </c>
      <c r="BO921" s="14">
        <f t="shared" si="258"/>
        <v>0</v>
      </c>
      <c r="BP921" s="28">
        <f t="shared" si="259"/>
        <v>0</v>
      </c>
      <c r="BQ921" s="13"/>
      <c r="BR921" s="36">
        <f t="shared" si="253"/>
        <v>0</v>
      </c>
      <c r="CX921" s="14">
        <f t="shared" si="267"/>
        <v>0</v>
      </c>
      <c r="CY921" s="28">
        <f t="shared" si="266"/>
        <v>0</v>
      </c>
      <c r="CZ921" s="59"/>
      <c r="DA921" s="36">
        <f t="shared" si="254"/>
        <v>0</v>
      </c>
      <c r="DH921" s="60">
        <v>40302</v>
      </c>
      <c r="EF921" s="14">
        <f t="shared" si="260"/>
        <v>40302</v>
      </c>
      <c r="EG921" s="28">
        <f t="shared" si="261"/>
        <v>40302</v>
      </c>
      <c r="EH921" s="59"/>
      <c r="EI921" s="36">
        <f t="shared" si="255"/>
        <v>40302</v>
      </c>
      <c r="FO921" s="14">
        <f t="shared" si="262"/>
        <v>0</v>
      </c>
      <c r="FP921" s="28">
        <f t="shared" si="263"/>
        <v>40302</v>
      </c>
      <c r="FQ921" s="59"/>
      <c r="FR921" s="36">
        <f t="shared" si="256"/>
        <v>40302</v>
      </c>
      <c r="GW921" s="14">
        <f t="shared" si="264"/>
        <v>0</v>
      </c>
      <c r="GX921" s="28">
        <f t="shared" si="265"/>
        <v>40302</v>
      </c>
      <c r="GY921" s="59"/>
      <c r="GZ921" s="36">
        <f t="shared" si="252"/>
        <v>40302</v>
      </c>
    </row>
    <row r="922" spans="1:208" ht="30.2" hidden="1" customHeight="1">
      <c r="A922" s="10" t="s">
        <v>516</v>
      </c>
      <c r="B922" s="16" t="s">
        <v>116</v>
      </c>
      <c r="C922" s="21">
        <v>636</v>
      </c>
      <c r="D922" s="2" t="s">
        <v>122</v>
      </c>
      <c r="E922" s="57" t="s">
        <v>126</v>
      </c>
      <c r="AD922" s="3">
        <v>5</v>
      </c>
      <c r="AJ922" s="28">
        <f t="shared" si="257"/>
        <v>5</v>
      </c>
      <c r="AK922" s="13">
        <v>5</v>
      </c>
      <c r="AL922" s="36">
        <f t="shared" si="251"/>
        <v>0</v>
      </c>
      <c r="AO922" s="3">
        <v>23761</v>
      </c>
      <c r="BN922" s="15"/>
      <c r="BO922" s="14">
        <f t="shared" si="258"/>
        <v>23761</v>
      </c>
      <c r="BP922" s="28">
        <f t="shared" si="259"/>
        <v>23766</v>
      </c>
      <c r="BQ922" s="13">
        <v>23766</v>
      </c>
      <c r="BR922" s="36">
        <f t="shared" si="253"/>
        <v>0</v>
      </c>
      <c r="CV922" s="15"/>
      <c r="CW922" s="15"/>
      <c r="CX922" s="14">
        <f t="shared" si="267"/>
        <v>0</v>
      </c>
      <c r="CY922" s="28">
        <f t="shared" si="266"/>
        <v>23766</v>
      </c>
      <c r="CZ922" s="59">
        <v>23766</v>
      </c>
      <c r="DA922" s="36">
        <f t="shared" si="254"/>
        <v>0</v>
      </c>
      <c r="EE922" s="15"/>
      <c r="EF922" s="14">
        <f t="shared" si="260"/>
        <v>0</v>
      </c>
      <c r="EG922" s="28">
        <f t="shared" si="261"/>
        <v>23766</v>
      </c>
      <c r="EH922" s="59"/>
      <c r="EI922" s="36">
        <f t="shared" si="255"/>
        <v>23766</v>
      </c>
      <c r="FM922" s="15"/>
      <c r="FN922" s="15"/>
      <c r="FO922" s="14">
        <f t="shared" si="262"/>
        <v>0</v>
      </c>
      <c r="FP922" s="28">
        <f t="shared" si="263"/>
        <v>23766</v>
      </c>
      <c r="FQ922" s="59"/>
      <c r="FR922" s="36">
        <f t="shared" si="256"/>
        <v>23766</v>
      </c>
      <c r="GT922" s="15"/>
      <c r="GU922" s="15"/>
      <c r="GV922" s="26"/>
      <c r="GW922" s="14">
        <f t="shared" si="264"/>
        <v>0</v>
      </c>
      <c r="GX922" s="28">
        <f t="shared" si="265"/>
        <v>23766</v>
      </c>
      <c r="GY922" s="59"/>
      <c r="GZ922" s="36">
        <f t="shared" si="252"/>
        <v>23766</v>
      </c>
    </row>
    <row r="923" spans="1:208" ht="30.2" hidden="1" customHeight="1">
      <c r="A923" s="10" t="s">
        <v>516</v>
      </c>
      <c r="B923" s="16" t="s">
        <v>116</v>
      </c>
      <c r="C923" s="21">
        <v>636</v>
      </c>
      <c r="D923" s="2" t="s">
        <v>4</v>
      </c>
      <c r="E923" s="57" t="s">
        <v>127</v>
      </c>
      <c r="AJ923" s="28">
        <f t="shared" si="257"/>
        <v>0</v>
      </c>
      <c r="AK923" s="13"/>
      <c r="AL923" s="36">
        <f t="shared" si="251"/>
        <v>0</v>
      </c>
      <c r="BN923" s="15"/>
      <c r="BO923" s="14">
        <f t="shared" si="258"/>
        <v>0</v>
      </c>
      <c r="BP923" s="28">
        <f t="shared" si="259"/>
        <v>0</v>
      </c>
      <c r="BQ923" s="13"/>
      <c r="BR923" s="36">
        <f t="shared" si="253"/>
        <v>0</v>
      </c>
      <c r="CV923" s="15"/>
      <c r="CW923" s="15"/>
      <c r="CX923" s="14">
        <f t="shared" si="267"/>
        <v>0</v>
      </c>
      <c r="CY923" s="28">
        <f t="shared" si="266"/>
        <v>0</v>
      </c>
      <c r="CZ923" s="59"/>
      <c r="DA923" s="36">
        <f t="shared" si="254"/>
        <v>0</v>
      </c>
      <c r="ED923" s="15"/>
      <c r="EE923" s="15"/>
      <c r="EF923" s="14">
        <f t="shared" si="260"/>
        <v>0</v>
      </c>
      <c r="EG923" s="28">
        <f t="shared" si="261"/>
        <v>0</v>
      </c>
      <c r="EH923" s="59"/>
      <c r="EI923" s="36">
        <f t="shared" si="255"/>
        <v>0</v>
      </c>
      <c r="FM923" s="15"/>
      <c r="FN923" s="15"/>
      <c r="FO923" s="14">
        <f t="shared" si="262"/>
        <v>0</v>
      </c>
      <c r="FP923" s="28">
        <f t="shared" si="263"/>
        <v>0</v>
      </c>
      <c r="FQ923" s="59"/>
      <c r="FR923" s="36">
        <f t="shared" si="256"/>
        <v>0</v>
      </c>
      <c r="GT923" s="15"/>
      <c r="GU923" s="15"/>
      <c r="GV923" s="26"/>
      <c r="GW923" s="14">
        <f t="shared" si="264"/>
        <v>0</v>
      </c>
      <c r="GX923" s="28">
        <f t="shared" si="265"/>
        <v>0</v>
      </c>
      <c r="GY923" s="59"/>
      <c r="GZ923" s="36">
        <f t="shared" si="252"/>
        <v>0</v>
      </c>
    </row>
    <row r="924" spans="1:208" ht="30.2" hidden="1" customHeight="1">
      <c r="A924" s="10" t="s">
        <v>516</v>
      </c>
      <c r="B924" s="16" t="s">
        <v>116</v>
      </c>
      <c r="C924" s="21">
        <v>636</v>
      </c>
      <c r="D924" s="2" t="s">
        <v>128</v>
      </c>
      <c r="E924" s="57" t="s">
        <v>505</v>
      </c>
      <c r="F924" s="3">
        <v>19363000</v>
      </c>
      <c r="Q924" s="3">
        <v>44481</v>
      </c>
      <c r="AG924" s="3">
        <v>44481</v>
      </c>
      <c r="AJ924" s="28">
        <f t="shared" si="257"/>
        <v>19451962</v>
      </c>
      <c r="AK924" s="13">
        <v>19451962</v>
      </c>
      <c r="AL924" s="36">
        <f t="shared" si="251"/>
        <v>0</v>
      </c>
      <c r="BN924" s="15"/>
      <c r="BO924" s="14">
        <f t="shared" si="258"/>
        <v>0</v>
      </c>
      <c r="BP924" s="28">
        <f t="shared" si="259"/>
        <v>19451962</v>
      </c>
      <c r="BQ924" s="13">
        <v>19451962</v>
      </c>
      <c r="BR924" s="36">
        <f t="shared" si="253"/>
        <v>0</v>
      </c>
      <c r="BT924" s="3">
        <v>151281</v>
      </c>
      <c r="CE924" s="3">
        <v>306699</v>
      </c>
      <c r="CV924" s="15">
        <v>11256000</v>
      </c>
      <c r="CW924" s="15"/>
      <c r="CX924" s="14">
        <f t="shared" si="267"/>
        <v>11713980</v>
      </c>
      <c r="CY924" s="28">
        <f t="shared" si="266"/>
        <v>31165942</v>
      </c>
      <c r="CZ924" s="59">
        <v>31165942</v>
      </c>
      <c r="DA924" s="36">
        <f t="shared" si="254"/>
        <v>0</v>
      </c>
      <c r="DH924" s="3">
        <v>5165</v>
      </c>
      <c r="DR924" s="3">
        <v>260000</v>
      </c>
      <c r="ED924" s="15"/>
      <c r="EE924" s="15"/>
      <c r="EF924" s="14">
        <f t="shared" si="260"/>
        <v>265165</v>
      </c>
      <c r="EG924" s="28">
        <f t="shared" si="261"/>
        <v>31431107</v>
      </c>
      <c r="EH924" s="59"/>
      <c r="EI924" s="36">
        <f t="shared" si="255"/>
        <v>31431107</v>
      </c>
      <c r="FM924" s="15"/>
      <c r="FN924" s="15"/>
      <c r="FO924" s="14">
        <f t="shared" si="262"/>
        <v>0</v>
      </c>
      <c r="FP924" s="28">
        <f t="shared" si="263"/>
        <v>31431107</v>
      </c>
      <c r="FQ924" s="59"/>
      <c r="FR924" s="36">
        <f t="shared" si="256"/>
        <v>31431107</v>
      </c>
      <c r="GT924" s="15"/>
      <c r="GU924" s="15"/>
      <c r="GV924" s="26"/>
      <c r="GW924" s="14">
        <f t="shared" si="264"/>
        <v>0</v>
      </c>
      <c r="GX924" s="28">
        <f t="shared" si="265"/>
        <v>31431107</v>
      </c>
      <c r="GY924" s="59"/>
      <c r="GZ924" s="36">
        <f t="shared" si="252"/>
        <v>31431107</v>
      </c>
    </row>
    <row r="925" spans="1:208" s="68" customFormat="1" ht="30.2" hidden="1" customHeight="1">
      <c r="A925" s="10" t="s">
        <v>516</v>
      </c>
      <c r="B925" s="63" t="s">
        <v>116</v>
      </c>
      <c r="C925" s="64">
        <v>636</v>
      </c>
      <c r="D925" s="67" t="s">
        <v>128</v>
      </c>
      <c r="E925" s="67" t="s">
        <v>508</v>
      </c>
      <c r="AJ925" s="28">
        <f t="shared" si="257"/>
        <v>0</v>
      </c>
      <c r="AK925" s="13"/>
      <c r="AL925" s="36">
        <f t="shared" si="251"/>
        <v>0</v>
      </c>
      <c r="BN925" s="69"/>
      <c r="BO925" s="14">
        <f t="shared" si="258"/>
        <v>0</v>
      </c>
      <c r="BP925" s="28">
        <f t="shared" si="259"/>
        <v>0</v>
      </c>
      <c r="BQ925" s="13"/>
      <c r="BR925" s="36">
        <f t="shared" si="253"/>
        <v>0</v>
      </c>
      <c r="CV925" s="69"/>
      <c r="CW925" s="69"/>
      <c r="CX925" s="14">
        <f t="shared" si="267"/>
        <v>0</v>
      </c>
      <c r="CY925" s="28">
        <f t="shared" si="266"/>
        <v>0</v>
      </c>
      <c r="CZ925" s="59"/>
      <c r="DA925" s="36">
        <f t="shared" si="254"/>
        <v>0</v>
      </c>
      <c r="ED925" s="69"/>
      <c r="EE925" s="69"/>
      <c r="EF925" s="14">
        <f t="shared" si="260"/>
        <v>0</v>
      </c>
      <c r="EG925" s="28">
        <f t="shared" si="261"/>
        <v>0</v>
      </c>
      <c r="EH925" s="59"/>
      <c r="EI925" s="36">
        <f t="shared" si="255"/>
        <v>0</v>
      </c>
      <c r="FM925" s="69"/>
      <c r="FN925" s="69"/>
      <c r="FO925" s="14">
        <f t="shared" si="262"/>
        <v>0</v>
      </c>
      <c r="FP925" s="28">
        <f t="shared" si="263"/>
        <v>0</v>
      </c>
      <c r="FQ925" s="59"/>
      <c r="FR925" s="36">
        <f t="shared" si="256"/>
        <v>0</v>
      </c>
      <c r="GT925" s="69"/>
      <c r="GU925" s="69"/>
      <c r="GW925" s="14">
        <f t="shared" si="264"/>
        <v>0</v>
      </c>
      <c r="GX925" s="28">
        <f t="shared" si="265"/>
        <v>0</v>
      </c>
      <c r="GY925" s="59"/>
      <c r="GZ925" s="36">
        <f t="shared" si="252"/>
        <v>0</v>
      </c>
    </row>
    <row r="926" spans="1:208" ht="30.2" hidden="1" customHeight="1">
      <c r="A926" s="10" t="s">
        <v>516</v>
      </c>
      <c r="B926" s="16" t="s">
        <v>116</v>
      </c>
      <c r="C926" s="21">
        <v>636</v>
      </c>
      <c r="D926" s="2" t="s">
        <v>129</v>
      </c>
      <c r="E926" s="57" t="s">
        <v>130</v>
      </c>
      <c r="AJ926" s="28">
        <f t="shared" si="257"/>
        <v>0</v>
      </c>
      <c r="AK926" s="13"/>
      <c r="AL926" s="36">
        <f t="shared" si="251"/>
        <v>0</v>
      </c>
      <c r="BN926" s="15"/>
      <c r="BO926" s="14">
        <f t="shared" si="258"/>
        <v>0</v>
      </c>
      <c r="BP926" s="28">
        <f t="shared" si="259"/>
        <v>0</v>
      </c>
      <c r="BQ926" s="13"/>
      <c r="BR926" s="36">
        <f t="shared" si="253"/>
        <v>0</v>
      </c>
      <c r="CV926" s="15"/>
      <c r="CW926" s="15"/>
      <c r="CX926" s="14">
        <f t="shared" si="267"/>
        <v>0</v>
      </c>
      <c r="CY926" s="28">
        <f t="shared" si="266"/>
        <v>0</v>
      </c>
      <c r="CZ926" s="59"/>
      <c r="DA926" s="36">
        <f t="shared" si="254"/>
        <v>0</v>
      </c>
      <c r="ED926" s="15"/>
      <c r="EE926" s="15"/>
      <c r="EF926" s="14">
        <f t="shared" si="260"/>
        <v>0</v>
      </c>
      <c r="EG926" s="28">
        <f t="shared" si="261"/>
        <v>0</v>
      </c>
      <c r="EH926" s="59"/>
      <c r="EI926" s="36">
        <f t="shared" si="255"/>
        <v>0</v>
      </c>
      <c r="FM926" s="15"/>
      <c r="FN926" s="15"/>
      <c r="FO926" s="14">
        <f t="shared" si="262"/>
        <v>0</v>
      </c>
      <c r="FP926" s="28">
        <f t="shared" si="263"/>
        <v>0</v>
      </c>
      <c r="FQ926" s="59"/>
      <c r="FR926" s="36">
        <f t="shared" si="256"/>
        <v>0</v>
      </c>
      <c r="GT926" s="15"/>
      <c r="GU926" s="15"/>
      <c r="GV926" s="26"/>
      <c r="GW926" s="14">
        <f t="shared" si="264"/>
        <v>0</v>
      </c>
      <c r="GX926" s="28">
        <f t="shared" si="265"/>
        <v>0</v>
      </c>
      <c r="GY926" s="59"/>
      <c r="GZ926" s="36">
        <f t="shared" si="252"/>
        <v>0</v>
      </c>
    </row>
    <row r="927" spans="1:208" ht="30.2" hidden="1" customHeight="1">
      <c r="A927" s="10" t="s">
        <v>516</v>
      </c>
      <c r="B927" s="16" t="s">
        <v>116</v>
      </c>
      <c r="C927" s="21">
        <v>636</v>
      </c>
      <c r="D927" s="2" t="s">
        <v>131</v>
      </c>
      <c r="E927" s="57" t="s">
        <v>132</v>
      </c>
      <c r="AJ927" s="28">
        <f t="shared" si="257"/>
        <v>0</v>
      </c>
      <c r="AK927" s="13"/>
      <c r="AL927" s="36">
        <f t="shared" si="251"/>
        <v>0</v>
      </c>
      <c r="BN927" s="15"/>
      <c r="BO927" s="14">
        <f t="shared" si="258"/>
        <v>0</v>
      </c>
      <c r="BP927" s="28">
        <f t="shared" si="259"/>
        <v>0</v>
      </c>
      <c r="BQ927" s="13"/>
      <c r="BR927" s="36">
        <f t="shared" si="253"/>
        <v>0</v>
      </c>
      <c r="CV927" s="15"/>
      <c r="CW927" s="15"/>
      <c r="CX927" s="14">
        <f t="shared" si="267"/>
        <v>0</v>
      </c>
      <c r="CY927" s="28">
        <f t="shared" si="266"/>
        <v>0</v>
      </c>
      <c r="CZ927" s="59"/>
      <c r="DA927" s="36">
        <f t="shared" si="254"/>
        <v>0</v>
      </c>
      <c r="ED927" s="15"/>
      <c r="EE927" s="15"/>
      <c r="EF927" s="14">
        <f t="shared" si="260"/>
        <v>0</v>
      </c>
      <c r="EG927" s="28">
        <f t="shared" si="261"/>
        <v>0</v>
      </c>
      <c r="EH927" s="59"/>
      <c r="EI927" s="36">
        <f t="shared" si="255"/>
        <v>0</v>
      </c>
      <c r="FM927" s="15"/>
      <c r="FN927" s="15"/>
      <c r="FO927" s="14">
        <f t="shared" si="262"/>
        <v>0</v>
      </c>
      <c r="FP927" s="28">
        <f t="shared" si="263"/>
        <v>0</v>
      </c>
      <c r="FQ927" s="59"/>
      <c r="FR927" s="36">
        <f t="shared" si="256"/>
        <v>0</v>
      </c>
      <c r="GT927" s="15"/>
      <c r="GU927" s="15"/>
      <c r="GV927" s="26"/>
      <c r="GW927" s="14">
        <f t="shared" si="264"/>
        <v>0</v>
      </c>
      <c r="GX927" s="28">
        <f t="shared" si="265"/>
        <v>0</v>
      </c>
      <c r="GY927" s="59"/>
      <c r="GZ927" s="36">
        <f t="shared" si="252"/>
        <v>0</v>
      </c>
    </row>
    <row r="928" spans="1:208" ht="30.2" hidden="1" customHeight="1">
      <c r="A928" s="10" t="s">
        <v>516</v>
      </c>
      <c r="B928" s="16" t="s">
        <v>117</v>
      </c>
      <c r="C928" s="21">
        <v>637</v>
      </c>
      <c r="D928" s="2" t="s">
        <v>122</v>
      </c>
      <c r="E928" s="57" t="s">
        <v>123</v>
      </c>
      <c r="AJ928" s="28">
        <f t="shared" si="257"/>
        <v>0</v>
      </c>
      <c r="AK928" s="13"/>
      <c r="AL928" s="36">
        <f t="shared" si="251"/>
        <v>0</v>
      </c>
      <c r="BN928" s="15"/>
      <c r="BO928" s="14">
        <f t="shared" si="258"/>
        <v>0</v>
      </c>
      <c r="BP928" s="28">
        <f t="shared" si="259"/>
        <v>0</v>
      </c>
      <c r="BQ928" s="13"/>
      <c r="BR928" s="36">
        <f t="shared" si="253"/>
        <v>0</v>
      </c>
      <c r="CV928" s="15"/>
      <c r="CW928" s="15"/>
      <c r="CX928" s="14">
        <f t="shared" si="267"/>
        <v>0</v>
      </c>
      <c r="CY928" s="28">
        <f t="shared" si="266"/>
        <v>0</v>
      </c>
      <c r="CZ928" s="59"/>
      <c r="DA928" s="36">
        <f t="shared" si="254"/>
        <v>0</v>
      </c>
      <c r="ED928" s="15"/>
      <c r="EE928" s="15"/>
      <c r="EF928" s="14">
        <f t="shared" si="260"/>
        <v>0</v>
      </c>
      <c r="EG928" s="28">
        <f t="shared" si="261"/>
        <v>0</v>
      </c>
      <c r="EH928" s="59"/>
      <c r="EI928" s="36">
        <f t="shared" si="255"/>
        <v>0</v>
      </c>
      <c r="FM928" s="15"/>
      <c r="FN928" s="15"/>
      <c r="FO928" s="14">
        <f t="shared" si="262"/>
        <v>0</v>
      </c>
      <c r="FP928" s="28">
        <f t="shared" si="263"/>
        <v>0</v>
      </c>
      <c r="FQ928" s="59"/>
      <c r="FR928" s="36">
        <f t="shared" si="256"/>
        <v>0</v>
      </c>
      <c r="GT928" s="15"/>
      <c r="GU928" s="15"/>
      <c r="GV928" s="26"/>
      <c r="GW928" s="14">
        <f t="shared" si="264"/>
        <v>0</v>
      </c>
      <c r="GX928" s="28">
        <f t="shared" si="265"/>
        <v>0</v>
      </c>
      <c r="GY928" s="59"/>
      <c r="GZ928" s="36">
        <f t="shared" si="252"/>
        <v>0</v>
      </c>
    </row>
    <row r="929" spans="1:208" s="60" customFormat="1" ht="30.2" hidden="1" customHeight="1">
      <c r="A929" s="10" t="s">
        <v>516</v>
      </c>
      <c r="B929" s="63" t="s">
        <v>117</v>
      </c>
      <c r="C929" s="64">
        <v>637</v>
      </c>
      <c r="D929" s="65" t="s">
        <v>122</v>
      </c>
      <c r="E929" s="57" t="s">
        <v>125</v>
      </c>
      <c r="AJ929" s="28">
        <f t="shared" si="257"/>
        <v>0</v>
      </c>
      <c r="AK929" s="13"/>
      <c r="AL929" s="36">
        <f t="shared" si="251"/>
        <v>0</v>
      </c>
      <c r="BO929" s="14">
        <f t="shared" si="258"/>
        <v>0</v>
      </c>
      <c r="BP929" s="28">
        <f t="shared" si="259"/>
        <v>0</v>
      </c>
      <c r="BQ929" s="13"/>
      <c r="BR929" s="36">
        <f t="shared" si="253"/>
        <v>0</v>
      </c>
      <c r="CX929" s="14">
        <f t="shared" si="267"/>
        <v>0</v>
      </c>
      <c r="CY929" s="28">
        <f t="shared" si="266"/>
        <v>0</v>
      </c>
      <c r="CZ929" s="59"/>
      <c r="DA929" s="36">
        <f t="shared" si="254"/>
        <v>0</v>
      </c>
      <c r="EF929" s="14">
        <f t="shared" si="260"/>
        <v>0</v>
      </c>
      <c r="EG929" s="28">
        <f t="shared" si="261"/>
        <v>0</v>
      </c>
      <c r="EH929" s="59"/>
      <c r="EI929" s="36">
        <f t="shared" si="255"/>
        <v>0</v>
      </c>
      <c r="FO929" s="14">
        <f t="shared" si="262"/>
        <v>0</v>
      </c>
      <c r="FP929" s="28">
        <f t="shared" si="263"/>
        <v>0</v>
      </c>
      <c r="FQ929" s="59"/>
      <c r="FR929" s="36">
        <f t="shared" si="256"/>
        <v>0</v>
      </c>
      <c r="GW929" s="14">
        <f t="shared" si="264"/>
        <v>0</v>
      </c>
      <c r="GX929" s="28">
        <f t="shared" si="265"/>
        <v>0</v>
      </c>
      <c r="GY929" s="59"/>
      <c r="GZ929" s="36">
        <f t="shared" si="252"/>
        <v>0</v>
      </c>
    </row>
    <row r="930" spans="1:208" ht="30.2" hidden="1" customHeight="1">
      <c r="A930" s="10" t="s">
        <v>516</v>
      </c>
      <c r="B930" s="16" t="s">
        <v>117</v>
      </c>
      <c r="C930" s="21">
        <v>637</v>
      </c>
      <c r="D930" s="2" t="s">
        <v>122</v>
      </c>
      <c r="E930" s="57" t="s">
        <v>126</v>
      </c>
      <c r="AJ930" s="28">
        <f t="shared" si="257"/>
        <v>0</v>
      </c>
      <c r="AK930" s="13"/>
      <c r="AL930" s="36">
        <f t="shared" si="251"/>
        <v>0</v>
      </c>
      <c r="BN930" s="15"/>
      <c r="BO930" s="14">
        <f t="shared" si="258"/>
        <v>0</v>
      </c>
      <c r="BP930" s="28">
        <f t="shared" si="259"/>
        <v>0</v>
      </c>
      <c r="BQ930" s="13"/>
      <c r="BR930" s="36">
        <f t="shared" si="253"/>
        <v>0</v>
      </c>
      <c r="CV930" s="15"/>
      <c r="CW930" s="15"/>
      <c r="CX930" s="14">
        <f t="shared" si="267"/>
        <v>0</v>
      </c>
      <c r="CY930" s="28">
        <f t="shared" si="266"/>
        <v>0</v>
      </c>
      <c r="CZ930" s="59"/>
      <c r="DA930" s="36">
        <f t="shared" si="254"/>
        <v>0</v>
      </c>
      <c r="ED930" s="15"/>
      <c r="EE930" s="15"/>
      <c r="EF930" s="14">
        <f t="shared" si="260"/>
        <v>0</v>
      </c>
      <c r="EG930" s="28">
        <f t="shared" si="261"/>
        <v>0</v>
      </c>
      <c r="EH930" s="59"/>
      <c r="EI930" s="36">
        <f t="shared" si="255"/>
        <v>0</v>
      </c>
      <c r="FM930" s="15"/>
      <c r="FN930" s="15"/>
      <c r="FO930" s="14">
        <f t="shared" si="262"/>
        <v>0</v>
      </c>
      <c r="FP930" s="28">
        <f t="shared" si="263"/>
        <v>0</v>
      </c>
      <c r="FQ930" s="59"/>
      <c r="FR930" s="36">
        <f t="shared" si="256"/>
        <v>0</v>
      </c>
      <c r="GT930" s="15"/>
      <c r="GU930" s="15"/>
      <c r="GV930" s="26"/>
      <c r="GW930" s="14">
        <f t="shared" si="264"/>
        <v>0</v>
      </c>
      <c r="GX930" s="28">
        <f t="shared" si="265"/>
        <v>0</v>
      </c>
      <c r="GY930" s="59"/>
      <c r="GZ930" s="36">
        <f t="shared" si="252"/>
        <v>0</v>
      </c>
    </row>
    <row r="931" spans="1:208" ht="30.2" hidden="1" customHeight="1">
      <c r="A931" s="10" t="s">
        <v>516</v>
      </c>
      <c r="B931" s="16" t="s">
        <v>117</v>
      </c>
      <c r="C931" s="21">
        <v>637</v>
      </c>
      <c r="D931" s="2" t="s">
        <v>4</v>
      </c>
      <c r="E931" s="57" t="s">
        <v>127</v>
      </c>
      <c r="AJ931" s="28">
        <f t="shared" si="257"/>
        <v>0</v>
      </c>
      <c r="AK931" s="13"/>
      <c r="AL931" s="36">
        <f t="shared" si="251"/>
        <v>0</v>
      </c>
      <c r="BN931" s="15"/>
      <c r="BO931" s="14">
        <f t="shared" si="258"/>
        <v>0</v>
      </c>
      <c r="BP931" s="28">
        <f t="shared" si="259"/>
        <v>0</v>
      </c>
      <c r="BQ931" s="13"/>
      <c r="BR931" s="36">
        <f t="shared" si="253"/>
        <v>0</v>
      </c>
      <c r="BZ931" s="3">
        <f>5000+12000</f>
        <v>17000</v>
      </c>
      <c r="CV931" s="15"/>
      <c r="CW931" s="15"/>
      <c r="CX931" s="14">
        <f t="shared" si="267"/>
        <v>17000</v>
      </c>
      <c r="CY931" s="28">
        <f t="shared" si="266"/>
        <v>17000</v>
      </c>
      <c r="CZ931" s="59">
        <v>17000</v>
      </c>
      <c r="DA931" s="36">
        <f t="shared" si="254"/>
        <v>0</v>
      </c>
      <c r="ED931" s="15"/>
      <c r="EE931" s="15"/>
      <c r="EF931" s="14">
        <f t="shared" si="260"/>
        <v>0</v>
      </c>
      <c r="EG931" s="28">
        <f t="shared" si="261"/>
        <v>17000</v>
      </c>
      <c r="EH931" s="59"/>
      <c r="EI931" s="36">
        <f t="shared" si="255"/>
        <v>17000</v>
      </c>
      <c r="FM931" s="15"/>
      <c r="FN931" s="15"/>
      <c r="FO931" s="14">
        <f t="shared" si="262"/>
        <v>0</v>
      </c>
      <c r="FP931" s="28">
        <f t="shared" si="263"/>
        <v>17000</v>
      </c>
      <c r="FQ931" s="59"/>
      <c r="FR931" s="36">
        <f t="shared" si="256"/>
        <v>17000</v>
      </c>
      <c r="GT931" s="15"/>
      <c r="GU931" s="15"/>
      <c r="GV931" s="26"/>
      <c r="GW931" s="14">
        <f t="shared" si="264"/>
        <v>0</v>
      </c>
      <c r="GX931" s="28">
        <f t="shared" si="265"/>
        <v>17000</v>
      </c>
      <c r="GY931" s="59"/>
      <c r="GZ931" s="36">
        <f t="shared" si="252"/>
        <v>17000</v>
      </c>
    </row>
    <row r="932" spans="1:208" ht="30.2" hidden="1" customHeight="1">
      <c r="A932" s="10" t="s">
        <v>516</v>
      </c>
      <c r="B932" s="16" t="s">
        <v>117</v>
      </c>
      <c r="C932" s="21">
        <v>637</v>
      </c>
      <c r="D932" s="2" t="s">
        <v>128</v>
      </c>
      <c r="E932" s="57" t="s">
        <v>505</v>
      </c>
      <c r="F932" s="3">
        <v>25309000</v>
      </c>
      <c r="Q932" s="3">
        <v>54332</v>
      </c>
      <c r="AG932" s="3">
        <v>54332</v>
      </c>
      <c r="AJ932" s="28">
        <f t="shared" si="257"/>
        <v>25417664</v>
      </c>
      <c r="AK932" s="13">
        <v>25417664</v>
      </c>
      <c r="AL932" s="36">
        <f t="shared" si="251"/>
        <v>0</v>
      </c>
      <c r="BN932" s="15"/>
      <c r="BO932" s="14">
        <f t="shared" si="258"/>
        <v>0</v>
      </c>
      <c r="BP932" s="28">
        <f t="shared" si="259"/>
        <v>25417664</v>
      </c>
      <c r="BQ932" s="77">
        <v>25417664</v>
      </c>
      <c r="BR932" s="36">
        <f t="shared" si="253"/>
        <v>0</v>
      </c>
      <c r="BT932" s="3">
        <v>288663</v>
      </c>
      <c r="CV932" s="15">
        <v>12213000</v>
      </c>
      <c r="CW932" s="15"/>
      <c r="CX932" s="14">
        <f t="shared" si="267"/>
        <v>12501663</v>
      </c>
      <c r="CY932" s="28">
        <f t="shared" si="266"/>
        <v>37919327</v>
      </c>
      <c r="CZ932" s="59">
        <v>37919327</v>
      </c>
      <c r="DA932" s="36">
        <f t="shared" si="254"/>
        <v>0</v>
      </c>
      <c r="DH932" s="3">
        <f>150000+5165</f>
        <v>155165</v>
      </c>
      <c r="DR932" s="3">
        <v>260000</v>
      </c>
      <c r="ED932" s="15"/>
      <c r="EE932" s="15"/>
      <c r="EF932" s="14">
        <f t="shared" si="260"/>
        <v>415165</v>
      </c>
      <c r="EG932" s="28">
        <f t="shared" si="261"/>
        <v>38334492</v>
      </c>
      <c r="EH932" s="59"/>
      <c r="EI932" s="36">
        <f t="shared" si="255"/>
        <v>38334492</v>
      </c>
      <c r="FM932" s="15"/>
      <c r="FN932" s="15"/>
      <c r="FO932" s="14">
        <f t="shared" si="262"/>
        <v>0</v>
      </c>
      <c r="FP932" s="28">
        <f t="shared" si="263"/>
        <v>38334492</v>
      </c>
      <c r="FQ932" s="59"/>
      <c r="FR932" s="36">
        <f t="shared" si="256"/>
        <v>38334492</v>
      </c>
      <c r="GT932" s="15"/>
      <c r="GU932" s="15"/>
      <c r="GV932" s="26"/>
      <c r="GW932" s="14">
        <f t="shared" si="264"/>
        <v>0</v>
      </c>
      <c r="GX932" s="28">
        <f t="shared" si="265"/>
        <v>38334492</v>
      </c>
      <c r="GY932" s="59"/>
      <c r="GZ932" s="36">
        <f t="shared" si="252"/>
        <v>38334492</v>
      </c>
    </row>
    <row r="933" spans="1:208" s="68" customFormat="1" ht="30.2" hidden="1" customHeight="1">
      <c r="A933" s="10" t="s">
        <v>516</v>
      </c>
      <c r="B933" s="63" t="s">
        <v>117</v>
      </c>
      <c r="C933" s="64">
        <v>637</v>
      </c>
      <c r="D933" s="67" t="s">
        <v>128</v>
      </c>
      <c r="E933" s="67" t="s">
        <v>508</v>
      </c>
      <c r="AJ933" s="28">
        <f t="shared" si="257"/>
        <v>0</v>
      </c>
      <c r="AK933" s="13"/>
      <c r="AL933" s="36">
        <f t="shared" si="251"/>
        <v>0</v>
      </c>
      <c r="BN933" s="69"/>
      <c r="BO933" s="14">
        <f t="shared" si="258"/>
        <v>0</v>
      </c>
      <c r="BP933" s="28">
        <f t="shared" si="259"/>
        <v>0</v>
      </c>
      <c r="BQ933" s="13"/>
      <c r="BR933" s="36">
        <f t="shared" si="253"/>
        <v>0</v>
      </c>
      <c r="CV933" s="69"/>
      <c r="CW933" s="69"/>
      <c r="CX933" s="14">
        <f t="shared" si="267"/>
        <v>0</v>
      </c>
      <c r="CY933" s="28">
        <f t="shared" si="266"/>
        <v>0</v>
      </c>
      <c r="CZ933" s="59"/>
      <c r="DA933" s="36">
        <f t="shared" si="254"/>
        <v>0</v>
      </c>
      <c r="ED933" s="69"/>
      <c r="EE933" s="69"/>
      <c r="EF933" s="14">
        <f t="shared" si="260"/>
        <v>0</v>
      </c>
      <c r="EG933" s="28">
        <f t="shared" si="261"/>
        <v>0</v>
      </c>
      <c r="EH933" s="59"/>
      <c r="EI933" s="36">
        <f t="shared" si="255"/>
        <v>0</v>
      </c>
      <c r="FM933" s="69"/>
      <c r="FN933" s="69"/>
      <c r="FO933" s="14">
        <f t="shared" si="262"/>
        <v>0</v>
      </c>
      <c r="FP933" s="28">
        <f t="shared" si="263"/>
        <v>0</v>
      </c>
      <c r="FQ933" s="59"/>
      <c r="FR933" s="36">
        <f t="shared" si="256"/>
        <v>0</v>
      </c>
      <c r="GT933" s="69"/>
      <c r="GU933" s="69"/>
      <c r="GW933" s="14">
        <f t="shared" si="264"/>
        <v>0</v>
      </c>
      <c r="GX933" s="28">
        <f t="shared" si="265"/>
        <v>0</v>
      </c>
      <c r="GY933" s="59"/>
      <c r="GZ933" s="36">
        <f t="shared" si="252"/>
        <v>0</v>
      </c>
    </row>
    <row r="934" spans="1:208" ht="30.2" hidden="1" customHeight="1">
      <c r="A934" s="10" t="s">
        <v>516</v>
      </c>
      <c r="B934" s="16" t="s">
        <v>117</v>
      </c>
      <c r="C934" s="21">
        <v>637</v>
      </c>
      <c r="D934" s="2" t="s">
        <v>129</v>
      </c>
      <c r="E934" s="57" t="s">
        <v>130</v>
      </c>
      <c r="AJ934" s="28">
        <f t="shared" si="257"/>
        <v>0</v>
      </c>
      <c r="AK934" s="13"/>
      <c r="AL934" s="36">
        <f t="shared" si="251"/>
        <v>0</v>
      </c>
      <c r="BN934" s="15"/>
      <c r="BO934" s="14">
        <f t="shared" si="258"/>
        <v>0</v>
      </c>
      <c r="BP934" s="28">
        <f t="shared" si="259"/>
        <v>0</v>
      </c>
      <c r="BQ934" s="13"/>
      <c r="BR934" s="36">
        <f t="shared" si="253"/>
        <v>0</v>
      </c>
      <c r="CV934" s="15"/>
      <c r="CW934" s="15"/>
      <c r="CX934" s="14">
        <f t="shared" si="267"/>
        <v>0</v>
      </c>
      <c r="CY934" s="28">
        <f t="shared" si="266"/>
        <v>0</v>
      </c>
      <c r="CZ934" s="59"/>
      <c r="DA934" s="36">
        <f t="shared" si="254"/>
        <v>0</v>
      </c>
      <c r="ED934" s="15"/>
      <c r="EE934" s="15"/>
      <c r="EF934" s="14">
        <f t="shared" si="260"/>
        <v>0</v>
      </c>
      <c r="EG934" s="28">
        <f t="shared" si="261"/>
        <v>0</v>
      </c>
      <c r="EH934" s="59"/>
      <c r="EI934" s="36">
        <f t="shared" si="255"/>
        <v>0</v>
      </c>
      <c r="FM934" s="15"/>
      <c r="FN934" s="15"/>
      <c r="FO934" s="14">
        <f t="shared" si="262"/>
        <v>0</v>
      </c>
      <c r="FP934" s="28">
        <f t="shared" si="263"/>
        <v>0</v>
      </c>
      <c r="FQ934" s="59"/>
      <c r="FR934" s="36">
        <f t="shared" si="256"/>
        <v>0</v>
      </c>
      <c r="GT934" s="15"/>
      <c r="GU934" s="15"/>
      <c r="GV934" s="26"/>
      <c r="GW934" s="14">
        <f t="shared" si="264"/>
        <v>0</v>
      </c>
      <c r="GX934" s="28">
        <f t="shared" si="265"/>
        <v>0</v>
      </c>
      <c r="GY934" s="59"/>
      <c r="GZ934" s="36">
        <f t="shared" si="252"/>
        <v>0</v>
      </c>
    </row>
    <row r="935" spans="1:208" ht="30.2" hidden="1" customHeight="1">
      <c r="A935" s="10" t="s">
        <v>516</v>
      </c>
      <c r="B935" s="16" t="s">
        <v>117</v>
      </c>
      <c r="C935" s="21">
        <v>637</v>
      </c>
      <c r="D935" s="2" t="s">
        <v>131</v>
      </c>
      <c r="E935" s="57" t="s">
        <v>132</v>
      </c>
      <c r="AJ935" s="28">
        <f t="shared" si="257"/>
        <v>0</v>
      </c>
      <c r="AK935" s="13"/>
      <c r="AL935" s="36">
        <f t="shared" si="251"/>
        <v>0</v>
      </c>
      <c r="AV935" s="3">
        <v>56068</v>
      </c>
      <c r="BN935" s="15"/>
      <c r="BO935" s="14">
        <f t="shared" si="258"/>
        <v>56068</v>
      </c>
      <c r="BP935" s="28">
        <f t="shared" si="259"/>
        <v>56068</v>
      </c>
      <c r="BQ935" s="13">
        <v>56068</v>
      </c>
      <c r="BR935" s="36">
        <f t="shared" si="253"/>
        <v>0</v>
      </c>
      <c r="CV935" s="15"/>
      <c r="CW935" s="15"/>
      <c r="CX935" s="14">
        <f t="shared" si="267"/>
        <v>0</v>
      </c>
      <c r="CY935" s="28">
        <f t="shared" si="266"/>
        <v>56068</v>
      </c>
      <c r="CZ935" s="59">
        <v>56068</v>
      </c>
      <c r="DA935" s="36">
        <f t="shared" si="254"/>
        <v>0</v>
      </c>
      <c r="ED935" s="15"/>
      <c r="EE935" s="15"/>
      <c r="EF935" s="14">
        <f t="shared" si="260"/>
        <v>0</v>
      </c>
      <c r="EG935" s="28">
        <f t="shared" si="261"/>
        <v>56068</v>
      </c>
      <c r="EH935" s="59"/>
      <c r="EI935" s="36">
        <f t="shared" si="255"/>
        <v>56068</v>
      </c>
      <c r="FM935" s="15"/>
      <c r="FN935" s="15"/>
      <c r="FO935" s="14">
        <f t="shared" si="262"/>
        <v>0</v>
      </c>
      <c r="FP935" s="28">
        <f t="shared" si="263"/>
        <v>56068</v>
      </c>
      <c r="FQ935" s="59"/>
      <c r="FR935" s="36">
        <f t="shared" si="256"/>
        <v>56068</v>
      </c>
      <c r="GT935" s="15"/>
      <c r="GU935" s="15"/>
      <c r="GV935" s="26"/>
      <c r="GW935" s="14">
        <f t="shared" si="264"/>
        <v>0</v>
      </c>
      <c r="GX935" s="28">
        <f t="shared" si="265"/>
        <v>56068</v>
      </c>
      <c r="GY935" s="59"/>
      <c r="GZ935" s="36">
        <f t="shared" si="252"/>
        <v>56068</v>
      </c>
    </row>
    <row r="936" spans="1:208" ht="30.2" hidden="1" customHeight="1">
      <c r="A936" s="10" t="s">
        <v>516</v>
      </c>
      <c r="B936" s="16" t="s">
        <v>118</v>
      </c>
      <c r="C936" s="21">
        <v>638</v>
      </c>
      <c r="D936" s="2" t="s">
        <v>122</v>
      </c>
      <c r="E936" s="57" t="s">
        <v>123</v>
      </c>
      <c r="AJ936" s="28">
        <f t="shared" si="257"/>
        <v>0</v>
      </c>
      <c r="AK936" s="13"/>
      <c r="AL936" s="36">
        <f t="shared" si="251"/>
        <v>0</v>
      </c>
      <c r="BN936" s="15"/>
      <c r="BO936" s="14">
        <f t="shared" si="258"/>
        <v>0</v>
      </c>
      <c r="BP936" s="28">
        <f t="shared" si="259"/>
        <v>0</v>
      </c>
      <c r="BQ936" s="13"/>
      <c r="BR936" s="36">
        <f t="shared" si="253"/>
        <v>0</v>
      </c>
      <c r="CV936" s="15"/>
      <c r="CW936" s="15"/>
      <c r="CX936" s="14">
        <f t="shared" si="267"/>
        <v>0</v>
      </c>
      <c r="CY936" s="28">
        <f t="shared" si="266"/>
        <v>0</v>
      </c>
      <c r="CZ936" s="59"/>
      <c r="DA936" s="36">
        <f t="shared" si="254"/>
        <v>0</v>
      </c>
      <c r="ED936" s="15"/>
      <c r="EE936" s="15"/>
      <c r="EF936" s="14">
        <f t="shared" si="260"/>
        <v>0</v>
      </c>
      <c r="EG936" s="28">
        <f t="shared" si="261"/>
        <v>0</v>
      </c>
      <c r="EH936" s="59"/>
      <c r="EI936" s="36">
        <f t="shared" si="255"/>
        <v>0</v>
      </c>
      <c r="FM936" s="15"/>
      <c r="FN936" s="15"/>
      <c r="FO936" s="14">
        <f t="shared" si="262"/>
        <v>0</v>
      </c>
      <c r="FP936" s="28">
        <f t="shared" si="263"/>
        <v>0</v>
      </c>
      <c r="FQ936" s="59"/>
      <c r="FR936" s="36">
        <f t="shared" si="256"/>
        <v>0</v>
      </c>
      <c r="GT936" s="15"/>
      <c r="GU936" s="15"/>
      <c r="GV936" s="26"/>
      <c r="GW936" s="14">
        <f t="shared" si="264"/>
        <v>0</v>
      </c>
      <c r="GX936" s="28">
        <f t="shared" si="265"/>
        <v>0</v>
      </c>
      <c r="GY936" s="59"/>
      <c r="GZ936" s="36">
        <f t="shared" si="252"/>
        <v>0</v>
      </c>
    </row>
    <row r="937" spans="1:208" s="60" customFormat="1" ht="30.2" hidden="1" customHeight="1">
      <c r="A937" s="10" t="s">
        <v>516</v>
      </c>
      <c r="B937" s="63" t="s">
        <v>118</v>
      </c>
      <c r="C937" s="64">
        <v>638</v>
      </c>
      <c r="D937" s="65" t="s">
        <v>122</v>
      </c>
      <c r="E937" s="57" t="s">
        <v>125</v>
      </c>
      <c r="AJ937" s="28">
        <f t="shared" si="257"/>
        <v>0</v>
      </c>
      <c r="AK937" s="13"/>
      <c r="AL937" s="36">
        <f t="shared" si="251"/>
        <v>0</v>
      </c>
      <c r="BO937" s="14">
        <f t="shared" si="258"/>
        <v>0</v>
      </c>
      <c r="BP937" s="28">
        <f t="shared" si="259"/>
        <v>0</v>
      </c>
      <c r="BQ937" s="13"/>
      <c r="BR937" s="36">
        <f t="shared" si="253"/>
        <v>0</v>
      </c>
      <c r="CX937" s="14">
        <f t="shared" si="267"/>
        <v>0</v>
      </c>
      <c r="CY937" s="28">
        <f t="shared" si="266"/>
        <v>0</v>
      </c>
      <c r="CZ937" s="59"/>
      <c r="DA937" s="36">
        <f t="shared" si="254"/>
        <v>0</v>
      </c>
      <c r="DH937" s="60">
        <v>83033</v>
      </c>
      <c r="DU937" s="60">
        <v>995</v>
      </c>
      <c r="EF937" s="14">
        <f t="shared" si="260"/>
        <v>84028</v>
      </c>
      <c r="EG937" s="28">
        <f t="shared" si="261"/>
        <v>84028</v>
      </c>
      <c r="EH937" s="59"/>
      <c r="EI937" s="36">
        <f t="shared" si="255"/>
        <v>84028</v>
      </c>
      <c r="FO937" s="14">
        <f t="shared" si="262"/>
        <v>0</v>
      </c>
      <c r="FP937" s="28">
        <f t="shared" si="263"/>
        <v>84028</v>
      </c>
      <c r="FQ937" s="59"/>
      <c r="FR937" s="36">
        <f t="shared" si="256"/>
        <v>84028</v>
      </c>
      <c r="GW937" s="14">
        <f t="shared" si="264"/>
        <v>0</v>
      </c>
      <c r="GX937" s="28">
        <f t="shared" si="265"/>
        <v>84028</v>
      </c>
      <c r="GY937" s="59"/>
      <c r="GZ937" s="36">
        <f t="shared" si="252"/>
        <v>84028</v>
      </c>
    </row>
    <row r="938" spans="1:208" ht="30.2" hidden="1" customHeight="1">
      <c r="A938" s="10" t="s">
        <v>516</v>
      </c>
      <c r="B938" s="16" t="s">
        <v>118</v>
      </c>
      <c r="C938" s="21">
        <v>638</v>
      </c>
      <c r="D938" s="2" t="s">
        <v>122</v>
      </c>
      <c r="E938" s="57" t="s">
        <v>126</v>
      </c>
      <c r="AJ938" s="28">
        <f t="shared" si="257"/>
        <v>0</v>
      </c>
      <c r="AK938" s="13"/>
      <c r="AL938" s="36">
        <f t="shared" si="251"/>
        <v>0</v>
      </c>
      <c r="BN938" s="15"/>
      <c r="BO938" s="14">
        <f t="shared" si="258"/>
        <v>0</v>
      </c>
      <c r="BP938" s="28">
        <f t="shared" si="259"/>
        <v>0</v>
      </c>
      <c r="BQ938" s="13"/>
      <c r="BR938" s="36">
        <f t="shared" si="253"/>
        <v>0</v>
      </c>
      <c r="CV938" s="15"/>
      <c r="CW938" s="15"/>
      <c r="CX938" s="14">
        <f t="shared" si="267"/>
        <v>0</v>
      </c>
      <c r="CY938" s="28">
        <f t="shared" si="266"/>
        <v>0</v>
      </c>
      <c r="CZ938" s="59"/>
      <c r="DA938" s="36">
        <f t="shared" si="254"/>
        <v>0</v>
      </c>
      <c r="ED938" s="15"/>
      <c r="EE938" s="15"/>
      <c r="EF938" s="14">
        <f t="shared" si="260"/>
        <v>0</v>
      </c>
      <c r="EG938" s="28">
        <f t="shared" si="261"/>
        <v>0</v>
      </c>
      <c r="EH938" s="59"/>
      <c r="EI938" s="36">
        <f t="shared" si="255"/>
        <v>0</v>
      </c>
      <c r="FM938" s="15"/>
      <c r="FN938" s="15"/>
      <c r="FO938" s="14">
        <f t="shared" si="262"/>
        <v>0</v>
      </c>
      <c r="FP938" s="28">
        <f t="shared" si="263"/>
        <v>0</v>
      </c>
      <c r="FQ938" s="59"/>
      <c r="FR938" s="36">
        <f t="shared" si="256"/>
        <v>0</v>
      </c>
      <c r="GT938" s="15"/>
      <c r="GU938" s="15"/>
      <c r="GV938" s="26"/>
      <c r="GW938" s="14">
        <f t="shared" si="264"/>
        <v>0</v>
      </c>
      <c r="GX938" s="28">
        <f t="shared" si="265"/>
        <v>0</v>
      </c>
      <c r="GY938" s="59"/>
      <c r="GZ938" s="36">
        <f t="shared" si="252"/>
        <v>0</v>
      </c>
    </row>
    <row r="939" spans="1:208" ht="30.2" hidden="1" customHeight="1">
      <c r="A939" s="10" t="s">
        <v>516</v>
      </c>
      <c r="B939" s="16" t="s">
        <v>118</v>
      </c>
      <c r="C939" s="21">
        <v>638</v>
      </c>
      <c r="D939" s="2" t="s">
        <v>4</v>
      </c>
      <c r="E939" s="57" t="s">
        <v>127</v>
      </c>
      <c r="AJ939" s="28">
        <f t="shared" si="257"/>
        <v>0</v>
      </c>
      <c r="AK939" s="13"/>
      <c r="AL939" s="36">
        <f t="shared" si="251"/>
        <v>0</v>
      </c>
      <c r="BN939" s="15"/>
      <c r="BO939" s="14">
        <f t="shared" si="258"/>
        <v>0</v>
      </c>
      <c r="BP939" s="28">
        <f t="shared" si="259"/>
        <v>0</v>
      </c>
      <c r="BQ939" s="13"/>
      <c r="BR939" s="36">
        <f t="shared" si="253"/>
        <v>0</v>
      </c>
      <c r="CV939" s="15"/>
      <c r="CW939" s="15"/>
      <c r="CX939" s="14">
        <f t="shared" si="267"/>
        <v>0</v>
      </c>
      <c r="CY939" s="28">
        <f t="shared" si="266"/>
        <v>0</v>
      </c>
      <c r="CZ939" s="59"/>
      <c r="DA939" s="36">
        <f t="shared" si="254"/>
        <v>0</v>
      </c>
      <c r="ED939" s="15"/>
      <c r="EE939" s="15"/>
      <c r="EF939" s="14">
        <f t="shared" si="260"/>
        <v>0</v>
      </c>
      <c r="EG939" s="28">
        <f t="shared" si="261"/>
        <v>0</v>
      </c>
      <c r="EH939" s="59"/>
      <c r="EI939" s="36">
        <f t="shared" si="255"/>
        <v>0</v>
      </c>
      <c r="FM939" s="15"/>
      <c r="FN939" s="15"/>
      <c r="FO939" s="14">
        <f t="shared" si="262"/>
        <v>0</v>
      </c>
      <c r="FP939" s="28">
        <f t="shared" si="263"/>
        <v>0</v>
      </c>
      <c r="FQ939" s="59"/>
      <c r="FR939" s="36">
        <f t="shared" si="256"/>
        <v>0</v>
      </c>
      <c r="GT939" s="15"/>
      <c r="GU939" s="15"/>
      <c r="GV939" s="26"/>
      <c r="GW939" s="14">
        <f t="shared" si="264"/>
        <v>0</v>
      </c>
      <c r="GX939" s="28">
        <f t="shared" si="265"/>
        <v>0</v>
      </c>
      <c r="GY939" s="59"/>
      <c r="GZ939" s="36">
        <f t="shared" si="252"/>
        <v>0</v>
      </c>
    </row>
    <row r="940" spans="1:208" ht="30.2" hidden="1" customHeight="1">
      <c r="A940" s="10" t="s">
        <v>516</v>
      </c>
      <c r="B940" s="16" t="s">
        <v>118</v>
      </c>
      <c r="C940" s="21">
        <v>638</v>
      </c>
      <c r="D940" s="2" t="s">
        <v>128</v>
      </c>
      <c r="E940" s="57" t="s">
        <v>505</v>
      </c>
      <c r="F940" s="3">
        <v>16346000</v>
      </c>
      <c r="Q940" s="3">
        <v>44481</v>
      </c>
      <c r="AG940" s="3">
        <v>44481</v>
      </c>
      <c r="AJ940" s="28">
        <f t="shared" si="257"/>
        <v>16434962</v>
      </c>
      <c r="AK940" s="13">
        <v>16434962</v>
      </c>
      <c r="AL940" s="36">
        <f t="shared" si="251"/>
        <v>0</v>
      </c>
      <c r="BN940" s="15"/>
      <c r="BO940" s="14">
        <f t="shared" si="258"/>
        <v>0</v>
      </c>
      <c r="BP940" s="28">
        <f t="shared" si="259"/>
        <v>16434962</v>
      </c>
      <c r="BQ940" s="13">
        <v>16434962</v>
      </c>
      <c r="BR940" s="36">
        <f t="shared" si="253"/>
        <v>0</v>
      </c>
      <c r="BT940" s="3">
        <v>151281</v>
      </c>
      <c r="CV940" s="15">
        <v>9046000</v>
      </c>
      <c r="CW940" s="15"/>
      <c r="CX940" s="14">
        <f t="shared" si="267"/>
        <v>9197281</v>
      </c>
      <c r="CY940" s="28">
        <f t="shared" si="266"/>
        <v>25632243</v>
      </c>
      <c r="CZ940" s="59">
        <v>25632243</v>
      </c>
      <c r="DA940" s="36">
        <f t="shared" si="254"/>
        <v>0</v>
      </c>
      <c r="DH940" s="3">
        <v>5165</v>
      </c>
      <c r="DR940" s="3">
        <v>260000</v>
      </c>
      <c r="ED940" s="15"/>
      <c r="EE940" s="15"/>
      <c r="EF940" s="14">
        <f t="shared" si="260"/>
        <v>265165</v>
      </c>
      <c r="EG940" s="28">
        <f t="shared" si="261"/>
        <v>25897408</v>
      </c>
      <c r="EH940" s="59"/>
      <c r="EI940" s="36">
        <f t="shared" si="255"/>
        <v>25897408</v>
      </c>
      <c r="FM940" s="15"/>
      <c r="FN940" s="15"/>
      <c r="FO940" s="14">
        <f t="shared" si="262"/>
        <v>0</v>
      </c>
      <c r="FP940" s="28">
        <f t="shared" si="263"/>
        <v>25897408</v>
      </c>
      <c r="FQ940" s="59"/>
      <c r="FR940" s="36">
        <f t="shared" si="256"/>
        <v>25897408</v>
      </c>
      <c r="GT940" s="15"/>
      <c r="GU940" s="15"/>
      <c r="GV940" s="26"/>
      <c r="GW940" s="14">
        <f t="shared" si="264"/>
        <v>0</v>
      </c>
      <c r="GX940" s="28">
        <f t="shared" si="265"/>
        <v>25897408</v>
      </c>
      <c r="GY940" s="59"/>
      <c r="GZ940" s="36">
        <f t="shared" si="252"/>
        <v>25897408</v>
      </c>
    </row>
    <row r="941" spans="1:208" s="68" customFormat="1" ht="30.2" hidden="1" customHeight="1">
      <c r="A941" s="10" t="s">
        <v>516</v>
      </c>
      <c r="B941" s="63" t="s">
        <v>118</v>
      </c>
      <c r="C941" s="64">
        <v>638</v>
      </c>
      <c r="D941" s="67" t="s">
        <v>128</v>
      </c>
      <c r="E941" s="67" t="s">
        <v>508</v>
      </c>
      <c r="AJ941" s="28">
        <f t="shared" si="257"/>
        <v>0</v>
      </c>
      <c r="AK941" s="13"/>
      <c r="AL941" s="36">
        <f t="shared" si="251"/>
        <v>0</v>
      </c>
      <c r="BN941" s="69"/>
      <c r="BO941" s="14">
        <f t="shared" si="258"/>
        <v>0</v>
      </c>
      <c r="BP941" s="28">
        <f t="shared" si="259"/>
        <v>0</v>
      </c>
      <c r="BQ941" s="13"/>
      <c r="BR941" s="36">
        <f t="shared" si="253"/>
        <v>0</v>
      </c>
      <c r="CV941" s="69"/>
      <c r="CW941" s="69"/>
      <c r="CX941" s="14">
        <f t="shared" si="267"/>
        <v>0</v>
      </c>
      <c r="CY941" s="28">
        <f t="shared" si="266"/>
        <v>0</v>
      </c>
      <c r="CZ941" s="59"/>
      <c r="DA941" s="36">
        <f t="shared" si="254"/>
        <v>0</v>
      </c>
      <c r="ED941" s="69"/>
      <c r="EE941" s="69"/>
      <c r="EF941" s="14">
        <f t="shared" si="260"/>
        <v>0</v>
      </c>
      <c r="EG941" s="28">
        <f t="shared" si="261"/>
        <v>0</v>
      </c>
      <c r="EH941" s="59"/>
      <c r="EI941" s="36">
        <f t="shared" si="255"/>
        <v>0</v>
      </c>
      <c r="FM941" s="69"/>
      <c r="FN941" s="69"/>
      <c r="FO941" s="14">
        <f t="shared" si="262"/>
        <v>0</v>
      </c>
      <c r="FP941" s="28">
        <f t="shared" si="263"/>
        <v>0</v>
      </c>
      <c r="FQ941" s="59"/>
      <c r="FR941" s="36">
        <f t="shared" si="256"/>
        <v>0</v>
      </c>
      <c r="GT941" s="69"/>
      <c r="GU941" s="69"/>
      <c r="GW941" s="14">
        <f t="shared" si="264"/>
        <v>0</v>
      </c>
      <c r="GX941" s="28">
        <f t="shared" si="265"/>
        <v>0</v>
      </c>
      <c r="GY941" s="59"/>
      <c r="GZ941" s="36">
        <f t="shared" si="252"/>
        <v>0</v>
      </c>
    </row>
    <row r="942" spans="1:208" ht="30.2" hidden="1" customHeight="1">
      <c r="A942" s="10" t="s">
        <v>516</v>
      </c>
      <c r="B942" s="16" t="s">
        <v>118</v>
      </c>
      <c r="C942" s="21">
        <v>638</v>
      </c>
      <c r="D942" s="2" t="s">
        <v>129</v>
      </c>
      <c r="E942" s="57" t="s">
        <v>130</v>
      </c>
      <c r="AJ942" s="28">
        <f t="shared" si="257"/>
        <v>0</v>
      </c>
      <c r="AK942" s="13"/>
      <c r="AL942" s="36">
        <f t="shared" si="251"/>
        <v>0</v>
      </c>
      <c r="BN942" s="15"/>
      <c r="BO942" s="14">
        <f t="shared" si="258"/>
        <v>0</v>
      </c>
      <c r="BP942" s="28">
        <f t="shared" si="259"/>
        <v>0</v>
      </c>
      <c r="BQ942" s="13"/>
      <c r="BR942" s="36">
        <f t="shared" si="253"/>
        <v>0</v>
      </c>
      <c r="CV942" s="15"/>
      <c r="CW942" s="15"/>
      <c r="CX942" s="14">
        <f t="shared" si="267"/>
        <v>0</v>
      </c>
      <c r="CY942" s="28">
        <f t="shared" si="266"/>
        <v>0</v>
      </c>
      <c r="CZ942" s="59"/>
      <c r="DA942" s="36">
        <f t="shared" si="254"/>
        <v>0</v>
      </c>
      <c r="ED942" s="15"/>
      <c r="EE942" s="15"/>
      <c r="EF942" s="14">
        <f t="shared" si="260"/>
        <v>0</v>
      </c>
      <c r="EG942" s="28">
        <f t="shared" si="261"/>
        <v>0</v>
      </c>
      <c r="EH942" s="59"/>
      <c r="EI942" s="36">
        <f t="shared" si="255"/>
        <v>0</v>
      </c>
      <c r="FM942" s="15"/>
      <c r="FN942" s="15"/>
      <c r="FO942" s="14">
        <f t="shared" si="262"/>
        <v>0</v>
      </c>
      <c r="FP942" s="28">
        <f t="shared" si="263"/>
        <v>0</v>
      </c>
      <c r="FQ942" s="59"/>
      <c r="FR942" s="36">
        <f t="shared" si="256"/>
        <v>0</v>
      </c>
      <c r="GT942" s="15"/>
      <c r="GU942" s="15"/>
      <c r="GV942" s="26"/>
      <c r="GW942" s="14">
        <f t="shared" si="264"/>
        <v>0</v>
      </c>
      <c r="GX942" s="28">
        <f t="shared" si="265"/>
        <v>0</v>
      </c>
      <c r="GY942" s="59"/>
      <c r="GZ942" s="36">
        <f t="shared" si="252"/>
        <v>0</v>
      </c>
    </row>
    <row r="943" spans="1:208" ht="30.2" hidden="1" customHeight="1">
      <c r="A943" s="10" t="s">
        <v>516</v>
      </c>
      <c r="B943" s="16" t="s">
        <v>118</v>
      </c>
      <c r="C943" s="21">
        <v>638</v>
      </c>
      <c r="D943" s="2" t="s">
        <v>131</v>
      </c>
      <c r="E943" s="57" t="s">
        <v>132</v>
      </c>
      <c r="AJ943" s="28">
        <f t="shared" si="257"/>
        <v>0</v>
      </c>
      <c r="AK943" s="13"/>
      <c r="AL943" s="36">
        <f t="shared" si="251"/>
        <v>0</v>
      </c>
      <c r="BN943" s="15"/>
      <c r="BO943" s="14">
        <f t="shared" si="258"/>
        <v>0</v>
      </c>
      <c r="BP943" s="28">
        <f t="shared" si="259"/>
        <v>0</v>
      </c>
      <c r="BQ943" s="13"/>
      <c r="BR943" s="36">
        <f t="shared" si="253"/>
        <v>0</v>
      </c>
      <c r="CV943" s="15"/>
      <c r="CW943" s="15"/>
      <c r="CX943" s="14">
        <f t="shared" si="267"/>
        <v>0</v>
      </c>
      <c r="CY943" s="28">
        <f t="shared" si="266"/>
        <v>0</v>
      </c>
      <c r="CZ943" s="59"/>
      <c r="DA943" s="36">
        <f t="shared" si="254"/>
        <v>0</v>
      </c>
      <c r="ED943" s="15"/>
      <c r="EE943" s="15"/>
      <c r="EF943" s="14">
        <f t="shared" si="260"/>
        <v>0</v>
      </c>
      <c r="EG943" s="28">
        <f t="shared" si="261"/>
        <v>0</v>
      </c>
      <c r="EH943" s="59"/>
      <c r="EI943" s="36">
        <f t="shared" si="255"/>
        <v>0</v>
      </c>
      <c r="FM943" s="15"/>
      <c r="FN943" s="15"/>
      <c r="FO943" s="14">
        <f t="shared" si="262"/>
        <v>0</v>
      </c>
      <c r="FP943" s="28">
        <f t="shared" si="263"/>
        <v>0</v>
      </c>
      <c r="FQ943" s="59"/>
      <c r="FR943" s="36">
        <f t="shared" si="256"/>
        <v>0</v>
      </c>
      <c r="GT943" s="15"/>
      <c r="GU943" s="15"/>
      <c r="GV943" s="26"/>
      <c r="GW943" s="14">
        <f t="shared" si="264"/>
        <v>0</v>
      </c>
      <c r="GX943" s="28">
        <f t="shared" si="265"/>
        <v>0</v>
      </c>
      <c r="GY943" s="59"/>
      <c r="GZ943" s="36">
        <f t="shared" si="252"/>
        <v>0</v>
      </c>
    </row>
    <row r="944" spans="1:208" ht="30.2" hidden="1" customHeight="1">
      <c r="A944" s="10" t="s">
        <v>516</v>
      </c>
      <c r="B944" s="16" t="s">
        <v>119</v>
      </c>
      <c r="C944" s="21">
        <v>639</v>
      </c>
      <c r="D944" s="2" t="s">
        <v>122</v>
      </c>
      <c r="E944" s="57" t="s">
        <v>123</v>
      </c>
      <c r="AJ944" s="28">
        <f t="shared" si="257"/>
        <v>0</v>
      </c>
      <c r="AK944" s="13"/>
      <c r="AL944" s="36">
        <f t="shared" si="251"/>
        <v>0</v>
      </c>
      <c r="BN944" s="15"/>
      <c r="BO944" s="14">
        <f t="shared" si="258"/>
        <v>0</v>
      </c>
      <c r="BP944" s="28">
        <f t="shared" si="259"/>
        <v>0</v>
      </c>
      <c r="BQ944" s="13"/>
      <c r="BR944" s="36">
        <f t="shared" si="253"/>
        <v>0</v>
      </c>
      <c r="CV944" s="15"/>
      <c r="CW944" s="15"/>
      <c r="CX944" s="14">
        <f t="shared" si="267"/>
        <v>0</v>
      </c>
      <c r="CY944" s="28">
        <f t="shared" si="266"/>
        <v>0</v>
      </c>
      <c r="CZ944" s="59"/>
      <c r="DA944" s="36">
        <f t="shared" si="254"/>
        <v>0</v>
      </c>
      <c r="ED944" s="15"/>
      <c r="EE944" s="15"/>
      <c r="EF944" s="14">
        <f t="shared" si="260"/>
        <v>0</v>
      </c>
      <c r="EG944" s="28">
        <f t="shared" si="261"/>
        <v>0</v>
      </c>
      <c r="EH944" s="59"/>
      <c r="EI944" s="36">
        <f t="shared" si="255"/>
        <v>0</v>
      </c>
      <c r="FM944" s="15"/>
      <c r="FN944" s="15"/>
      <c r="FO944" s="14">
        <f t="shared" si="262"/>
        <v>0</v>
      </c>
      <c r="FP944" s="28">
        <f t="shared" si="263"/>
        <v>0</v>
      </c>
      <c r="FQ944" s="59"/>
      <c r="FR944" s="36">
        <f t="shared" si="256"/>
        <v>0</v>
      </c>
      <c r="GT944" s="15"/>
      <c r="GU944" s="15"/>
      <c r="GV944" s="26"/>
      <c r="GW944" s="14">
        <f t="shared" si="264"/>
        <v>0</v>
      </c>
      <c r="GX944" s="28">
        <f t="shared" si="265"/>
        <v>0</v>
      </c>
      <c r="GY944" s="59"/>
      <c r="GZ944" s="36">
        <f t="shared" si="252"/>
        <v>0</v>
      </c>
    </row>
    <row r="945" spans="1:208" s="60" customFormat="1" ht="30.2" hidden="1" customHeight="1">
      <c r="A945" s="10" t="s">
        <v>516</v>
      </c>
      <c r="B945" s="63" t="s">
        <v>119</v>
      </c>
      <c r="C945" s="64">
        <v>639</v>
      </c>
      <c r="D945" s="65" t="s">
        <v>122</v>
      </c>
      <c r="E945" s="57" t="s">
        <v>125</v>
      </c>
      <c r="AJ945" s="28">
        <f t="shared" si="257"/>
        <v>0</v>
      </c>
      <c r="AK945" s="13"/>
      <c r="AL945" s="36">
        <f t="shared" si="251"/>
        <v>0</v>
      </c>
      <c r="BO945" s="14">
        <f t="shared" si="258"/>
        <v>0</v>
      </c>
      <c r="BP945" s="28">
        <f t="shared" si="259"/>
        <v>0</v>
      </c>
      <c r="BQ945" s="13"/>
      <c r="BR945" s="36">
        <f t="shared" si="253"/>
        <v>0</v>
      </c>
      <c r="CX945" s="14">
        <f t="shared" si="267"/>
        <v>0</v>
      </c>
      <c r="CY945" s="28">
        <f t="shared" si="266"/>
        <v>0</v>
      </c>
      <c r="CZ945" s="59"/>
      <c r="DA945" s="36">
        <f t="shared" si="254"/>
        <v>0</v>
      </c>
      <c r="DU945" s="60">
        <v>16302</v>
      </c>
      <c r="EF945" s="14">
        <f t="shared" si="260"/>
        <v>16302</v>
      </c>
      <c r="EG945" s="28">
        <f t="shared" si="261"/>
        <v>16302</v>
      </c>
      <c r="EH945" s="59"/>
      <c r="EI945" s="36">
        <f t="shared" si="255"/>
        <v>16302</v>
      </c>
      <c r="FO945" s="14">
        <f t="shared" si="262"/>
        <v>0</v>
      </c>
      <c r="FP945" s="28">
        <f t="shared" si="263"/>
        <v>16302</v>
      </c>
      <c r="FQ945" s="59"/>
      <c r="FR945" s="36">
        <f t="shared" si="256"/>
        <v>16302</v>
      </c>
      <c r="GW945" s="14">
        <f t="shared" si="264"/>
        <v>0</v>
      </c>
      <c r="GX945" s="28">
        <f t="shared" si="265"/>
        <v>16302</v>
      </c>
      <c r="GY945" s="59"/>
      <c r="GZ945" s="36">
        <f t="shared" si="252"/>
        <v>16302</v>
      </c>
    </row>
    <row r="946" spans="1:208" ht="30.2" hidden="1" customHeight="1">
      <c r="A946" s="10" t="s">
        <v>516</v>
      </c>
      <c r="B946" s="16" t="s">
        <v>119</v>
      </c>
      <c r="C946" s="21">
        <v>639</v>
      </c>
      <c r="D946" s="2" t="s">
        <v>122</v>
      </c>
      <c r="E946" s="57" t="s">
        <v>126</v>
      </c>
      <c r="AJ946" s="28">
        <f t="shared" si="257"/>
        <v>0</v>
      </c>
      <c r="AK946" s="13"/>
      <c r="AL946" s="36">
        <f t="shared" si="251"/>
        <v>0</v>
      </c>
      <c r="BN946" s="15"/>
      <c r="BO946" s="14">
        <f t="shared" si="258"/>
        <v>0</v>
      </c>
      <c r="BP946" s="28">
        <f t="shared" si="259"/>
        <v>0</v>
      </c>
      <c r="BQ946" s="13"/>
      <c r="BR946" s="36">
        <f t="shared" si="253"/>
        <v>0</v>
      </c>
      <c r="CV946" s="15"/>
      <c r="CW946" s="15"/>
      <c r="CX946" s="14">
        <f t="shared" si="267"/>
        <v>0</v>
      </c>
      <c r="CY946" s="28">
        <f t="shared" si="266"/>
        <v>0</v>
      </c>
      <c r="CZ946" s="59"/>
      <c r="DA946" s="36">
        <f t="shared" si="254"/>
        <v>0</v>
      </c>
      <c r="ED946" s="15"/>
      <c r="EE946" s="15"/>
      <c r="EF946" s="14">
        <f t="shared" si="260"/>
        <v>0</v>
      </c>
      <c r="EG946" s="28">
        <f t="shared" si="261"/>
        <v>0</v>
      </c>
      <c r="EH946" s="59"/>
      <c r="EI946" s="36">
        <f t="shared" si="255"/>
        <v>0</v>
      </c>
      <c r="FM946" s="15"/>
      <c r="FN946" s="15"/>
      <c r="FO946" s="14">
        <f t="shared" si="262"/>
        <v>0</v>
      </c>
      <c r="FP946" s="28">
        <f t="shared" si="263"/>
        <v>0</v>
      </c>
      <c r="FQ946" s="59"/>
      <c r="FR946" s="36">
        <f t="shared" si="256"/>
        <v>0</v>
      </c>
      <c r="GT946" s="15"/>
      <c r="GU946" s="15"/>
      <c r="GV946" s="26"/>
      <c r="GW946" s="14">
        <f t="shared" si="264"/>
        <v>0</v>
      </c>
      <c r="GX946" s="28">
        <f t="shared" si="265"/>
        <v>0</v>
      </c>
      <c r="GY946" s="59"/>
      <c r="GZ946" s="36">
        <f t="shared" si="252"/>
        <v>0</v>
      </c>
    </row>
    <row r="947" spans="1:208" ht="30.2" hidden="1" customHeight="1">
      <c r="A947" s="10" t="s">
        <v>516</v>
      </c>
      <c r="B947" s="16" t="s">
        <v>119</v>
      </c>
      <c r="C947" s="21">
        <v>639</v>
      </c>
      <c r="D947" s="2" t="s">
        <v>4</v>
      </c>
      <c r="E947" s="57" t="s">
        <v>127</v>
      </c>
      <c r="AJ947" s="28">
        <f t="shared" si="257"/>
        <v>0</v>
      </c>
      <c r="AK947" s="13"/>
      <c r="AL947" s="36">
        <f t="shared" si="251"/>
        <v>0</v>
      </c>
      <c r="BN947" s="15"/>
      <c r="BO947" s="14">
        <f t="shared" si="258"/>
        <v>0</v>
      </c>
      <c r="BP947" s="28">
        <f t="shared" si="259"/>
        <v>0</v>
      </c>
      <c r="BQ947" s="13"/>
      <c r="BR947" s="36">
        <f t="shared" si="253"/>
        <v>0</v>
      </c>
      <c r="CV947" s="15"/>
      <c r="CW947" s="15"/>
      <c r="CX947" s="14">
        <f t="shared" si="267"/>
        <v>0</v>
      </c>
      <c r="CY947" s="28">
        <f t="shared" si="266"/>
        <v>0</v>
      </c>
      <c r="CZ947" s="59"/>
      <c r="DA947" s="36">
        <f t="shared" si="254"/>
        <v>0</v>
      </c>
      <c r="ED947" s="15"/>
      <c r="EE947" s="15"/>
      <c r="EF947" s="14">
        <f t="shared" si="260"/>
        <v>0</v>
      </c>
      <c r="EG947" s="28">
        <f t="shared" si="261"/>
        <v>0</v>
      </c>
      <c r="EH947" s="59"/>
      <c r="EI947" s="36">
        <f t="shared" si="255"/>
        <v>0</v>
      </c>
      <c r="FM947" s="15"/>
      <c r="FN947" s="15"/>
      <c r="FO947" s="14">
        <f t="shared" si="262"/>
        <v>0</v>
      </c>
      <c r="FP947" s="28">
        <f t="shared" si="263"/>
        <v>0</v>
      </c>
      <c r="FQ947" s="59"/>
      <c r="FR947" s="36">
        <f t="shared" si="256"/>
        <v>0</v>
      </c>
      <c r="GT947" s="15"/>
      <c r="GU947" s="15"/>
      <c r="GV947" s="26"/>
      <c r="GW947" s="14">
        <f t="shared" si="264"/>
        <v>0</v>
      </c>
      <c r="GX947" s="28">
        <f t="shared" si="265"/>
        <v>0</v>
      </c>
      <c r="GY947" s="59"/>
      <c r="GZ947" s="36">
        <f t="shared" si="252"/>
        <v>0</v>
      </c>
    </row>
    <row r="948" spans="1:208" ht="30.2" hidden="1" customHeight="1">
      <c r="A948" s="10" t="s">
        <v>516</v>
      </c>
      <c r="B948" s="16" t="s">
        <v>119</v>
      </c>
      <c r="C948" s="21">
        <v>639</v>
      </c>
      <c r="D948" s="2" t="s">
        <v>128</v>
      </c>
      <c r="E948" s="57" t="s">
        <v>505</v>
      </c>
      <c r="F948" s="3">
        <v>44078000</v>
      </c>
      <c r="Q948" s="3">
        <v>74032</v>
      </c>
      <c r="AG948" s="3">
        <v>74032</v>
      </c>
      <c r="AJ948" s="28">
        <f t="shared" si="257"/>
        <v>44226064</v>
      </c>
      <c r="AK948" s="13">
        <v>44226064</v>
      </c>
      <c r="AL948" s="36">
        <f t="shared" si="251"/>
        <v>0</v>
      </c>
      <c r="BN948" s="15"/>
      <c r="BO948" s="14">
        <f t="shared" si="258"/>
        <v>0</v>
      </c>
      <c r="BP948" s="28">
        <f t="shared" si="259"/>
        <v>44226064</v>
      </c>
      <c r="BQ948" s="13">
        <v>44226064</v>
      </c>
      <c r="BR948" s="36">
        <f t="shared" si="253"/>
        <v>0</v>
      </c>
      <c r="BT948" s="3">
        <v>240243</v>
      </c>
      <c r="CE948" s="3">
        <v>625250</v>
      </c>
      <c r="CV948" s="15">
        <v>26524000</v>
      </c>
      <c r="CW948" s="15"/>
      <c r="CX948" s="14">
        <f t="shared" si="267"/>
        <v>27389493</v>
      </c>
      <c r="CY948" s="28">
        <f t="shared" si="266"/>
        <v>71615557</v>
      </c>
      <c r="CZ948" s="59">
        <v>71615557</v>
      </c>
      <c r="DA948" s="36">
        <f t="shared" si="254"/>
        <v>0</v>
      </c>
      <c r="DH948" s="3">
        <v>5165</v>
      </c>
      <c r="ED948" s="15"/>
      <c r="EE948" s="15"/>
      <c r="EF948" s="14">
        <f t="shared" si="260"/>
        <v>5165</v>
      </c>
      <c r="EG948" s="28">
        <f t="shared" si="261"/>
        <v>71620722</v>
      </c>
      <c r="EH948" s="59"/>
      <c r="EI948" s="36">
        <f t="shared" si="255"/>
        <v>71620722</v>
      </c>
      <c r="FM948" s="15"/>
      <c r="FN948" s="15"/>
      <c r="FO948" s="14">
        <f t="shared" si="262"/>
        <v>0</v>
      </c>
      <c r="FP948" s="28">
        <f t="shared" si="263"/>
        <v>71620722</v>
      </c>
      <c r="FQ948" s="59"/>
      <c r="FR948" s="36">
        <f t="shared" si="256"/>
        <v>71620722</v>
      </c>
      <c r="GT948" s="15"/>
      <c r="GU948" s="15"/>
      <c r="GV948" s="26"/>
      <c r="GW948" s="14">
        <f t="shared" si="264"/>
        <v>0</v>
      </c>
      <c r="GX948" s="28">
        <f t="shared" si="265"/>
        <v>71620722</v>
      </c>
      <c r="GY948" s="59"/>
      <c r="GZ948" s="36">
        <f t="shared" si="252"/>
        <v>71620722</v>
      </c>
    </row>
    <row r="949" spans="1:208" s="68" customFormat="1" ht="30.2" hidden="1" customHeight="1">
      <c r="A949" s="10" t="s">
        <v>516</v>
      </c>
      <c r="B949" s="63" t="s">
        <v>119</v>
      </c>
      <c r="C949" s="64">
        <v>639</v>
      </c>
      <c r="D949" s="67" t="s">
        <v>128</v>
      </c>
      <c r="E949" s="67" t="s">
        <v>508</v>
      </c>
      <c r="AJ949" s="28">
        <f t="shared" si="257"/>
        <v>0</v>
      </c>
      <c r="AK949" s="13"/>
      <c r="AL949" s="36">
        <f t="shared" si="251"/>
        <v>0</v>
      </c>
      <c r="BN949" s="69"/>
      <c r="BO949" s="14">
        <f t="shared" si="258"/>
        <v>0</v>
      </c>
      <c r="BP949" s="28">
        <f t="shared" si="259"/>
        <v>0</v>
      </c>
      <c r="BQ949" s="13"/>
      <c r="BR949" s="36">
        <f t="shared" si="253"/>
        <v>0</v>
      </c>
      <c r="CV949" s="69"/>
      <c r="CW949" s="69"/>
      <c r="CX949" s="14">
        <f t="shared" si="267"/>
        <v>0</v>
      </c>
      <c r="CY949" s="28">
        <f t="shared" si="266"/>
        <v>0</v>
      </c>
      <c r="CZ949" s="59"/>
      <c r="DA949" s="36">
        <f t="shared" si="254"/>
        <v>0</v>
      </c>
      <c r="ED949" s="69"/>
      <c r="EE949" s="69"/>
      <c r="EF949" s="14">
        <f t="shared" si="260"/>
        <v>0</v>
      </c>
      <c r="EG949" s="28">
        <f t="shared" si="261"/>
        <v>0</v>
      </c>
      <c r="EH949" s="59"/>
      <c r="EI949" s="36">
        <f t="shared" si="255"/>
        <v>0</v>
      </c>
      <c r="FM949" s="69"/>
      <c r="FN949" s="69"/>
      <c r="FO949" s="14">
        <f t="shared" si="262"/>
        <v>0</v>
      </c>
      <c r="FP949" s="28">
        <f t="shared" si="263"/>
        <v>0</v>
      </c>
      <c r="FQ949" s="59"/>
      <c r="FR949" s="36">
        <f t="shared" si="256"/>
        <v>0</v>
      </c>
      <c r="GT949" s="69"/>
      <c r="GU949" s="69"/>
      <c r="GW949" s="14">
        <f t="shared" si="264"/>
        <v>0</v>
      </c>
      <c r="GX949" s="28">
        <f t="shared" si="265"/>
        <v>0</v>
      </c>
      <c r="GY949" s="59"/>
      <c r="GZ949" s="36">
        <f t="shared" si="252"/>
        <v>0</v>
      </c>
    </row>
    <row r="950" spans="1:208" ht="30.2" hidden="1" customHeight="1">
      <c r="A950" s="10" t="s">
        <v>516</v>
      </c>
      <c r="B950" s="16" t="s">
        <v>119</v>
      </c>
      <c r="C950" s="21">
        <v>639</v>
      </c>
      <c r="D950" s="2" t="s">
        <v>129</v>
      </c>
      <c r="E950" s="57" t="s">
        <v>130</v>
      </c>
      <c r="AJ950" s="28">
        <f t="shared" si="257"/>
        <v>0</v>
      </c>
      <c r="AK950" s="13"/>
      <c r="AL950" s="36">
        <f t="shared" si="251"/>
        <v>0</v>
      </c>
      <c r="BN950" s="15"/>
      <c r="BO950" s="14">
        <f t="shared" si="258"/>
        <v>0</v>
      </c>
      <c r="BP950" s="28">
        <f t="shared" si="259"/>
        <v>0</v>
      </c>
      <c r="BQ950" s="13"/>
      <c r="BR950" s="36">
        <f t="shared" si="253"/>
        <v>0</v>
      </c>
      <c r="CV950" s="15"/>
      <c r="CW950" s="15"/>
      <c r="CX950" s="14">
        <f t="shared" si="267"/>
        <v>0</v>
      </c>
      <c r="CY950" s="28">
        <f t="shared" si="266"/>
        <v>0</v>
      </c>
      <c r="CZ950" s="59"/>
      <c r="DA950" s="36">
        <f t="shared" si="254"/>
        <v>0</v>
      </c>
      <c r="ED950" s="15"/>
      <c r="EE950" s="15"/>
      <c r="EF950" s="14">
        <f t="shared" si="260"/>
        <v>0</v>
      </c>
      <c r="EG950" s="28">
        <f t="shared" si="261"/>
        <v>0</v>
      </c>
      <c r="EH950" s="59"/>
      <c r="EI950" s="36">
        <f t="shared" si="255"/>
        <v>0</v>
      </c>
      <c r="FM950" s="15"/>
      <c r="FN950" s="15"/>
      <c r="FO950" s="14">
        <f t="shared" si="262"/>
        <v>0</v>
      </c>
      <c r="FP950" s="28">
        <f t="shared" si="263"/>
        <v>0</v>
      </c>
      <c r="FQ950" s="59"/>
      <c r="FR950" s="36">
        <f t="shared" si="256"/>
        <v>0</v>
      </c>
      <c r="GT950" s="15"/>
      <c r="GU950" s="15"/>
      <c r="GV950" s="26"/>
      <c r="GW950" s="14">
        <f t="shared" si="264"/>
        <v>0</v>
      </c>
      <c r="GX950" s="28">
        <f t="shared" si="265"/>
        <v>0</v>
      </c>
      <c r="GY950" s="59"/>
      <c r="GZ950" s="36">
        <f t="shared" si="252"/>
        <v>0</v>
      </c>
    </row>
    <row r="951" spans="1:208" ht="30.2" hidden="1" customHeight="1">
      <c r="A951" s="10" t="s">
        <v>516</v>
      </c>
      <c r="B951" s="16" t="s">
        <v>119</v>
      </c>
      <c r="C951" s="21">
        <v>639</v>
      </c>
      <c r="D951" s="2" t="s">
        <v>131</v>
      </c>
      <c r="E951" s="57" t="s">
        <v>132</v>
      </c>
      <c r="AJ951" s="28">
        <f t="shared" si="257"/>
        <v>0</v>
      </c>
      <c r="AK951" s="13"/>
      <c r="AL951" s="36">
        <f t="shared" si="251"/>
        <v>0</v>
      </c>
      <c r="BN951" s="15"/>
      <c r="BO951" s="14">
        <f t="shared" si="258"/>
        <v>0</v>
      </c>
      <c r="BP951" s="28">
        <f t="shared" si="259"/>
        <v>0</v>
      </c>
      <c r="BQ951" s="13"/>
      <c r="BR951" s="36">
        <f t="shared" si="253"/>
        <v>0</v>
      </c>
      <c r="CV951" s="15"/>
      <c r="CW951" s="15"/>
      <c r="CX951" s="14">
        <f t="shared" si="267"/>
        <v>0</v>
      </c>
      <c r="CY951" s="28">
        <f t="shared" si="266"/>
        <v>0</v>
      </c>
      <c r="CZ951" s="59"/>
      <c r="DA951" s="36">
        <f t="shared" si="254"/>
        <v>0</v>
      </c>
      <c r="ED951" s="15"/>
      <c r="EE951" s="15"/>
      <c r="EF951" s="14">
        <f t="shared" si="260"/>
        <v>0</v>
      </c>
      <c r="EG951" s="28">
        <f t="shared" si="261"/>
        <v>0</v>
      </c>
      <c r="EH951" s="59"/>
      <c r="EI951" s="36">
        <f t="shared" si="255"/>
        <v>0</v>
      </c>
      <c r="FM951" s="15"/>
      <c r="FN951" s="15"/>
      <c r="FO951" s="14">
        <f t="shared" si="262"/>
        <v>0</v>
      </c>
      <c r="FP951" s="28">
        <f t="shared" si="263"/>
        <v>0</v>
      </c>
      <c r="FQ951" s="59"/>
      <c r="FR951" s="36">
        <f t="shared" si="256"/>
        <v>0</v>
      </c>
      <c r="GT951" s="15"/>
      <c r="GU951" s="15"/>
      <c r="GV951" s="26"/>
      <c r="GW951" s="14">
        <f t="shared" si="264"/>
        <v>0</v>
      </c>
      <c r="GX951" s="28">
        <f t="shared" si="265"/>
        <v>0</v>
      </c>
      <c r="GY951" s="59"/>
      <c r="GZ951" s="36">
        <f t="shared" si="252"/>
        <v>0</v>
      </c>
    </row>
    <row r="952" spans="1:208" ht="30.2" hidden="1" customHeight="1">
      <c r="A952" s="10" t="s">
        <v>516</v>
      </c>
      <c r="B952" s="16" t="s">
        <v>120</v>
      </c>
      <c r="C952" s="21">
        <v>640</v>
      </c>
      <c r="D952" s="2" t="s">
        <v>122</v>
      </c>
      <c r="E952" s="57" t="s">
        <v>123</v>
      </c>
      <c r="AJ952" s="28">
        <f t="shared" si="257"/>
        <v>0</v>
      </c>
      <c r="AK952" s="13"/>
      <c r="AL952" s="36">
        <f t="shared" si="251"/>
        <v>0</v>
      </c>
      <c r="BN952" s="15"/>
      <c r="BO952" s="14">
        <f t="shared" si="258"/>
        <v>0</v>
      </c>
      <c r="BP952" s="28">
        <f t="shared" si="259"/>
        <v>0</v>
      </c>
      <c r="BQ952" s="13"/>
      <c r="BR952" s="36">
        <f t="shared" si="253"/>
        <v>0</v>
      </c>
      <c r="CV952" s="15"/>
      <c r="CW952" s="15"/>
      <c r="CX952" s="14">
        <f t="shared" si="267"/>
        <v>0</v>
      </c>
      <c r="CY952" s="28">
        <f t="shared" si="266"/>
        <v>0</v>
      </c>
      <c r="CZ952" s="59"/>
      <c r="DA952" s="36">
        <f t="shared" si="254"/>
        <v>0</v>
      </c>
      <c r="ED952" s="15"/>
      <c r="EE952" s="15"/>
      <c r="EF952" s="14">
        <f t="shared" si="260"/>
        <v>0</v>
      </c>
      <c r="EG952" s="28">
        <f t="shared" si="261"/>
        <v>0</v>
      </c>
      <c r="EH952" s="59"/>
      <c r="EI952" s="36">
        <f t="shared" si="255"/>
        <v>0</v>
      </c>
      <c r="FM952" s="15"/>
      <c r="FN952" s="15"/>
      <c r="FO952" s="14">
        <f t="shared" si="262"/>
        <v>0</v>
      </c>
      <c r="FP952" s="28">
        <f t="shared" si="263"/>
        <v>0</v>
      </c>
      <c r="FQ952" s="59"/>
      <c r="FR952" s="36">
        <f t="shared" si="256"/>
        <v>0</v>
      </c>
      <c r="GT952" s="15"/>
      <c r="GU952" s="15"/>
      <c r="GV952" s="26"/>
      <c r="GW952" s="14">
        <f t="shared" si="264"/>
        <v>0</v>
      </c>
      <c r="GX952" s="28">
        <f t="shared" si="265"/>
        <v>0</v>
      </c>
      <c r="GY952" s="59"/>
      <c r="GZ952" s="36">
        <f t="shared" si="252"/>
        <v>0</v>
      </c>
    </row>
    <row r="953" spans="1:208" s="60" customFormat="1" ht="30.2" hidden="1" customHeight="1">
      <c r="A953" s="10" t="s">
        <v>516</v>
      </c>
      <c r="B953" s="63" t="s">
        <v>120</v>
      </c>
      <c r="C953" s="64">
        <v>640</v>
      </c>
      <c r="D953" s="65" t="s">
        <v>122</v>
      </c>
      <c r="E953" s="57" t="s">
        <v>125</v>
      </c>
      <c r="AJ953" s="28">
        <f t="shared" si="257"/>
        <v>0</v>
      </c>
      <c r="AK953" s="13"/>
      <c r="AL953" s="36">
        <f t="shared" si="251"/>
        <v>0</v>
      </c>
      <c r="BO953" s="14">
        <f t="shared" si="258"/>
        <v>0</v>
      </c>
      <c r="BP953" s="28">
        <f t="shared" si="259"/>
        <v>0</v>
      </c>
      <c r="BQ953" s="13"/>
      <c r="BR953" s="36">
        <f t="shared" si="253"/>
        <v>0</v>
      </c>
      <c r="CX953" s="14">
        <f t="shared" si="267"/>
        <v>0</v>
      </c>
      <c r="CY953" s="28">
        <f t="shared" si="266"/>
        <v>0</v>
      </c>
      <c r="CZ953" s="59"/>
      <c r="DA953" s="36">
        <f t="shared" si="254"/>
        <v>0</v>
      </c>
      <c r="DH953" s="60">
        <v>11483</v>
      </c>
      <c r="EF953" s="14">
        <f t="shared" si="260"/>
        <v>11483</v>
      </c>
      <c r="EG953" s="28">
        <f t="shared" si="261"/>
        <v>11483</v>
      </c>
      <c r="EH953" s="59"/>
      <c r="EI953" s="36">
        <f t="shared" si="255"/>
        <v>11483</v>
      </c>
      <c r="FO953" s="14">
        <f t="shared" si="262"/>
        <v>0</v>
      </c>
      <c r="FP953" s="28">
        <f t="shared" si="263"/>
        <v>11483</v>
      </c>
      <c r="FQ953" s="59"/>
      <c r="FR953" s="36">
        <f t="shared" si="256"/>
        <v>11483</v>
      </c>
      <c r="GW953" s="14">
        <f t="shared" si="264"/>
        <v>0</v>
      </c>
      <c r="GX953" s="28">
        <f t="shared" si="265"/>
        <v>11483</v>
      </c>
      <c r="GY953" s="59"/>
      <c r="GZ953" s="36">
        <f t="shared" si="252"/>
        <v>11483</v>
      </c>
    </row>
    <row r="954" spans="1:208" ht="30.2" hidden="1" customHeight="1">
      <c r="A954" s="10" t="s">
        <v>516</v>
      </c>
      <c r="B954" s="16" t="s">
        <v>120</v>
      </c>
      <c r="C954" s="21">
        <v>640</v>
      </c>
      <c r="D954" s="2" t="s">
        <v>122</v>
      </c>
      <c r="E954" s="57" t="s">
        <v>126</v>
      </c>
      <c r="AJ954" s="28">
        <f t="shared" si="257"/>
        <v>0</v>
      </c>
      <c r="AK954" s="13"/>
      <c r="AL954" s="36">
        <f t="shared" si="251"/>
        <v>0</v>
      </c>
      <c r="BN954" s="15"/>
      <c r="BO954" s="14">
        <f t="shared" si="258"/>
        <v>0</v>
      </c>
      <c r="BP954" s="28">
        <f t="shared" si="259"/>
        <v>0</v>
      </c>
      <c r="BQ954" s="13"/>
      <c r="BR954" s="36">
        <f t="shared" si="253"/>
        <v>0</v>
      </c>
      <c r="CV954" s="15"/>
      <c r="CW954" s="15"/>
      <c r="CX954" s="14">
        <f t="shared" si="267"/>
        <v>0</v>
      </c>
      <c r="CY954" s="28">
        <f t="shared" si="266"/>
        <v>0</v>
      </c>
      <c r="CZ954" s="59"/>
      <c r="DA954" s="36">
        <f t="shared" si="254"/>
        <v>0</v>
      </c>
      <c r="ED954" s="15"/>
      <c r="EE954" s="15"/>
      <c r="EF954" s="14">
        <f t="shared" si="260"/>
        <v>0</v>
      </c>
      <c r="EG954" s="28">
        <f t="shared" si="261"/>
        <v>0</v>
      </c>
      <c r="EH954" s="59"/>
      <c r="EI954" s="36">
        <f t="shared" si="255"/>
        <v>0</v>
      </c>
      <c r="FM954" s="15"/>
      <c r="FN954" s="15"/>
      <c r="FO954" s="14">
        <f t="shared" si="262"/>
        <v>0</v>
      </c>
      <c r="FP954" s="28">
        <f t="shared" si="263"/>
        <v>0</v>
      </c>
      <c r="FQ954" s="59"/>
      <c r="FR954" s="36">
        <f t="shared" si="256"/>
        <v>0</v>
      </c>
      <c r="GT954" s="15"/>
      <c r="GU954" s="15"/>
      <c r="GV954" s="26"/>
      <c r="GW954" s="14">
        <f t="shared" si="264"/>
        <v>0</v>
      </c>
      <c r="GX954" s="28">
        <f t="shared" si="265"/>
        <v>0</v>
      </c>
      <c r="GY954" s="59"/>
      <c r="GZ954" s="36">
        <f t="shared" si="252"/>
        <v>0</v>
      </c>
    </row>
    <row r="955" spans="1:208" ht="30.2" hidden="1" customHeight="1">
      <c r="A955" s="10" t="s">
        <v>516</v>
      </c>
      <c r="B955" s="16" t="s">
        <v>120</v>
      </c>
      <c r="C955" s="21">
        <v>640</v>
      </c>
      <c r="D955" s="2" t="s">
        <v>4</v>
      </c>
      <c r="E955" s="57" t="s">
        <v>127</v>
      </c>
      <c r="AJ955" s="28">
        <f t="shared" si="257"/>
        <v>0</v>
      </c>
      <c r="AK955" s="13"/>
      <c r="AL955" s="36">
        <f t="shared" si="251"/>
        <v>0</v>
      </c>
      <c r="BN955" s="15"/>
      <c r="BO955" s="14">
        <f t="shared" si="258"/>
        <v>0</v>
      </c>
      <c r="BP955" s="28">
        <f t="shared" si="259"/>
        <v>0</v>
      </c>
      <c r="BQ955" s="13"/>
      <c r="BR955" s="36">
        <f t="shared" si="253"/>
        <v>0</v>
      </c>
      <c r="CV955" s="15"/>
      <c r="CW955" s="15"/>
      <c r="CX955" s="14">
        <f t="shared" si="267"/>
        <v>0</v>
      </c>
      <c r="CY955" s="28">
        <f t="shared" si="266"/>
        <v>0</v>
      </c>
      <c r="CZ955" s="59"/>
      <c r="DA955" s="36">
        <f t="shared" si="254"/>
        <v>0</v>
      </c>
      <c r="ED955" s="15"/>
      <c r="EE955" s="15"/>
      <c r="EF955" s="14">
        <f t="shared" si="260"/>
        <v>0</v>
      </c>
      <c r="EG955" s="28">
        <f t="shared" si="261"/>
        <v>0</v>
      </c>
      <c r="EH955" s="59"/>
      <c r="EI955" s="36">
        <f t="shared" si="255"/>
        <v>0</v>
      </c>
      <c r="FM955" s="15"/>
      <c r="FN955" s="15"/>
      <c r="FO955" s="14">
        <f t="shared" si="262"/>
        <v>0</v>
      </c>
      <c r="FP955" s="28">
        <f t="shared" si="263"/>
        <v>0</v>
      </c>
      <c r="FQ955" s="59"/>
      <c r="FR955" s="36">
        <f t="shared" si="256"/>
        <v>0</v>
      </c>
      <c r="GT955" s="15"/>
      <c r="GU955" s="15"/>
      <c r="GV955" s="26"/>
      <c r="GW955" s="14">
        <f t="shared" si="264"/>
        <v>0</v>
      </c>
      <c r="GX955" s="28">
        <f t="shared" si="265"/>
        <v>0</v>
      </c>
      <c r="GY955" s="59"/>
      <c r="GZ955" s="36">
        <f t="shared" si="252"/>
        <v>0</v>
      </c>
    </row>
    <row r="956" spans="1:208" ht="30.2" hidden="1" customHeight="1">
      <c r="A956" s="10" t="s">
        <v>516</v>
      </c>
      <c r="B956" s="16" t="s">
        <v>120</v>
      </c>
      <c r="C956" s="21">
        <v>640</v>
      </c>
      <c r="D956" s="2" t="s">
        <v>128</v>
      </c>
      <c r="E956" s="57" t="s">
        <v>505</v>
      </c>
      <c r="F956" s="3">
        <v>44579000</v>
      </c>
      <c r="Q956" s="3">
        <v>98813</v>
      </c>
      <c r="AG956" s="3">
        <v>98813</v>
      </c>
      <c r="AJ956" s="28">
        <f t="shared" si="257"/>
        <v>44776626</v>
      </c>
      <c r="AK956" s="13">
        <v>44776626</v>
      </c>
      <c r="AL956" s="36">
        <f t="shared" si="251"/>
        <v>0</v>
      </c>
      <c r="BN956" s="15"/>
      <c r="BO956" s="14">
        <f t="shared" si="258"/>
        <v>0</v>
      </c>
      <c r="BP956" s="28">
        <f t="shared" si="259"/>
        <v>44776626</v>
      </c>
      <c r="BQ956" s="13">
        <v>44776626</v>
      </c>
      <c r="BR956" s="36">
        <f t="shared" si="253"/>
        <v>0</v>
      </c>
      <c r="BT956" s="3">
        <v>312988</v>
      </c>
      <c r="CE956" s="3">
        <v>306699</v>
      </c>
      <c r="CV956" s="15">
        <v>20703000</v>
      </c>
      <c r="CW956" s="15"/>
      <c r="CX956" s="14">
        <f t="shared" si="267"/>
        <v>21322687</v>
      </c>
      <c r="CY956" s="28">
        <f t="shared" si="266"/>
        <v>66099313</v>
      </c>
      <c r="CZ956" s="78">
        <v>66099313</v>
      </c>
      <c r="DA956" s="36">
        <f t="shared" si="254"/>
        <v>0</v>
      </c>
      <c r="DH956" s="3">
        <v>10320</v>
      </c>
      <c r="ED956" s="15"/>
      <c r="EE956" s="15"/>
      <c r="EF956" s="14">
        <f t="shared" si="260"/>
        <v>10320</v>
      </c>
      <c r="EG956" s="28">
        <f t="shared" si="261"/>
        <v>66109633</v>
      </c>
      <c r="EH956" s="59"/>
      <c r="EI956" s="36">
        <f t="shared" si="255"/>
        <v>66109633</v>
      </c>
      <c r="FM956" s="15"/>
      <c r="FN956" s="15"/>
      <c r="FO956" s="14">
        <f t="shared" si="262"/>
        <v>0</v>
      </c>
      <c r="FP956" s="28">
        <f t="shared" si="263"/>
        <v>66109633</v>
      </c>
      <c r="FQ956" s="59"/>
      <c r="FR956" s="36">
        <f t="shared" si="256"/>
        <v>66109633</v>
      </c>
      <c r="GT956" s="15"/>
      <c r="GU956" s="15"/>
      <c r="GV956" s="26"/>
      <c r="GW956" s="14">
        <f t="shared" si="264"/>
        <v>0</v>
      </c>
      <c r="GX956" s="28">
        <f t="shared" si="265"/>
        <v>66109633</v>
      </c>
      <c r="GY956" s="59"/>
      <c r="GZ956" s="36">
        <f t="shared" si="252"/>
        <v>66109633</v>
      </c>
    </row>
    <row r="957" spans="1:208" s="68" customFormat="1" ht="30.2" hidden="1" customHeight="1">
      <c r="A957" s="10" t="s">
        <v>516</v>
      </c>
      <c r="B957" s="63" t="s">
        <v>120</v>
      </c>
      <c r="C957" s="64">
        <v>640</v>
      </c>
      <c r="D957" s="67" t="s">
        <v>128</v>
      </c>
      <c r="E957" s="67" t="s">
        <v>508</v>
      </c>
      <c r="AJ957" s="28">
        <f t="shared" si="257"/>
        <v>0</v>
      </c>
      <c r="AK957" s="13"/>
      <c r="AL957" s="36">
        <f>AJ957-AK957</f>
        <v>0</v>
      </c>
      <c r="BN957" s="69"/>
      <c r="BO957" s="14">
        <f t="shared" si="258"/>
        <v>0</v>
      </c>
      <c r="BP957" s="28">
        <f t="shared" si="259"/>
        <v>0</v>
      </c>
      <c r="BQ957" s="13"/>
      <c r="BR957" s="36">
        <f t="shared" si="253"/>
        <v>0</v>
      </c>
      <c r="CV957" s="69"/>
      <c r="CW957" s="69"/>
      <c r="CX957" s="14">
        <f t="shared" si="267"/>
        <v>0</v>
      </c>
      <c r="CY957" s="28">
        <f t="shared" si="266"/>
        <v>0</v>
      </c>
      <c r="CZ957" s="59"/>
      <c r="DA957" s="36">
        <f t="shared" si="254"/>
        <v>0</v>
      </c>
      <c r="ED957" s="69"/>
      <c r="EE957" s="69"/>
      <c r="EF957" s="14">
        <f t="shared" si="260"/>
        <v>0</v>
      </c>
      <c r="EG957" s="28">
        <f t="shared" si="261"/>
        <v>0</v>
      </c>
      <c r="EH957" s="59"/>
      <c r="EI957" s="36">
        <f t="shared" si="255"/>
        <v>0</v>
      </c>
      <c r="FM957" s="69"/>
      <c r="FN957" s="69"/>
      <c r="FO957" s="14">
        <f t="shared" si="262"/>
        <v>0</v>
      </c>
      <c r="FP957" s="28">
        <f t="shared" si="263"/>
        <v>0</v>
      </c>
      <c r="FQ957" s="59"/>
      <c r="FR957" s="36">
        <f t="shared" si="256"/>
        <v>0</v>
      </c>
      <c r="GT957" s="69"/>
      <c r="GU957" s="69"/>
      <c r="GW957" s="14">
        <f t="shared" si="264"/>
        <v>0</v>
      </c>
      <c r="GX957" s="28">
        <f t="shared" si="265"/>
        <v>0</v>
      </c>
      <c r="GY957" s="59"/>
      <c r="GZ957" s="36">
        <f t="shared" si="252"/>
        <v>0</v>
      </c>
    </row>
    <row r="958" spans="1:208" ht="30.2" hidden="1" customHeight="1">
      <c r="A958" s="10" t="s">
        <v>516</v>
      </c>
      <c r="B958" s="16" t="s">
        <v>120</v>
      </c>
      <c r="C958" s="21">
        <v>640</v>
      </c>
      <c r="D958" s="2" t="s">
        <v>129</v>
      </c>
      <c r="E958" s="57" t="s">
        <v>130</v>
      </c>
      <c r="AJ958" s="28">
        <f t="shared" si="257"/>
        <v>0</v>
      </c>
      <c r="AK958" s="13"/>
      <c r="AL958" s="36">
        <f t="shared" si="251"/>
        <v>0</v>
      </c>
      <c r="BN958" s="15"/>
      <c r="BO958" s="14">
        <f t="shared" si="258"/>
        <v>0</v>
      </c>
      <c r="BP958" s="28">
        <f t="shared" si="259"/>
        <v>0</v>
      </c>
      <c r="BQ958" s="13"/>
      <c r="BR958" s="36">
        <f t="shared" si="253"/>
        <v>0</v>
      </c>
      <c r="CV958" s="15"/>
      <c r="CW958" s="15"/>
      <c r="CX958" s="14">
        <f t="shared" si="267"/>
        <v>0</v>
      </c>
      <c r="CY958" s="28">
        <f t="shared" si="266"/>
        <v>0</v>
      </c>
      <c r="CZ958" s="59"/>
      <c r="DA958" s="36">
        <f t="shared" si="254"/>
        <v>0</v>
      </c>
      <c r="ED958" s="15"/>
      <c r="EE958" s="15"/>
      <c r="EF958" s="14">
        <f t="shared" si="260"/>
        <v>0</v>
      </c>
      <c r="EG958" s="28">
        <f t="shared" si="261"/>
        <v>0</v>
      </c>
      <c r="EH958" s="59"/>
      <c r="EI958" s="36">
        <f t="shared" si="255"/>
        <v>0</v>
      </c>
      <c r="FM958" s="15"/>
      <c r="FN958" s="15"/>
      <c r="FO958" s="14">
        <f t="shared" si="262"/>
        <v>0</v>
      </c>
      <c r="FP958" s="28">
        <f t="shared" si="263"/>
        <v>0</v>
      </c>
      <c r="FQ958" s="59"/>
      <c r="FR958" s="36">
        <f t="shared" si="256"/>
        <v>0</v>
      </c>
      <c r="GT958" s="15"/>
      <c r="GU958" s="15"/>
      <c r="GV958" s="26"/>
      <c r="GW958" s="14">
        <f t="shared" si="264"/>
        <v>0</v>
      </c>
      <c r="GX958" s="28">
        <f t="shared" si="265"/>
        <v>0</v>
      </c>
      <c r="GY958" s="59"/>
      <c r="GZ958" s="36">
        <f t="shared" si="252"/>
        <v>0</v>
      </c>
    </row>
    <row r="959" spans="1:208" ht="30.2" hidden="1" customHeight="1">
      <c r="A959" s="10" t="s">
        <v>516</v>
      </c>
      <c r="B959" s="16" t="s">
        <v>120</v>
      </c>
      <c r="C959" s="21">
        <v>640</v>
      </c>
      <c r="D959" s="2" t="s">
        <v>131</v>
      </c>
      <c r="E959" s="57" t="s">
        <v>132</v>
      </c>
      <c r="AJ959" s="28">
        <f t="shared" si="257"/>
        <v>0</v>
      </c>
      <c r="AK959" s="13"/>
      <c r="AL959" s="36">
        <f t="shared" si="251"/>
        <v>0</v>
      </c>
      <c r="BN959" s="15"/>
      <c r="BO959" s="14">
        <f t="shared" si="258"/>
        <v>0</v>
      </c>
      <c r="BP959" s="28">
        <f t="shared" si="259"/>
        <v>0</v>
      </c>
      <c r="BQ959" s="13"/>
      <c r="BR959" s="36">
        <f t="shared" si="253"/>
        <v>0</v>
      </c>
      <c r="CV959" s="15"/>
      <c r="CW959" s="15"/>
      <c r="CX959" s="14">
        <f t="shared" si="267"/>
        <v>0</v>
      </c>
      <c r="CY959" s="28">
        <f t="shared" si="266"/>
        <v>0</v>
      </c>
      <c r="CZ959" s="59"/>
      <c r="DA959" s="36">
        <f t="shared" si="254"/>
        <v>0</v>
      </c>
      <c r="ED959" s="15"/>
      <c r="EE959" s="15"/>
      <c r="EF959" s="14">
        <f t="shared" si="260"/>
        <v>0</v>
      </c>
      <c r="EG959" s="28">
        <f t="shared" si="261"/>
        <v>0</v>
      </c>
      <c r="EH959" s="59"/>
      <c r="EI959" s="36">
        <f t="shared" si="255"/>
        <v>0</v>
      </c>
      <c r="FM959" s="15"/>
      <c r="FN959" s="15"/>
      <c r="FO959" s="14">
        <f t="shared" si="262"/>
        <v>0</v>
      </c>
      <c r="FP959" s="28">
        <f t="shared" si="263"/>
        <v>0</v>
      </c>
      <c r="FQ959" s="59"/>
      <c r="FR959" s="36">
        <f t="shared" si="256"/>
        <v>0</v>
      </c>
      <c r="GT959" s="15"/>
      <c r="GU959" s="15"/>
      <c r="GV959" s="26"/>
      <c r="GW959" s="14">
        <f t="shared" si="264"/>
        <v>0</v>
      </c>
      <c r="GX959" s="28">
        <f t="shared" si="265"/>
        <v>0</v>
      </c>
      <c r="GY959" s="59"/>
      <c r="GZ959" s="36">
        <f t="shared" si="252"/>
        <v>0</v>
      </c>
    </row>
    <row r="960" spans="1:208" s="56" customFormat="1" ht="30.2" hidden="1" customHeight="1">
      <c r="A960" s="58"/>
      <c r="AJ960" s="60"/>
      <c r="AL960" s="60"/>
      <c r="BN960" s="60"/>
      <c r="BO960" s="60"/>
      <c r="BP960" s="60"/>
      <c r="BR960" s="60"/>
      <c r="CV960" s="60"/>
      <c r="CW960" s="60"/>
      <c r="CY960" s="60"/>
      <c r="CZ960" s="60"/>
      <c r="DA960" s="60"/>
      <c r="ED960" s="60"/>
      <c r="EE960" s="60"/>
      <c r="EF960" s="60"/>
      <c r="EG960" s="60"/>
      <c r="EH960" s="60"/>
      <c r="EI960" s="60"/>
      <c r="FM960" s="60"/>
      <c r="FN960" s="60"/>
      <c r="FO960" s="60"/>
      <c r="FP960" s="60"/>
      <c r="FQ960" s="60"/>
      <c r="FR960" s="60"/>
      <c r="GT960" s="60"/>
      <c r="GU960" s="60"/>
      <c r="GW960" s="60"/>
      <c r="GX960" s="60"/>
      <c r="GY960" s="60"/>
      <c r="GZ960" s="60"/>
    </row>
    <row r="961" spans="1:208" s="60" customFormat="1" ht="30.2" hidden="1" customHeight="1">
      <c r="A961" s="58"/>
      <c r="B961" s="56"/>
      <c r="C961" s="56"/>
      <c r="D961" s="56"/>
      <c r="E961" s="56"/>
    </row>
    <row r="962" spans="1:208" s="56" customFormat="1" ht="30.2" hidden="1" customHeight="1">
      <c r="A962" s="58"/>
      <c r="AJ962" s="60"/>
      <c r="AL962" s="60"/>
      <c r="BN962" s="60"/>
      <c r="BO962" s="60"/>
      <c r="BP962" s="60"/>
      <c r="BR962" s="60"/>
      <c r="CV962" s="60"/>
      <c r="CW962" s="60"/>
      <c r="CY962" s="60"/>
      <c r="CZ962" s="60"/>
      <c r="DA962" s="60"/>
      <c r="ED962" s="60"/>
      <c r="EE962" s="60"/>
      <c r="EF962" s="60"/>
      <c r="EG962" s="60"/>
      <c r="EH962" s="60"/>
      <c r="EI962" s="60"/>
      <c r="FM962" s="60"/>
      <c r="FN962" s="60"/>
      <c r="FO962" s="60"/>
      <c r="FP962" s="60"/>
      <c r="FQ962" s="60"/>
      <c r="FR962" s="60"/>
      <c r="GT962" s="60"/>
      <c r="GU962" s="60"/>
      <c r="GW962" s="60"/>
      <c r="GX962" s="60"/>
      <c r="GY962" s="60"/>
      <c r="GZ962" s="60"/>
    </row>
    <row r="963" spans="1:208" s="56" customFormat="1" ht="30.2" hidden="1" customHeight="1">
      <c r="A963" s="58"/>
      <c r="AJ963" s="60"/>
      <c r="AL963" s="60"/>
      <c r="BN963" s="60"/>
      <c r="BO963" s="60"/>
      <c r="BP963" s="60"/>
      <c r="BR963" s="60"/>
      <c r="CV963" s="60"/>
      <c r="CW963" s="60"/>
      <c r="CY963" s="60"/>
      <c r="CZ963" s="60"/>
      <c r="DA963" s="60"/>
      <c r="ED963" s="60"/>
      <c r="EE963" s="60"/>
      <c r="EF963" s="60"/>
      <c r="EG963" s="60"/>
      <c r="EH963" s="60"/>
      <c r="EI963" s="60"/>
      <c r="FM963" s="60"/>
      <c r="FN963" s="60"/>
      <c r="FO963" s="60"/>
      <c r="FP963" s="60"/>
      <c r="FQ963" s="60"/>
      <c r="FR963" s="60"/>
      <c r="GT963" s="60"/>
      <c r="GU963" s="60"/>
      <c r="GW963" s="60"/>
      <c r="GX963" s="60"/>
      <c r="GY963" s="60"/>
      <c r="GZ963" s="60"/>
    </row>
    <row r="964" spans="1:208" s="56" customFormat="1" ht="30.2" hidden="1" customHeight="1">
      <c r="A964" s="58"/>
      <c r="AJ964" s="60"/>
      <c r="AL964" s="60"/>
      <c r="BN964" s="60"/>
      <c r="BO964" s="60"/>
      <c r="BP964" s="60"/>
      <c r="BR964" s="60"/>
      <c r="CV964" s="60"/>
      <c r="CW964" s="60"/>
      <c r="CY964" s="60"/>
      <c r="CZ964" s="60"/>
      <c r="DA964" s="60"/>
      <c r="ED964" s="60"/>
      <c r="EE964" s="60"/>
      <c r="EF964" s="60"/>
      <c r="EG964" s="60"/>
      <c r="EH964" s="60"/>
      <c r="EI964" s="60"/>
      <c r="FM964" s="60"/>
      <c r="FN964" s="60"/>
      <c r="FO964" s="60"/>
      <c r="FP964" s="60"/>
      <c r="FQ964" s="60"/>
      <c r="FR964" s="60"/>
      <c r="GT964" s="60"/>
      <c r="GU964" s="60"/>
      <c r="GW964" s="60"/>
      <c r="GX964" s="60"/>
      <c r="GY964" s="60"/>
      <c r="GZ964" s="60"/>
    </row>
    <row r="965" spans="1:208" s="56" customFormat="1" ht="30.2" hidden="1" customHeight="1">
      <c r="A965" s="58"/>
      <c r="AJ965" s="60"/>
      <c r="AL965" s="60"/>
      <c r="BN965" s="60"/>
      <c r="BO965" s="60"/>
      <c r="BP965" s="60"/>
      <c r="BR965" s="60"/>
      <c r="CV965" s="60"/>
      <c r="CW965" s="60"/>
      <c r="CY965" s="60"/>
      <c r="CZ965" s="60"/>
      <c r="DA965" s="60"/>
      <c r="ED965" s="60"/>
      <c r="EE965" s="60"/>
      <c r="EF965" s="60"/>
      <c r="EG965" s="60"/>
      <c r="EH965" s="60"/>
      <c r="EI965" s="60"/>
      <c r="FM965" s="60"/>
      <c r="FN965" s="60"/>
      <c r="FO965" s="60"/>
      <c r="FP965" s="60"/>
      <c r="FQ965" s="60"/>
      <c r="FR965" s="60"/>
      <c r="GT965" s="60"/>
      <c r="GU965" s="60"/>
      <c r="GW965" s="60"/>
      <c r="GX965" s="60"/>
      <c r="GY965" s="60"/>
      <c r="GZ965" s="60"/>
    </row>
    <row r="966" spans="1:208" s="56" customFormat="1" ht="30.2" hidden="1" customHeight="1">
      <c r="A966" s="58"/>
      <c r="AJ966" s="60"/>
      <c r="AL966" s="60"/>
      <c r="BN966" s="60"/>
      <c r="BO966" s="60"/>
      <c r="BP966" s="60"/>
      <c r="BR966" s="60"/>
      <c r="CV966" s="60"/>
      <c r="CW966" s="60"/>
      <c r="CY966" s="60"/>
      <c r="CZ966" s="60"/>
      <c r="DA966" s="60"/>
      <c r="ED966" s="60"/>
      <c r="EE966" s="60"/>
      <c r="EF966" s="60"/>
      <c r="EG966" s="60"/>
      <c r="EH966" s="60"/>
      <c r="EI966" s="60"/>
      <c r="FM966" s="60"/>
      <c r="FN966" s="60"/>
      <c r="FO966" s="60"/>
      <c r="FP966" s="60"/>
      <c r="FQ966" s="60"/>
      <c r="FR966" s="60"/>
      <c r="GT966" s="60"/>
      <c r="GU966" s="60"/>
      <c r="GW966" s="60"/>
      <c r="GX966" s="60"/>
      <c r="GY966" s="60"/>
      <c r="GZ966" s="60"/>
    </row>
    <row r="967" spans="1:208" s="56" customFormat="1" ht="30.2" hidden="1" customHeight="1">
      <c r="A967" s="58"/>
      <c r="AJ967" s="60"/>
      <c r="AL967" s="60"/>
      <c r="BN967" s="60"/>
      <c r="BO967" s="60"/>
      <c r="BP967" s="60"/>
      <c r="BR967" s="60"/>
      <c r="CV967" s="60"/>
      <c r="CW967" s="60"/>
      <c r="CY967" s="60"/>
      <c r="CZ967" s="60"/>
      <c r="DA967" s="60"/>
      <c r="ED967" s="60"/>
      <c r="EE967" s="60"/>
      <c r="EF967" s="60"/>
      <c r="EG967" s="60"/>
      <c r="EH967" s="60"/>
      <c r="EI967" s="60"/>
      <c r="FM967" s="60"/>
      <c r="FN967" s="60"/>
      <c r="FO967" s="60"/>
      <c r="FP967" s="60"/>
      <c r="FQ967" s="60"/>
      <c r="FR967" s="60"/>
      <c r="GT967" s="60"/>
      <c r="GU967" s="60"/>
      <c r="GW967" s="60"/>
      <c r="GX967" s="60"/>
      <c r="GY967" s="60"/>
      <c r="GZ967" s="60"/>
    </row>
    <row r="968" spans="1:208" s="56" customFormat="1" ht="30.2" hidden="1" customHeight="1">
      <c r="A968" s="70"/>
      <c r="AJ968" s="60"/>
      <c r="AL968" s="60"/>
      <c r="BN968" s="60"/>
      <c r="BO968" s="60"/>
      <c r="BP968" s="60"/>
      <c r="BR968" s="60"/>
      <c r="CV968" s="60"/>
      <c r="CW968" s="60"/>
      <c r="CY968" s="60"/>
      <c r="CZ968" s="60"/>
      <c r="DA968" s="60"/>
      <c r="ED968" s="60"/>
      <c r="EE968" s="60"/>
      <c r="EF968" s="60"/>
      <c r="EG968" s="60"/>
      <c r="EH968" s="60"/>
      <c r="EI968" s="60"/>
      <c r="FM968" s="60"/>
      <c r="FN968" s="60"/>
      <c r="FO968" s="60"/>
      <c r="FP968" s="60"/>
      <c r="FQ968" s="60"/>
      <c r="FR968" s="60"/>
      <c r="GT968" s="60"/>
      <c r="GU968" s="60"/>
      <c r="GW968" s="60"/>
      <c r="GX968" s="60"/>
      <c r="GY968" s="60"/>
      <c r="GZ968" s="60"/>
    </row>
    <row r="969" spans="1:208" s="60" customFormat="1" ht="30.2" hidden="1" customHeight="1">
      <c r="A969" s="70"/>
      <c r="B969" s="56"/>
      <c r="C969" s="56"/>
      <c r="D969" s="56"/>
      <c r="E969" s="56"/>
    </row>
    <row r="970" spans="1:208" s="56" customFormat="1" ht="30.2" hidden="1" customHeight="1">
      <c r="A970" s="70"/>
      <c r="AJ970" s="60"/>
      <c r="AL970" s="60"/>
      <c r="BN970" s="60"/>
      <c r="BO970" s="60"/>
      <c r="BP970" s="60"/>
      <c r="BR970" s="60"/>
      <c r="CV970" s="60"/>
      <c r="CW970" s="60"/>
      <c r="CY970" s="60"/>
      <c r="CZ970" s="60"/>
      <c r="DA970" s="60"/>
      <c r="ED970" s="60"/>
      <c r="EE970" s="60"/>
      <c r="EF970" s="60"/>
      <c r="EG970" s="60"/>
      <c r="EH970" s="60"/>
      <c r="EI970" s="60"/>
      <c r="FM970" s="60"/>
      <c r="FN970" s="60"/>
      <c r="FO970" s="60"/>
      <c r="FP970" s="60"/>
      <c r="FQ970" s="60"/>
      <c r="FR970" s="60"/>
      <c r="GT970" s="60"/>
      <c r="GU970" s="60"/>
      <c r="GW970" s="60"/>
      <c r="GX970" s="60"/>
      <c r="GY970" s="60"/>
      <c r="GZ970" s="60"/>
    </row>
    <row r="971" spans="1:208" s="56" customFormat="1" ht="30.2" hidden="1" customHeight="1">
      <c r="A971" s="70"/>
      <c r="AJ971" s="60"/>
      <c r="AL971" s="60"/>
      <c r="BN971" s="60"/>
      <c r="BO971" s="60"/>
      <c r="BP971" s="60"/>
      <c r="BR971" s="60"/>
      <c r="CV971" s="60"/>
      <c r="CW971" s="60"/>
      <c r="CY971" s="60"/>
      <c r="CZ971" s="60"/>
      <c r="DA971" s="60"/>
      <c r="ED971" s="60"/>
      <c r="EE971" s="60"/>
      <c r="EF971" s="60"/>
      <c r="EG971" s="60"/>
      <c r="EH971" s="60"/>
      <c r="EI971" s="60"/>
      <c r="FM971" s="60"/>
      <c r="FN971" s="60"/>
      <c r="FO971" s="60"/>
      <c r="FP971" s="60"/>
      <c r="FQ971" s="60"/>
      <c r="FR971" s="60"/>
      <c r="GT971" s="60"/>
      <c r="GU971" s="60"/>
      <c r="GW971" s="60"/>
      <c r="GX971" s="60"/>
      <c r="GY971" s="60"/>
      <c r="GZ971" s="60"/>
    </row>
    <row r="972" spans="1:208" s="56" customFormat="1" ht="30.2" hidden="1" customHeight="1">
      <c r="A972" s="70"/>
      <c r="AJ972" s="60"/>
      <c r="AL972" s="60"/>
      <c r="BN972" s="60"/>
      <c r="BO972" s="60"/>
      <c r="BP972" s="60"/>
      <c r="BR972" s="60"/>
      <c r="CV972" s="60"/>
      <c r="CW972" s="60"/>
      <c r="CY972" s="60"/>
      <c r="CZ972" s="60"/>
      <c r="DA972" s="60"/>
      <c r="ED972" s="60"/>
      <c r="EE972" s="60"/>
      <c r="EF972" s="60"/>
      <c r="EG972" s="60"/>
      <c r="EH972" s="60"/>
      <c r="EI972" s="60"/>
      <c r="FM972" s="60"/>
      <c r="FN972" s="60"/>
      <c r="FO972" s="60"/>
      <c r="FP972" s="60"/>
      <c r="FQ972" s="60"/>
      <c r="FR972" s="60"/>
      <c r="GT972" s="60"/>
      <c r="GU972" s="60"/>
      <c r="GW972" s="60"/>
      <c r="GX972" s="60"/>
      <c r="GY972" s="60"/>
      <c r="GZ972" s="60"/>
    </row>
    <row r="973" spans="1:208" s="56" customFormat="1" ht="30.2" hidden="1" customHeight="1">
      <c r="A973" s="70"/>
      <c r="AJ973" s="60"/>
      <c r="AL973" s="60"/>
      <c r="BN973" s="60"/>
      <c r="BO973" s="60"/>
      <c r="BP973" s="60"/>
      <c r="BR973" s="60"/>
      <c r="CV973" s="60"/>
      <c r="CW973" s="60"/>
      <c r="CY973" s="60"/>
      <c r="CZ973" s="60"/>
      <c r="DA973" s="60"/>
      <c r="ED973" s="60"/>
      <c r="EE973" s="60"/>
      <c r="EF973" s="60"/>
      <c r="EG973" s="60"/>
      <c r="EH973" s="60"/>
      <c r="EI973" s="60"/>
      <c r="FM973" s="60"/>
      <c r="FN973" s="60"/>
      <c r="FO973" s="60"/>
      <c r="FP973" s="60"/>
      <c r="FQ973" s="60"/>
      <c r="FR973" s="60"/>
      <c r="GT973" s="60"/>
      <c r="GU973" s="60"/>
      <c r="GW973" s="60"/>
      <c r="GX973" s="60"/>
      <c r="GY973" s="60"/>
      <c r="GZ973" s="60"/>
    </row>
    <row r="974" spans="1:208" s="56" customFormat="1" ht="30.2" hidden="1" customHeight="1">
      <c r="A974" s="70"/>
      <c r="AJ974" s="60"/>
      <c r="AL974" s="60"/>
      <c r="BN974" s="60"/>
      <c r="BO974" s="60"/>
      <c r="BP974" s="60"/>
      <c r="BR974" s="60"/>
      <c r="CV974" s="60"/>
      <c r="CW974" s="60"/>
      <c r="CY974" s="60"/>
      <c r="CZ974" s="60"/>
      <c r="DA974" s="60"/>
      <c r="ED974" s="60"/>
      <c r="EE974" s="60"/>
      <c r="EF974" s="60"/>
      <c r="EG974" s="60"/>
      <c r="EH974" s="60"/>
      <c r="EI974" s="60"/>
      <c r="FM974" s="60"/>
      <c r="FN974" s="60"/>
      <c r="FO974" s="60"/>
      <c r="FP974" s="60"/>
      <c r="FQ974" s="60"/>
      <c r="FR974" s="60"/>
      <c r="GT974" s="60"/>
      <c r="GU974" s="60"/>
      <c r="GW974" s="60"/>
      <c r="GX974" s="60"/>
      <c r="GY974" s="60"/>
      <c r="GZ974" s="60"/>
    </row>
    <row r="975" spans="1:208" s="56" customFormat="1" ht="30.2" hidden="1" customHeight="1">
      <c r="A975" s="70"/>
      <c r="AJ975" s="60"/>
      <c r="AL975" s="60"/>
      <c r="BN975" s="60"/>
      <c r="BO975" s="60"/>
      <c r="BP975" s="60"/>
      <c r="BR975" s="60"/>
      <c r="CV975" s="60"/>
      <c r="CW975" s="60"/>
      <c r="CY975" s="60"/>
      <c r="CZ975" s="60"/>
      <c r="DA975" s="60"/>
      <c r="ED975" s="60"/>
      <c r="EE975" s="60"/>
      <c r="EF975" s="60"/>
      <c r="EG975" s="60"/>
      <c r="EH975" s="60"/>
      <c r="EI975" s="60"/>
      <c r="FM975" s="60"/>
      <c r="FN975" s="60"/>
      <c r="FO975" s="60"/>
      <c r="FP975" s="60"/>
      <c r="FQ975" s="60"/>
      <c r="FR975" s="60"/>
      <c r="GT975" s="60"/>
      <c r="GU975" s="60"/>
      <c r="GW975" s="60"/>
      <c r="GX975" s="60"/>
      <c r="GY975" s="60"/>
      <c r="GZ975" s="60"/>
    </row>
    <row r="976" spans="1:208" s="56" customFormat="1" ht="30.2" hidden="1" customHeight="1">
      <c r="A976" s="70"/>
      <c r="AJ976" s="60"/>
      <c r="AL976" s="60"/>
      <c r="BN976" s="60"/>
      <c r="BO976" s="60"/>
      <c r="BP976" s="60"/>
      <c r="BR976" s="60"/>
      <c r="CV976" s="60"/>
      <c r="CW976" s="60"/>
      <c r="CY976" s="60"/>
      <c r="CZ976" s="60"/>
      <c r="DA976" s="60"/>
      <c r="ED976" s="60"/>
      <c r="EE976" s="60"/>
      <c r="EF976" s="60"/>
      <c r="EG976" s="60"/>
      <c r="EH976" s="60"/>
      <c r="EI976" s="60"/>
      <c r="FM976" s="60"/>
      <c r="FN976" s="60"/>
      <c r="FO976" s="60"/>
      <c r="FP976" s="60"/>
      <c r="FQ976" s="60"/>
      <c r="FR976" s="60"/>
      <c r="GT976" s="60"/>
      <c r="GU976" s="60"/>
      <c r="GW976" s="60"/>
      <c r="GX976" s="60"/>
      <c r="GY976" s="60"/>
      <c r="GZ976" s="60"/>
    </row>
    <row r="977" spans="1:208" s="60" customFormat="1" ht="30.2" hidden="1" customHeight="1">
      <c r="A977" s="70"/>
      <c r="B977" s="56"/>
      <c r="C977" s="56"/>
      <c r="D977" s="56"/>
      <c r="E977" s="56"/>
    </row>
    <row r="978" spans="1:208" s="56" customFormat="1" ht="30.2" hidden="1" customHeight="1">
      <c r="A978" s="70"/>
      <c r="AJ978" s="60"/>
      <c r="AL978" s="60"/>
      <c r="BN978" s="60"/>
      <c r="BO978" s="60"/>
      <c r="BP978" s="60"/>
      <c r="BR978" s="60"/>
      <c r="CV978" s="60"/>
      <c r="CW978" s="60"/>
      <c r="CY978" s="60"/>
      <c r="CZ978" s="60"/>
      <c r="DA978" s="60"/>
      <c r="ED978" s="60"/>
      <c r="EE978" s="60"/>
      <c r="EF978" s="60"/>
      <c r="EG978" s="60"/>
      <c r="EH978" s="60"/>
      <c r="EI978" s="60"/>
      <c r="FM978" s="60"/>
      <c r="FN978" s="60"/>
      <c r="FO978" s="60"/>
      <c r="FP978" s="60"/>
      <c r="FQ978" s="60"/>
      <c r="FR978" s="60"/>
      <c r="GT978" s="60"/>
      <c r="GU978" s="60"/>
      <c r="GW978" s="60"/>
      <c r="GX978" s="60"/>
      <c r="GY978" s="60"/>
      <c r="GZ978" s="60"/>
    </row>
    <row r="979" spans="1:208" s="56" customFormat="1" ht="30.2" hidden="1" customHeight="1">
      <c r="A979" s="70"/>
      <c r="AJ979" s="60"/>
      <c r="AL979" s="60"/>
      <c r="BN979" s="60"/>
      <c r="BO979" s="60"/>
      <c r="BP979" s="60"/>
      <c r="BR979" s="60"/>
      <c r="CV979" s="60"/>
      <c r="CW979" s="60"/>
      <c r="CY979" s="60"/>
      <c r="CZ979" s="60"/>
      <c r="DA979" s="60"/>
      <c r="ED979" s="60"/>
      <c r="EE979" s="60"/>
      <c r="EF979" s="60"/>
      <c r="EG979" s="60"/>
      <c r="EH979" s="60"/>
      <c r="EI979" s="60"/>
      <c r="FM979" s="60"/>
      <c r="FN979" s="60"/>
      <c r="FO979" s="60"/>
      <c r="FP979" s="60"/>
      <c r="FQ979" s="60"/>
      <c r="FR979" s="60"/>
      <c r="GT979" s="60"/>
      <c r="GU979" s="60"/>
      <c r="GW979" s="60"/>
      <c r="GX979" s="60"/>
      <c r="GY979" s="60"/>
      <c r="GZ979" s="60"/>
    </row>
    <row r="980" spans="1:208" s="56" customFormat="1" ht="30.2" hidden="1" customHeight="1">
      <c r="A980" s="70"/>
      <c r="AJ980" s="60"/>
      <c r="AL980" s="60"/>
      <c r="BN980" s="60"/>
      <c r="BO980" s="60"/>
      <c r="BP980" s="60"/>
      <c r="BR980" s="60"/>
      <c r="CV980" s="60"/>
      <c r="CW980" s="60"/>
      <c r="CY980" s="60"/>
      <c r="CZ980" s="60"/>
      <c r="DA980" s="60"/>
      <c r="ED980" s="60"/>
      <c r="EE980" s="60"/>
      <c r="EF980" s="60"/>
      <c r="EG980" s="60"/>
      <c r="EH980" s="60"/>
      <c r="EI980" s="60"/>
      <c r="FM980" s="60"/>
      <c r="FN980" s="60"/>
      <c r="FO980" s="60"/>
      <c r="FP980" s="60"/>
      <c r="FQ980" s="60"/>
      <c r="FR980" s="60"/>
      <c r="GT980" s="60"/>
      <c r="GU980" s="60"/>
      <c r="GW980" s="60"/>
      <c r="GX980" s="60"/>
      <c r="GY980" s="60"/>
      <c r="GZ980" s="60"/>
    </row>
    <row r="981" spans="1:208" s="56" customFormat="1" ht="30.2" hidden="1" customHeight="1">
      <c r="A981" s="70"/>
      <c r="AJ981" s="60"/>
      <c r="AL981" s="60"/>
      <c r="BN981" s="60"/>
      <c r="BO981" s="60"/>
      <c r="BP981" s="60"/>
      <c r="BR981" s="60"/>
      <c r="CV981" s="60"/>
      <c r="CW981" s="60"/>
      <c r="CY981" s="60"/>
      <c r="CZ981" s="60"/>
      <c r="DA981" s="60"/>
      <c r="ED981" s="60"/>
      <c r="EE981" s="60"/>
      <c r="EF981" s="60"/>
      <c r="EG981" s="60"/>
      <c r="EH981" s="60"/>
      <c r="EI981" s="60"/>
      <c r="FM981" s="60"/>
      <c r="FN981" s="60"/>
      <c r="FO981" s="60"/>
      <c r="FP981" s="60"/>
      <c r="FQ981" s="60"/>
      <c r="FR981" s="60"/>
      <c r="GT981" s="60"/>
      <c r="GU981" s="60"/>
      <c r="GW981" s="60"/>
      <c r="GX981" s="60"/>
      <c r="GY981" s="60"/>
      <c r="GZ981" s="60"/>
    </row>
    <row r="982" spans="1:208" s="56" customFormat="1" ht="30.2" hidden="1" customHeight="1">
      <c r="A982" s="70"/>
      <c r="AJ982" s="60"/>
      <c r="AL982" s="60"/>
      <c r="BN982" s="60"/>
      <c r="BO982" s="60"/>
      <c r="BP982" s="60"/>
      <c r="BR982" s="60"/>
      <c r="CV982" s="60"/>
      <c r="CW982" s="60"/>
      <c r="CY982" s="60"/>
      <c r="CZ982" s="60"/>
      <c r="DA982" s="60"/>
      <c r="ED982" s="60"/>
      <c r="EE982" s="60"/>
      <c r="EF982" s="60"/>
      <c r="EG982" s="60"/>
      <c r="EH982" s="60"/>
      <c r="EI982" s="60"/>
      <c r="FM982" s="60"/>
      <c r="FN982" s="60"/>
      <c r="FO982" s="60"/>
      <c r="FP982" s="60"/>
      <c r="FQ982" s="60"/>
      <c r="FR982" s="60"/>
      <c r="GT982" s="60"/>
      <c r="GU982" s="60"/>
      <c r="GW982" s="60"/>
      <c r="GX982" s="60"/>
      <c r="GY982" s="60"/>
      <c r="GZ982" s="60"/>
    </row>
    <row r="983" spans="1:208" s="56" customFormat="1" ht="30.2" hidden="1" customHeight="1">
      <c r="A983" s="70"/>
      <c r="AJ983" s="60"/>
      <c r="AL983" s="60"/>
      <c r="BN983" s="60"/>
      <c r="BO983" s="60"/>
      <c r="BP983" s="60"/>
      <c r="BR983" s="60"/>
      <c r="CV983" s="60"/>
      <c r="CW983" s="60"/>
      <c r="CY983" s="60"/>
      <c r="CZ983" s="60"/>
      <c r="DA983" s="60"/>
      <c r="ED983" s="60"/>
      <c r="EE983" s="60"/>
      <c r="EF983" s="60"/>
      <c r="EG983" s="60"/>
      <c r="EH983" s="60"/>
      <c r="EI983" s="60"/>
      <c r="FM983" s="60"/>
      <c r="FN983" s="60"/>
      <c r="FO983" s="60"/>
      <c r="FP983" s="60"/>
      <c r="FQ983" s="60"/>
      <c r="FR983" s="60"/>
      <c r="GT983" s="60"/>
      <c r="GU983" s="60"/>
      <c r="GW983" s="60"/>
      <c r="GX983" s="60"/>
      <c r="GY983" s="60"/>
      <c r="GZ983" s="60"/>
    </row>
    <row r="984" spans="1:208" s="56" customFormat="1" ht="30.2" hidden="1" customHeight="1">
      <c r="A984" s="70"/>
      <c r="AJ984" s="60"/>
      <c r="AL984" s="60"/>
      <c r="BN984" s="60"/>
      <c r="BO984" s="60"/>
      <c r="BP984" s="60"/>
      <c r="BR984" s="60"/>
      <c r="CV984" s="60"/>
      <c r="CW984" s="60"/>
      <c r="CY984" s="60"/>
      <c r="CZ984" s="60"/>
      <c r="DA984" s="60"/>
      <c r="ED984" s="60"/>
      <c r="EE984" s="60"/>
      <c r="EF984" s="60"/>
      <c r="EG984" s="60"/>
      <c r="EH984" s="60"/>
      <c r="EI984" s="60"/>
      <c r="FM984" s="60"/>
      <c r="FN984" s="60"/>
      <c r="FO984" s="60"/>
      <c r="FP984" s="60"/>
      <c r="FQ984" s="60"/>
      <c r="FR984" s="60"/>
      <c r="GT984" s="60"/>
      <c r="GU984" s="60"/>
      <c r="GW984" s="60"/>
      <c r="GX984" s="60"/>
      <c r="GY984" s="60"/>
      <c r="GZ984" s="60"/>
    </row>
    <row r="985" spans="1:208" s="60" customFormat="1" ht="30.2" hidden="1" customHeight="1">
      <c r="A985" s="70"/>
      <c r="B985" s="56"/>
      <c r="C985" s="56"/>
      <c r="D985" s="56"/>
      <c r="E985" s="56"/>
    </row>
    <row r="986" spans="1:208" s="56" customFormat="1" ht="30.2" hidden="1" customHeight="1">
      <c r="A986" s="70"/>
      <c r="AJ986" s="60"/>
      <c r="AL986" s="60"/>
      <c r="BN986" s="60"/>
      <c r="BO986" s="60"/>
      <c r="BP986" s="60"/>
      <c r="BR986" s="60"/>
      <c r="CV986" s="60"/>
      <c r="CW986" s="60"/>
      <c r="CY986" s="60"/>
      <c r="CZ986" s="60"/>
      <c r="DA986" s="60"/>
      <c r="ED986" s="60"/>
      <c r="EE986" s="60"/>
      <c r="EF986" s="60"/>
      <c r="EG986" s="60"/>
      <c r="EH986" s="60"/>
      <c r="EI986" s="60"/>
      <c r="FM986" s="60"/>
      <c r="FN986" s="60"/>
      <c r="FO986" s="60"/>
      <c r="FP986" s="60"/>
      <c r="FQ986" s="60"/>
      <c r="FR986" s="60"/>
      <c r="GT986" s="60"/>
      <c r="GU986" s="60"/>
      <c r="GW986" s="60"/>
      <c r="GX986" s="60"/>
      <c r="GY986" s="60"/>
      <c r="GZ986" s="60"/>
    </row>
    <row r="987" spans="1:208" s="56" customFormat="1" ht="30.2" hidden="1" customHeight="1">
      <c r="A987" s="70"/>
      <c r="AJ987" s="60"/>
      <c r="AL987" s="60"/>
      <c r="BN987" s="60"/>
      <c r="BO987" s="60"/>
      <c r="BP987" s="60"/>
      <c r="BR987" s="60"/>
      <c r="CV987" s="60"/>
      <c r="CW987" s="60"/>
      <c r="CY987" s="60"/>
      <c r="CZ987" s="60"/>
      <c r="DA987" s="60"/>
      <c r="ED987" s="60"/>
      <c r="EE987" s="60"/>
      <c r="EF987" s="60"/>
      <c r="EG987" s="60"/>
      <c r="EH987" s="60"/>
      <c r="EI987" s="60"/>
      <c r="FM987" s="60"/>
      <c r="FN987" s="60"/>
      <c r="FO987" s="60"/>
      <c r="FP987" s="60"/>
      <c r="FQ987" s="60"/>
      <c r="FR987" s="60"/>
      <c r="GT987" s="60"/>
      <c r="GU987" s="60"/>
      <c r="GW987" s="60"/>
      <c r="GX987" s="60"/>
      <c r="GY987" s="60"/>
      <c r="GZ987" s="60"/>
    </row>
    <row r="988" spans="1:208" s="56" customFormat="1" ht="30.2" hidden="1" customHeight="1">
      <c r="A988" s="70"/>
      <c r="AJ988" s="60"/>
      <c r="AL988" s="60"/>
      <c r="BN988" s="60"/>
      <c r="BO988" s="60"/>
      <c r="BP988" s="60"/>
      <c r="BR988" s="60"/>
      <c r="CV988" s="60"/>
      <c r="CW988" s="60"/>
      <c r="CY988" s="60"/>
      <c r="CZ988" s="60"/>
      <c r="DA988" s="60"/>
      <c r="ED988" s="60"/>
      <c r="EE988" s="60"/>
      <c r="EF988" s="60"/>
      <c r="EG988" s="60"/>
      <c r="EH988" s="60"/>
      <c r="EI988" s="60"/>
      <c r="FM988" s="60"/>
      <c r="FN988" s="60"/>
      <c r="FO988" s="60"/>
      <c r="FP988" s="60"/>
      <c r="FQ988" s="60"/>
      <c r="FR988" s="60"/>
      <c r="GT988" s="60"/>
      <c r="GU988" s="60"/>
      <c r="GW988" s="60"/>
      <c r="GX988" s="60"/>
      <c r="GY988" s="60"/>
      <c r="GZ988" s="60"/>
    </row>
    <row r="989" spans="1:208" s="56" customFormat="1" ht="30.2" hidden="1" customHeight="1">
      <c r="A989" s="70"/>
      <c r="AJ989" s="60"/>
      <c r="AL989" s="60"/>
      <c r="BN989" s="60"/>
      <c r="BO989" s="60"/>
      <c r="BP989" s="60"/>
      <c r="BR989" s="60"/>
      <c r="CV989" s="60"/>
      <c r="CW989" s="60"/>
      <c r="CY989" s="60"/>
      <c r="CZ989" s="60"/>
      <c r="DA989" s="60"/>
      <c r="ED989" s="60"/>
      <c r="EE989" s="60"/>
      <c r="EF989" s="60"/>
      <c r="EG989" s="60"/>
      <c r="EH989" s="60"/>
      <c r="EI989" s="60"/>
      <c r="FM989" s="60"/>
      <c r="FN989" s="60"/>
      <c r="FO989" s="60"/>
      <c r="FP989" s="60"/>
      <c r="FQ989" s="60"/>
      <c r="FR989" s="60"/>
      <c r="GT989" s="60"/>
      <c r="GU989" s="60"/>
      <c r="GW989" s="60"/>
      <c r="GX989" s="60"/>
      <c r="GY989" s="60"/>
      <c r="GZ989" s="60"/>
    </row>
    <row r="990" spans="1:208" s="56" customFormat="1" ht="30.2" hidden="1" customHeight="1">
      <c r="A990" s="70"/>
      <c r="AJ990" s="60"/>
      <c r="AL990" s="60"/>
      <c r="BN990" s="60"/>
      <c r="BO990" s="60"/>
      <c r="BP990" s="60"/>
      <c r="BR990" s="60"/>
      <c r="CV990" s="60"/>
      <c r="CW990" s="60"/>
      <c r="CY990" s="60"/>
      <c r="CZ990" s="60"/>
      <c r="DA990" s="60"/>
      <c r="ED990" s="60"/>
      <c r="EE990" s="60"/>
      <c r="EF990" s="60"/>
      <c r="EG990" s="60"/>
      <c r="EH990" s="60"/>
      <c r="EI990" s="60"/>
      <c r="FM990" s="60"/>
      <c r="FN990" s="60"/>
      <c r="FO990" s="60"/>
      <c r="FP990" s="60"/>
      <c r="FQ990" s="60"/>
      <c r="FR990" s="60"/>
      <c r="GT990" s="60"/>
      <c r="GU990" s="60"/>
      <c r="GW990" s="60"/>
      <c r="GX990" s="60"/>
      <c r="GY990" s="60"/>
      <c r="GZ990" s="60"/>
    </row>
    <row r="991" spans="1:208" s="56" customFormat="1" ht="30.2" hidden="1" customHeight="1">
      <c r="A991" s="70"/>
      <c r="AJ991" s="60"/>
      <c r="AL991" s="60"/>
      <c r="BN991" s="60"/>
      <c r="BO991" s="60"/>
      <c r="BP991" s="60"/>
      <c r="BR991" s="60"/>
      <c r="CV991" s="60"/>
      <c r="CW991" s="60"/>
      <c r="CY991" s="60"/>
      <c r="CZ991" s="60"/>
      <c r="DA991" s="60"/>
      <c r="ED991" s="60"/>
      <c r="EE991" s="60"/>
      <c r="EF991" s="60"/>
      <c r="EG991" s="60"/>
      <c r="EH991" s="60"/>
      <c r="EI991" s="60"/>
      <c r="FM991" s="60"/>
      <c r="FN991" s="60"/>
      <c r="FO991" s="60"/>
      <c r="FP991" s="60"/>
      <c r="FQ991" s="60"/>
      <c r="FR991" s="60"/>
      <c r="GT991" s="60"/>
      <c r="GU991" s="60"/>
      <c r="GW991" s="60"/>
      <c r="GX991" s="60"/>
      <c r="GY991" s="60"/>
      <c r="GZ991" s="60"/>
    </row>
    <row r="992" spans="1:208" s="56" customFormat="1" ht="30.2" hidden="1" customHeight="1">
      <c r="A992" s="70"/>
      <c r="AJ992" s="60"/>
      <c r="AL992" s="60"/>
      <c r="BN992" s="60"/>
      <c r="BO992" s="60"/>
      <c r="BP992" s="60"/>
      <c r="BR992" s="60"/>
      <c r="CV992" s="60"/>
      <c r="CW992" s="60"/>
      <c r="CY992" s="60"/>
      <c r="CZ992" s="60"/>
      <c r="DA992" s="60"/>
      <c r="ED992" s="60"/>
      <c r="EE992" s="60"/>
      <c r="EF992" s="60"/>
      <c r="EG992" s="60"/>
      <c r="EH992" s="60"/>
      <c r="EI992" s="60"/>
      <c r="FM992" s="60"/>
      <c r="FN992" s="60"/>
      <c r="FO992" s="60"/>
      <c r="FP992" s="60"/>
      <c r="FQ992" s="60"/>
      <c r="FR992" s="60"/>
      <c r="GT992" s="60"/>
      <c r="GU992" s="60"/>
      <c r="GW992" s="60"/>
      <c r="GX992" s="60"/>
      <c r="GY992" s="60"/>
      <c r="GZ992" s="60"/>
    </row>
    <row r="993" spans="1:208" s="60" customFormat="1" ht="30.2" hidden="1" customHeight="1">
      <c r="A993" s="70"/>
      <c r="B993" s="56"/>
      <c r="C993" s="56"/>
      <c r="D993" s="56"/>
      <c r="E993" s="56"/>
    </row>
    <row r="994" spans="1:208" s="56" customFormat="1" ht="30.2" hidden="1" customHeight="1">
      <c r="A994" s="70"/>
      <c r="AJ994" s="60"/>
      <c r="AL994" s="60"/>
      <c r="BN994" s="60"/>
      <c r="BO994" s="60"/>
      <c r="BP994" s="60"/>
      <c r="BR994" s="60"/>
      <c r="CV994" s="60"/>
      <c r="CW994" s="60"/>
      <c r="CY994" s="60"/>
      <c r="CZ994" s="60"/>
      <c r="DA994" s="60"/>
      <c r="ED994" s="60"/>
      <c r="EE994" s="60"/>
      <c r="EF994" s="60"/>
      <c r="EG994" s="60"/>
      <c r="EH994" s="60"/>
      <c r="EI994" s="60"/>
      <c r="FM994" s="60"/>
      <c r="FN994" s="60"/>
      <c r="FO994" s="60"/>
      <c r="FP994" s="60"/>
      <c r="FQ994" s="60"/>
      <c r="FR994" s="60"/>
      <c r="GT994" s="60"/>
      <c r="GU994" s="60"/>
      <c r="GW994" s="60"/>
      <c r="GX994" s="60"/>
      <c r="GY994" s="60"/>
      <c r="GZ994" s="60"/>
    </row>
    <row r="995" spans="1:208" s="56" customFormat="1" ht="30.2" hidden="1" customHeight="1">
      <c r="A995" s="70"/>
      <c r="AJ995" s="60"/>
      <c r="AL995" s="60"/>
      <c r="BN995" s="60"/>
      <c r="BO995" s="60"/>
      <c r="BP995" s="60"/>
      <c r="BR995" s="60"/>
      <c r="CV995" s="60"/>
      <c r="CW995" s="60"/>
      <c r="CY995" s="60"/>
      <c r="CZ995" s="60"/>
      <c r="DA995" s="60"/>
      <c r="ED995" s="60"/>
      <c r="EE995" s="60"/>
      <c r="EF995" s="60"/>
      <c r="EG995" s="60"/>
      <c r="EH995" s="60"/>
      <c r="EI995" s="60"/>
      <c r="FM995" s="60"/>
      <c r="FN995" s="60"/>
      <c r="FO995" s="60"/>
      <c r="FP995" s="60"/>
      <c r="FQ995" s="60"/>
      <c r="FR995" s="60"/>
      <c r="GT995" s="60"/>
      <c r="GU995" s="60"/>
      <c r="GW995" s="60"/>
      <c r="GX995" s="60"/>
      <c r="GY995" s="60"/>
      <c r="GZ995" s="60"/>
    </row>
    <row r="996" spans="1:208" s="56" customFormat="1" ht="30.2" hidden="1" customHeight="1">
      <c r="A996" s="70"/>
      <c r="AJ996" s="60"/>
      <c r="AL996" s="60"/>
      <c r="BN996" s="60"/>
      <c r="BO996" s="60"/>
      <c r="BP996" s="60"/>
      <c r="BR996" s="60"/>
      <c r="CV996" s="60"/>
      <c r="CW996" s="60"/>
      <c r="CY996" s="60"/>
      <c r="CZ996" s="60"/>
      <c r="DA996" s="60"/>
      <c r="ED996" s="60"/>
      <c r="EE996" s="60"/>
      <c r="EF996" s="60"/>
      <c r="EG996" s="60"/>
      <c r="EH996" s="60"/>
      <c r="EI996" s="60"/>
      <c r="FM996" s="60"/>
      <c r="FN996" s="60"/>
      <c r="FO996" s="60"/>
      <c r="FP996" s="60"/>
      <c r="FQ996" s="60"/>
      <c r="FR996" s="60"/>
      <c r="GT996" s="60"/>
      <c r="GU996" s="60"/>
      <c r="GW996" s="60"/>
      <c r="GX996" s="60"/>
      <c r="GY996" s="60"/>
      <c r="GZ996" s="60"/>
    </row>
    <row r="997" spans="1:208" s="56" customFormat="1" ht="30.2" hidden="1" customHeight="1">
      <c r="A997" s="70"/>
      <c r="AJ997" s="60"/>
      <c r="AL997" s="60"/>
      <c r="BN997" s="60"/>
      <c r="BO997" s="60"/>
      <c r="BP997" s="60"/>
      <c r="BR997" s="60"/>
      <c r="CV997" s="60"/>
      <c r="CW997" s="60"/>
      <c r="CY997" s="60"/>
      <c r="CZ997" s="60"/>
      <c r="DA997" s="60"/>
      <c r="ED997" s="60"/>
      <c r="EE997" s="60"/>
      <c r="EF997" s="60"/>
      <c r="EG997" s="60"/>
      <c r="EH997" s="60"/>
      <c r="EI997" s="60"/>
      <c r="FM997" s="60"/>
      <c r="FN997" s="60"/>
      <c r="FO997" s="60"/>
      <c r="FP997" s="60"/>
      <c r="FQ997" s="60"/>
      <c r="FR997" s="60"/>
      <c r="GT997" s="60"/>
      <c r="GU997" s="60"/>
      <c r="GW997" s="60"/>
      <c r="GX997" s="60"/>
      <c r="GY997" s="60"/>
      <c r="GZ997" s="60"/>
    </row>
    <row r="998" spans="1:208" s="56" customFormat="1" ht="30.2" hidden="1" customHeight="1">
      <c r="A998" s="70"/>
      <c r="AJ998" s="60"/>
      <c r="AL998" s="60"/>
      <c r="BN998" s="60"/>
      <c r="BO998" s="60"/>
      <c r="BP998" s="60"/>
      <c r="BR998" s="60"/>
      <c r="CV998" s="60"/>
      <c r="CW998" s="60"/>
      <c r="CY998" s="60"/>
      <c r="CZ998" s="60"/>
      <c r="DA998" s="60"/>
      <c r="ED998" s="60"/>
      <c r="EE998" s="60"/>
      <c r="EF998" s="60"/>
      <c r="EG998" s="60"/>
      <c r="EH998" s="60"/>
      <c r="EI998" s="60"/>
      <c r="FM998" s="60"/>
      <c r="FN998" s="60"/>
      <c r="FO998" s="60"/>
      <c r="FP998" s="60"/>
      <c r="FQ998" s="60"/>
      <c r="FR998" s="60"/>
      <c r="GT998" s="60"/>
      <c r="GU998" s="60"/>
      <c r="GW998" s="60"/>
      <c r="GX998" s="60"/>
      <c r="GY998" s="60"/>
      <c r="GZ998" s="60"/>
    </row>
    <row r="999" spans="1:208" s="56" customFormat="1" ht="30.2" hidden="1" customHeight="1">
      <c r="A999" s="70"/>
      <c r="AJ999" s="60"/>
      <c r="AL999" s="60"/>
      <c r="BN999" s="60"/>
      <c r="BO999" s="60"/>
      <c r="BP999" s="60"/>
      <c r="BR999" s="60"/>
      <c r="CV999" s="60"/>
      <c r="CW999" s="60"/>
      <c r="CY999" s="60"/>
      <c r="CZ999" s="60"/>
      <c r="DA999" s="60"/>
      <c r="ED999" s="60"/>
      <c r="EE999" s="60"/>
      <c r="EF999" s="60"/>
      <c r="EG999" s="60"/>
      <c r="EH999" s="60"/>
      <c r="EI999" s="60"/>
      <c r="FM999" s="60"/>
      <c r="FN999" s="60"/>
      <c r="FO999" s="60"/>
      <c r="FP999" s="60"/>
      <c r="FQ999" s="60"/>
      <c r="FR999" s="60"/>
      <c r="GT999" s="60"/>
      <c r="GU999" s="60"/>
      <c r="GW999" s="60"/>
      <c r="GX999" s="60"/>
      <c r="GY999" s="60"/>
      <c r="GZ999" s="60"/>
    </row>
    <row r="1000" spans="1:208" s="56" customFormat="1" ht="30.2" hidden="1" customHeight="1">
      <c r="A1000" s="70"/>
      <c r="AJ1000" s="60"/>
      <c r="AL1000" s="60"/>
      <c r="BN1000" s="60"/>
      <c r="BO1000" s="60"/>
      <c r="BP1000" s="60"/>
      <c r="BR1000" s="60"/>
      <c r="CV1000" s="60"/>
      <c r="CW1000" s="60"/>
      <c r="CY1000" s="60"/>
      <c r="CZ1000" s="60"/>
      <c r="DA1000" s="60"/>
      <c r="ED1000" s="60"/>
      <c r="EE1000" s="60"/>
      <c r="EF1000" s="60"/>
      <c r="EG1000" s="60"/>
      <c r="EH1000" s="60"/>
      <c r="EI1000" s="60"/>
      <c r="FM1000" s="60"/>
      <c r="FN1000" s="60"/>
      <c r="FO1000" s="60"/>
      <c r="FP1000" s="60"/>
      <c r="FQ1000" s="60"/>
      <c r="FR1000" s="60"/>
      <c r="GT1000" s="60"/>
      <c r="GU1000" s="60"/>
      <c r="GW1000" s="60"/>
      <c r="GX1000" s="60"/>
      <c r="GY1000" s="60"/>
      <c r="GZ1000" s="60"/>
    </row>
    <row r="1001" spans="1:208" s="60" customFormat="1" ht="30.2" hidden="1" customHeight="1">
      <c r="A1001" s="70"/>
      <c r="B1001" s="56"/>
      <c r="C1001" s="56"/>
      <c r="D1001" s="56"/>
      <c r="E1001" s="56"/>
    </row>
    <row r="1002" spans="1:208" s="56" customFormat="1" ht="30.2" hidden="1" customHeight="1">
      <c r="A1002" s="70"/>
      <c r="AJ1002" s="60"/>
      <c r="AL1002" s="60"/>
      <c r="BN1002" s="60"/>
      <c r="BO1002" s="60"/>
      <c r="BP1002" s="60"/>
      <c r="BR1002" s="60"/>
      <c r="CV1002" s="60"/>
      <c r="CW1002" s="60"/>
      <c r="CY1002" s="60"/>
      <c r="CZ1002" s="60"/>
      <c r="DA1002" s="60"/>
      <c r="ED1002" s="60"/>
      <c r="EE1002" s="60"/>
      <c r="EF1002" s="60"/>
      <c r="EG1002" s="60"/>
      <c r="EH1002" s="60"/>
      <c r="EI1002" s="60"/>
      <c r="FM1002" s="60"/>
      <c r="FN1002" s="60"/>
      <c r="FO1002" s="60"/>
      <c r="FP1002" s="60"/>
      <c r="FQ1002" s="60"/>
      <c r="FR1002" s="60"/>
      <c r="GT1002" s="60"/>
      <c r="GU1002" s="60"/>
      <c r="GW1002" s="60"/>
      <c r="GX1002" s="60"/>
      <c r="GY1002" s="60"/>
      <c r="GZ1002" s="60"/>
    </row>
    <row r="1003" spans="1:208" s="56" customFormat="1" ht="30.2" hidden="1" customHeight="1">
      <c r="A1003" s="70"/>
      <c r="AJ1003" s="60"/>
      <c r="AL1003" s="60"/>
      <c r="BN1003" s="60"/>
      <c r="BO1003" s="60"/>
      <c r="BP1003" s="60"/>
      <c r="BR1003" s="60"/>
      <c r="CV1003" s="60"/>
      <c r="CW1003" s="60"/>
      <c r="CY1003" s="60"/>
      <c r="CZ1003" s="60"/>
      <c r="DA1003" s="60"/>
      <c r="ED1003" s="60"/>
      <c r="EE1003" s="60"/>
      <c r="EF1003" s="60"/>
      <c r="EG1003" s="60"/>
      <c r="EH1003" s="60"/>
      <c r="EI1003" s="60"/>
      <c r="FM1003" s="60"/>
      <c r="FN1003" s="60"/>
      <c r="FO1003" s="60"/>
      <c r="FP1003" s="60"/>
      <c r="FQ1003" s="60"/>
      <c r="FR1003" s="60"/>
      <c r="GT1003" s="60"/>
      <c r="GU1003" s="60"/>
      <c r="GW1003" s="60"/>
      <c r="GX1003" s="60"/>
      <c r="GY1003" s="60"/>
      <c r="GZ1003" s="60"/>
    </row>
    <row r="1004" spans="1:208" s="56" customFormat="1" ht="30.2" hidden="1" customHeight="1">
      <c r="A1004" s="70"/>
      <c r="AJ1004" s="60"/>
      <c r="AL1004" s="60"/>
      <c r="BN1004" s="60"/>
      <c r="BO1004" s="60"/>
      <c r="BP1004" s="60"/>
      <c r="BR1004" s="60"/>
      <c r="CV1004" s="60"/>
      <c r="CW1004" s="60"/>
      <c r="CY1004" s="60"/>
      <c r="CZ1004" s="60"/>
      <c r="DA1004" s="60"/>
      <c r="ED1004" s="60"/>
      <c r="EE1004" s="60"/>
      <c r="EF1004" s="60"/>
      <c r="EG1004" s="60"/>
      <c r="EH1004" s="60"/>
      <c r="EI1004" s="60"/>
      <c r="FM1004" s="60"/>
      <c r="FN1004" s="60"/>
      <c r="FO1004" s="60"/>
      <c r="FP1004" s="60"/>
      <c r="FQ1004" s="60"/>
      <c r="FR1004" s="60"/>
      <c r="GT1004" s="60"/>
      <c r="GU1004" s="60"/>
      <c r="GW1004" s="60"/>
      <c r="GX1004" s="60"/>
      <c r="GY1004" s="60"/>
      <c r="GZ1004" s="60"/>
    </row>
    <row r="1005" spans="1:208" s="56" customFormat="1" ht="30.2" hidden="1" customHeight="1">
      <c r="A1005" s="70"/>
      <c r="AJ1005" s="60"/>
      <c r="AL1005" s="60"/>
      <c r="BN1005" s="60"/>
      <c r="BO1005" s="60"/>
      <c r="BP1005" s="60"/>
      <c r="BR1005" s="60"/>
      <c r="CV1005" s="60"/>
      <c r="CW1005" s="60"/>
      <c r="CY1005" s="60"/>
      <c r="CZ1005" s="60"/>
      <c r="DA1005" s="60"/>
      <c r="ED1005" s="60"/>
      <c r="EE1005" s="60"/>
      <c r="EF1005" s="60"/>
      <c r="EG1005" s="60"/>
      <c r="EH1005" s="60"/>
      <c r="EI1005" s="60"/>
      <c r="FM1005" s="60"/>
      <c r="FN1005" s="60"/>
      <c r="FO1005" s="60"/>
      <c r="FP1005" s="60"/>
      <c r="FQ1005" s="60"/>
      <c r="FR1005" s="60"/>
      <c r="GT1005" s="60"/>
      <c r="GU1005" s="60"/>
      <c r="GW1005" s="60"/>
      <c r="GX1005" s="60"/>
      <c r="GY1005" s="60"/>
      <c r="GZ1005" s="60"/>
    </row>
    <row r="1006" spans="1:208" s="56" customFormat="1" ht="30.2" hidden="1" customHeight="1">
      <c r="A1006" s="70"/>
      <c r="AJ1006" s="60"/>
      <c r="AL1006" s="60"/>
      <c r="BN1006" s="60"/>
      <c r="BO1006" s="60"/>
      <c r="BP1006" s="60"/>
      <c r="BR1006" s="60"/>
      <c r="CV1006" s="60"/>
      <c r="CW1006" s="60"/>
      <c r="CY1006" s="60"/>
      <c r="CZ1006" s="60"/>
      <c r="DA1006" s="60"/>
      <c r="ED1006" s="60"/>
      <c r="EE1006" s="60"/>
      <c r="EF1006" s="60"/>
      <c r="EG1006" s="60"/>
      <c r="EH1006" s="60"/>
      <c r="EI1006" s="60"/>
      <c r="FM1006" s="60"/>
      <c r="FN1006" s="60"/>
      <c r="FO1006" s="60"/>
      <c r="FP1006" s="60"/>
      <c r="FQ1006" s="60"/>
      <c r="FR1006" s="60"/>
      <c r="GT1006" s="60"/>
      <c r="GU1006" s="60"/>
      <c r="GW1006" s="60"/>
      <c r="GX1006" s="60"/>
      <c r="GY1006" s="60"/>
      <c r="GZ1006" s="60"/>
    </row>
    <row r="1007" spans="1:208" s="56" customFormat="1" ht="30.2" hidden="1" customHeight="1">
      <c r="A1007" s="70"/>
      <c r="AJ1007" s="60"/>
      <c r="AL1007" s="60"/>
      <c r="BN1007" s="60"/>
      <c r="BO1007" s="60"/>
      <c r="BP1007" s="60"/>
      <c r="BR1007" s="60"/>
      <c r="CV1007" s="60"/>
      <c r="CW1007" s="60"/>
      <c r="CY1007" s="60"/>
      <c r="CZ1007" s="60"/>
      <c r="DA1007" s="60"/>
      <c r="ED1007" s="60"/>
      <c r="EE1007" s="60"/>
      <c r="EF1007" s="60"/>
      <c r="EG1007" s="60"/>
      <c r="EH1007" s="60"/>
      <c r="EI1007" s="60"/>
      <c r="FM1007" s="60"/>
      <c r="FN1007" s="60"/>
      <c r="FO1007" s="60"/>
      <c r="FP1007" s="60"/>
      <c r="FQ1007" s="60"/>
      <c r="FR1007" s="60"/>
      <c r="GT1007" s="60"/>
      <c r="GU1007" s="60"/>
      <c r="GW1007" s="60"/>
      <c r="GX1007" s="60"/>
      <c r="GY1007" s="60"/>
      <c r="GZ1007" s="60"/>
    </row>
    <row r="1008" spans="1:208" s="56" customFormat="1" ht="30.2" hidden="1" customHeight="1">
      <c r="A1008" s="70"/>
      <c r="AJ1008" s="60"/>
      <c r="AL1008" s="60"/>
      <c r="BN1008" s="60"/>
      <c r="BO1008" s="60"/>
      <c r="BP1008" s="60"/>
      <c r="BR1008" s="60"/>
      <c r="CV1008" s="60"/>
      <c r="CW1008" s="60"/>
      <c r="CY1008" s="60"/>
      <c r="CZ1008" s="60"/>
      <c r="DA1008" s="60"/>
      <c r="ED1008" s="60"/>
      <c r="EE1008" s="60"/>
      <c r="EF1008" s="60"/>
      <c r="EG1008" s="60"/>
      <c r="EH1008" s="60"/>
      <c r="EI1008" s="60"/>
      <c r="FM1008" s="60"/>
      <c r="FN1008" s="60"/>
      <c r="FO1008" s="60"/>
      <c r="FP1008" s="60"/>
      <c r="FQ1008" s="60"/>
      <c r="FR1008" s="60"/>
      <c r="GT1008" s="60"/>
      <c r="GU1008" s="60"/>
      <c r="GW1008" s="60"/>
      <c r="GX1008" s="60"/>
      <c r="GY1008" s="60"/>
      <c r="GZ1008" s="60"/>
    </row>
    <row r="1009" spans="1:208" s="60" customFormat="1" ht="30.2" hidden="1" customHeight="1">
      <c r="A1009" s="70"/>
      <c r="B1009" s="56"/>
      <c r="C1009" s="56"/>
      <c r="D1009" s="56"/>
      <c r="E1009" s="56"/>
    </row>
    <row r="1010" spans="1:208" s="56" customFormat="1" ht="30.2" hidden="1" customHeight="1">
      <c r="A1010" s="70"/>
      <c r="AJ1010" s="60"/>
      <c r="AL1010" s="60"/>
      <c r="BN1010" s="60"/>
      <c r="BO1010" s="60"/>
      <c r="BP1010" s="60"/>
      <c r="BR1010" s="60"/>
      <c r="CV1010" s="60"/>
      <c r="CW1010" s="60"/>
      <c r="CY1010" s="60"/>
      <c r="CZ1010" s="60"/>
      <c r="DA1010" s="60"/>
      <c r="ED1010" s="60"/>
      <c r="EE1010" s="60"/>
      <c r="EF1010" s="60"/>
      <c r="EG1010" s="60"/>
      <c r="EH1010" s="60"/>
      <c r="EI1010" s="60"/>
      <c r="FM1010" s="60"/>
      <c r="FN1010" s="60"/>
      <c r="FO1010" s="60"/>
      <c r="FP1010" s="60"/>
      <c r="FQ1010" s="60"/>
      <c r="FR1010" s="60"/>
      <c r="GT1010" s="60"/>
      <c r="GU1010" s="60"/>
      <c r="GW1010" s="60"/>
      <c r="GX1010" s="60"/>
      <c r="GY1010" s="60"/>
      <c r="GZ1010" s="60"/>
    </row>
    <row r="1011" spans="1:208" s="56" customFormat="1" ht="30.2" hidden="1" customHeight="1">
      <c r="A1011" s="70"/>
      <c r="AJ1011" s="60"/>
      <c r="AL1011" s="60"/>
      <c r="BN1011" s="60"/>
      <c r="BO1011" s="60"/>
      <c r="BP1011" s="60"/>
      <c r="BR1011" s="60"/>
      <c r="CV1011" s="60"/>
      <c r="CW1011" s="60"/>
      <c r="CY1011" s="60"/>
      <c r="CZ1011" s="60"/>
      <c r="DA1011" s="60"/>
      <c r="ED1011" s="60"/>
      <c r="EE1011" s="60"/>
      <c r="EF1011" s="60"/>
      <c r="EG1011" s="60"/>
      <c r="EH1011" s="60"/>
      <c r="EI1011" s="60"/>
      <c r="FM1011" s="60"/>
      <c r="FN1011" s="60"/>
      <c r="FO1011" s="60"/>
      <c r="FP1011" s="60"/>
      <c r="FQ1011" s="60"/>
      <c r="FR1011" s="60"/>
      <c r="GT1011" s="60"/>
      <c r="GU1011" s="60"/>
      <c r="GW1011" s="60"/>
      <c r="GX1011" s="60"/>
      <c r="GY1011" s="60"/>
      <c r="GZ1011" s="60"/>
    </row>
    <row r="1012" spans="1:208" s="56" customFormat="1" ht="30.2" hidden="1" customHeight="1">
      <c r="A1012" s="70"/>
      <c r="AJ1012" s="60"/>
      <c r="AL1012" s="60"/>
      <c r="BN1012" s="60"/>
      <c r="BO1012" s="60"/>
      <c r="BP1012" s="60"/>
      <c r="BR1012" s="60"/>
      <c r="CV1012" s="60"/>
      <c r="CW1012" s="60"/>
      <c r="CY1012" s="60"/>
      <c r="CZ1012" s="60"/>
      <c r="DA1012" s="60"/>
      <c r="ED1012" s="60"/>
      <c r="EE1012" s="60"/>
      <c r="EF1012" s="60"/>
      <c r="EG1012" s="60"/>
      <c r="EH1012" s="60"/>
      <c r="EI1012" s="60"/>
      <c r="FM1012" s="60"/>
      <c r="FN1012" s="60"/>
      <c r="FO1012" s="60"/>
      <c r="FP1012" s="60"/>
      <c r="FQ1012" s="60"/>
      <c r="FR1012" s="60"/>
      <c r="GT1012" s="60"/>
      <c r="GU1012" s="60"/>
      <c r="GW1012" s="60"/>
      <c r="GX1012" s="60"/>
      <c r="GY1012" s="60"/>
      <c r="GZ1012" s="60"/>
    </row>
    <row r="1013" spans="1:208" s="56" customFormat="1" ht="30.2" hidden="1" customHeight="1">
      <c r="A1013" s="70"/>
      <c r="AJ1013" s="60"/>
      <c r="AL1013" s="60"/>
      <c r="BN1013" s="60"/>
      <c r="BO1013" s="60"/>
      <c r="BP1013" s="60"/>
      <c r="BR1013" s="60"/>
      <c r="CV1013" s="60"/>
      <c r="CW1013" s="60"/>
      <c r="CY1013" s="60"/>
      <c r="CZ1013" s="60"/>
      <c r="DA1013" s="60"/>
      <c r="ED1013" s="60"/>
      <c r="EE1013" s="60"/>
      <c r="EF1013" s="60"/>
      <c r="EG1013" s="60"/>
      <c r="EH1013" s="60"/>
      <c r="EI1013" s="60"/>
      <c r="FM1013" s="60"/>
      <c r="FN1013" s="60"/>
      <c r="FO1013" s="60"/>
      <c r="FP1013" s="60"/>
      <c r="FQ1013" s="60"/>
      <c r="FR1013" s="60"/>
      <c r="GT1013" s="60"/>
      <c r="GU1013" s="60"/>
      <c r="GW1013" s="60"/>
      <c r="GX1013" s="60"/>
      <c r="GY1013" s="60"/>
      <c r="GZ1013" s="60"/>
    </row>
    <row r="1014" spans="1:208" s="56" customFormat="1" ht="30.2" hidden="1" customHeight="1">
      <c r="A1014" s="70"/>
      <c r="AJ1014" s="60"/>
      <c r="AL1014" s="60"/>
      <c r="BN1014" s="60"/>
      <c r="BO1014" s="60"/>
      <c r="BP1014" s="60"/>
      <c r="BR1014" s="60"/>
      <c r="CV1014" s="60"/>
      <c r="CW1014" s="60"/>
      <c r="CY1014" s="60"/>
      <c r="CZ1014" s="60"/>
      <c r="DA1014" s="60"/>
      <c r="ED1014" s="60"/>
      <c r="EE1014" s="60"/>
      <c r="EF1014" s="60"/>
      <c r="EG1014" s="60"/>
      <c r="EH1014" s="60"/>
      <c r="EI1014" s="60"/>
      <c r="FM1014" s="60"/>
      <c r="FN1014" s="60"/>
      <c r="FO1014" s="60"/>
      <c r="FP1014" s="60"/>
      <c r="FQ1014" s="60"/>
      <c r="FR1014" s="60"/>
      <c r="GT1014" s="60"/>
      <c r="GU1014" s="60"/>
      <c r="GW1014" s="60"/>
      <c r="GX1014" s="60"/>
      <c r="GY1014" s="60"/>
      <c r="GZ1014" s="60"/>
    </row>
    <row r="1015" spans="1:208" s="56" customFormat="1" ht="30.2" hidden="1" customHeight="1">
      <c r="A1015" s="70"/>
      <c r="AJ1015" s="60"/>
      <c r="AL1015" s="60"/>
      <c r="BN1015" s="60"/>
      <c r="BO1015" s="60"/>
      <c r="BP1015" s="60"/>
      <c r="BR1015" s="60"/>
      <c r="CV1015" s="60"/>
      <c r="CW1015" s="60"/>
      <c r="CY1015" s="60"/>
      <c r="CZ1015" s="60"/>
      <c r="DA1015" s="60"/>
      <c r="ED1015" s="60"/>
      <c r="EE1015" s="60"/>
      <c r="EF1015" s="60"/>
      <c r="EG1015" s="60"/>
      <c r="EH1015" s="60"/>
      <c r="EI1015" s="60"/>
      <c r="FM1015" s="60"/>
      <c r="FN1015" s="60"/>
      <c r="FO1015" s="60"/>
      <c r="FP1015" s="60"/>
      <c r="FQ1015" s="60"/>
      <c r="FR1015" s="60"/>
      <c r="GT1015" s="60"/>
      <c r="GU1015" s="60"/>
      <c r="GW1015" s="60"/>
      <c r="GX1015" s="60"/>
      <c r="GY1015" s="60"/>
      <c r="GZ1015" s="60"/>
    </row>
    <row r="1016" spans="1:208" s="56" customFormat="1" ht="30.2" hidden="1" customHeight="1">
      <c r="A1016" s="70"/>
      <c r="AJ1016" s="60"/>
      <c r="AL1016" s="60"/>
      <c r="BN1016" s="60"/>
      <c r="BO1016" s="60"/>
      <c r="BP1016" s="60"/>
      <c r="BR1016" s="60"/>
      <c r="CV1016" s="60"/>
      <c r="CW1016" s="60"/>
      <c r="CY1016" s="60"/>
      <c r="CZ1016" s="60"/>
      <c r="DA1016" s="60"/>
      <c r="ED1016" s="60"/>
      <c r="EE1016" s="60"/>
      <c r="EF1016" s="60"/>
      <c r="EG1016" s="60"/>
      <c r="EH1016" s="60"/>
      <c r="EI1016" s="60"/>
      <c r="FM1016" s="60"/>
      <c r="FN1016" s="60"/>
      <c r="FO1016" s="60"/>
      <c r="FP1016" s="60"/>
      <c r="FQ1016" s="60"/>
      <c r="FR1016" s="60"/>
      <c r="GT1016" s="60"/>
      <c r="GU1016" s="60"/>
      <c r="GW1016" s="60"/>
      <c r="GX1016" s="60"/>
      <c r="GY1016" s="60"/>
      <c r="GZ1016" s="60"/>
    </row>
    <row r="1017" spans="1:208" s="60" customFormat="1" ht="30.2" hidden="1" customHeight="1">
      <c r="A1017" s="70"/>
      <c r="B1017" s="56"/>
      <c r="C1017" s="56"/>
      <c r="D1017" s="56"/>
      <c r="E1017" s="56"/>
    </row>
    <row r="1018" spans="1:208" s="56" customFormat="1" ht="30.2" hidden="1" customHeight="1">
      <c r="A1018" s="70"/>
      <c r="AJ1018" s="60"/>
      <c r="AL1018" s="60"/>
      <c r="BN1018" s="60"/>
      <c r="BO1018" s="60"/>
      <c r="BP1018" s="60"/>
      <c r="BR1018" s="60"/>
      <c r="CV1018" s="60"/>
      <c r="CW1018" s="60"/>
      <c r="CY1018" s="60"/>
      <c r="CZ1018" s="60"/>
      <c r="DA1018" s="60"/>
      <c r="ED1018" s="60"/>
      <c r="EE1018" s="60"/>
      <c r="EF1018" s="60"/>
      <c r="EG1018" s="60"/>
      <c r="EH1018" s="60"/>
      <c r="EI1018" s="60"/>
      <c r="FM1018" s="60"/>
      <c r="FN1018" s="60"/>
      <c r="FO1018" s="60"/>
      <c r="FP1018" s="60"/>
      <c r="FQ1018" s="60"/>
      <c r="FR1018" s="60"/>
      <c r="GT1018" s="60"/>
      <c r="GU1018" s="60"/>
      <c r="GW1018" s="60"/>
      <c r="GX1018" s="60"/>
      <c r="GY1018" s="60"/>
      <c r="GZ1018" s="60"/>
    </row>
    <row r="1019" spans="1:208" s="56" customFormat="1" ht="30.2" hidden="1" customHeight="1">
      <c r="A1019" s="70"/>
      <c r="AJ1019" s="60"/>
      <c r="AL1019" s="60"/>
      <c r="BN1019" s="60"/>
      <c r="BO1019" s="60"/>
      <c r="BP1019" s="60"/>
      <c r="BR1019" s="60"/>
      <c r="CV1019" s="60"/>
      <c r="CW1019" s="60"/>
      <c r="CY1019" s="60"/>
      <c r="CZ1019" s="60"/>
      <c r="DA1019" s="60"/>
      <c r="ED1019" s="60"/>
      <c r="EE1019" s="60"/>
      <c r="EF1019" s="60"/>
      <c r="EG1019" s="60"/>
      <c r="EH1019" s="60"/>
      <c r="EI1019" s="60"/>
      <c r="FM1019" s="60"/>
      <c r="FN1019" s="60"/>
      <c r="FO1019" s="60"/>
      <c r="FP1019" s="60"/>
      <c r="FQ1019" s="60"/>
      <c r="FR1019" s="60"/>
      <c r="GT1019" s="60"/>
      <c r="GU1019" s="60"/>
      <c r="GW1019" s="60"/>
      <c r="GX1019" s="60"/>
      <c r="GY1019" s="60"/>
      <c r="GZ1019" s="60"/>
    </row>
    <row r="1020" spans="1:208" s="56" customFormat="1">
      <c r="A1020" s="70"/>
      <c r="AJ1020" s="60"/>
      <c r="AL1020" s="60"/>
    </row>
  </sheetData>
  <autoFilter ref="B7:GS1019">
    <filterColumn colId="1">
      <filters>
        <filter val="509"/>
      </filters>
    </filterColumn>
  </autoFilter>
  <mergeCells count="1">
    <mergeCell ref="B2:E2"/>
  </mergeCells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013"/>
  <sheetViews>
    <sheetView topLeftCell="A3" zoomScaleNormal="100" workbookViewId="0">
      <pane xSplit="5" ySplit="5" topLeftCell="GT793" activePane="bottomRight" state="frozen"/>
      <selection activeCell="A3" sqref="A3"/>
      <selection pane="topRight" activeCell="F3" sqref="F3"/>
      <selection pane="bottomLeft" activeCell="A8" sqref="A8"/>
      <selection pane="bottomRight" activeCell="GY797" sqref="GY797"/>
    </sheetView>
  </sheetViews>
  <sheetFormatPr defaultRowHeight="15.75"/>
  <cols>
    <col min="1" max="1" width="7" style="4" customWidth="1"/>
    <col min="2" max="2" width="17.875" style="3" customWidth="1"/>
    <col min="3" max="3" width="11.75" style="3" bestFit="1" customWidth="1"/>
    <col min="4" max="4" width="16.5" style="3" customWidth="1"/>
    <col min="5" max="5" width="19.125" style="3" customWidth="1"/>
    <col min="6" max="6" width="9.25" style="3" customWidth="1"/>
    <col min="7" max="35" width="9" style="3"/>
    <col min="36" max="36" width="10.875" style="3" customWidth="1"/>
    <col min="37" max="37" width="12.75" style="3" customWidth="1"/>
    <col min="38" max="38" width="13.875" style="3" customWidth="1"/>
    <col min="39" max="40" width="11.875" style="3" bestFit="1" customWidth="1"/>
    <col min="41" max="63" width="9" style="3"/>
    <col min="64" max="64" width="9.5" style="3" bestFit="1" customWidth="1"/>
    <col min="65" max="65" width="9" style="3"/>
    <col min="66" max="66" width="10.875" style="3" customWidth="1"/>
    <col min="67" max="67" width="10.625" style="3" customWidth="1"/>
    <col min="68" max="68" width="11.875" style="3" bestFit="1" customWidth="1"/>
    <col min="69" max="71" width="9" style="3"/>
    <col min="72" max="72" width="12.5" style="3" customWidth="1"/>
    <col min="73" max="73" width="13.25" style="3" customWidth="1"/>
    <col min="74" max="75" width="11.875" style="3" bestFit="1" customWidth="1"/>
    <col min="76" max="87" width="9" style="3"/>
    <col min="88" max="88" width="9.5" style="3" bestFit="1" customWidth="1"/>
    <col min="89" max="91" width="9" style="3"/>
    <col min="92" max="92" width="11.75" style="3" customWidth="1"/>
    <col min="93" max="93" width="9" style="3"/>
    <col min="94" max="94" width="9.5" style="3" bestFit="1" customWidth="1"/>
    <col min="95" max="99" width="9" style="3"/>
    <col min="100" max="100" width="10.875" style="3" customWidth="1"/>
    <col min="101" max="101" width="11.5" style="3" customWidth="1"/>
    <col min="102" max="102" width="11.875" style="3" bestFit="1" customWidth="1"/>
    <col min="103" max="103" width="11.875" style="3" customWidth="1"/>
    <col min="104" max="104" width="9" style="3"/>
    <col min="105" max="105" width="10.375" style="3" bestFit="1" customWidth="1"/>
    <col min="106" max="106" width="12.5" style="3" customWidth="1"/>
    <col min="107" max="109" width="11.875" style="3" bestFit="1" customWidth="1"/>
    <col min="110" max="110" width="10.375" style="3" bestFit="1" customWidth="1"/>
    <col min="111" max="133" width="9" style="3"/>
    <col min="134" max="134" width="9.625" style="3" customWidth="1"/>
    <col min="135" max="135" width="11.5" style="3" customWidth="1"/>
    <col min="136" max="136" width="11.25" style="3" customWidth="1"/>
    <col min="137" max="137" width="9.5" style="3" customWidth="1"/>
    <col min="138" max="140" width="9" style="3"/>
    <col min="141" max="141" width="13" style="3" customWidth="1"/>
    <col min="142" max="142" width="12.25" style="3" bestFit="1" customWidth="1"/>
    <col min="143" max="144" width="11.875" style="3" bestFit="1" customWidth="1"/>
    <col min="145" max="169" width="9" style="3"/>
    <col min="170" max="170" width="11.875" style="3" bestFit="1" customWidth="1"/>
    <col min="171" max="171" width="10.875" style="3" customWidth="1"/>
    <col min="172" max="174" width="9" style="3"/>
    <col min="175" max="175" width="13.625" style="3" customWidth="1"/>
    <col min="176" max="176" width="15.125" style="3" customWidth="1"/>
    <col min="177" max="178" width="11.875" style="3" bestFit="1" customWidth="1"/>
    <col min="179" max="202" width="9" style="3"/>
    <col min="203" max="203" width="12" style="3" customWidth="1"/>
    <col min="204" max="204" width="13.75" style="3" customWidth="1"/>
    <col min="205" max="209" width="9" style="3"/>
    <col min="210" max="210" width="13.5" style="3" customWidth="1"/>
    <col min="211" max="211" width="14.875" style="3" customWidth="1"/>
    <col min="212" max="213" width="11.875" style="3" bestFit="1" customWidth="1"/>
    <col min="214" max="16384" width="9" style="3"/>
  </cols>
  <sheetData>
    <row r="1" spans="1:256" hidden="1"/>
    <row r="2" spans="1:256" ht="22.7" hidden="1" customHeight="1">
      <c r="B2" s="106"/>
      <c r="C2" s="106"/>
      <c r="D2" s="106"/>
      <c r="E2" s="106"/>
    </row>
    <row r="3" spans="1:256" s="9" customFormat="1" ht="36.75" customHeight="1">
      <c r="A3" s="5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9" t="s">
        <v>318</v>
      </c>
      <c r="G3" s="9" t="s">
        <v>319</v>
      </c>
      <c r="H3" s="9" t="s">
        <v>320</v>
      </c>
      <c r="I3" s="9" t="s">
        <v>321</v>
      </c>
      <c r="J3" s="9" t="s">
        <v>322</v>
      </c>
      <c r="K3" s="9" t="s">
        <v>323</v>
      </c>
      <c r="L3" s="9" t="s">
        <v>324</v>
      </c>
      <c r="M3" s="9" t="s">
        <v>325</v>
      </c>
      <c r="N3" s="9" t="s">
        <v>326</v>
      </c>
      <c r="O3" s="9" t="s">
        <v>327</v>
      </c>
      <c r="P3" s="9" t="s">
        <v>328</v>
      </c>
      <c r="Q3" s="9" t="s">
        <v>329</v>
      </c>
      <c r="R3" s="9" t="s">
        <v>330</v>
      </c>
      <c r="S3" s="9" t="s">
        <v>331</v>
      </c>
      <c r="T3" s="9" t="s">
        <v>332</v>
      </c>
      <c r="U3" s="9" t="s">
        <v>333</v>
      </c>
      <c r="V3" s="9" t="s">
        <v>334</v>
      </c>
      <c r="W3" s="9" t="s">
        <v>335</v>
      </c>
      <c r="X3" s="9" t="s">
        <v>336</v>
      </c>
      <c r="Y3" s="9" t="s">
        <v>337</v>
      </c>
      <c r="Z3" s="9" t="s">
        <v>338</v>
      </c>
      <c r="AA3" s="9" t="s">
        <v>339</v>
      </c>
      <c r="AB3" s="9" t="s">
        <v>340</v>
      </c>
      <c r="AC3" s="9" t="s">
        <v>341</v>
      </c>
      <c r="AD3" s="9" t="s">
        <v>342</v>
      </c>
      <c r="AE3" s="9" t="s">
        <v>343</v>
      </c>
      <c r="AF3" s="9" t="s">
        <v>344</v>
      </c>
      <c r="AG3" s="9" t="s">
        <v>345</v>
      </c>
      <c r="AH3" s="9" t="s">
        <v>346</v>
      </c>
      <c r="AI3" s="9" t="s">
        <v>347</v>
      </c>
      <c r="AJ3" s="9" t="s">
        <v>348</v>
      </c>
      <c r="AK3" s="33" t="s">
        <v>529</v>
      </c>
      <c r="AL3" s="27" t="s">
        <v>530</v>
      </c>
      <c r="AM3" s="75" t="s">
        <v>349</v>
      </c>
      <c r="AN3" s="35" t="s">
        <v>350</v>
      </c>
      <c r="AO3" s="9" t="s">
        <v>351</v>
      </c>
      <c r="AP3" s="9" t="s">
        <v>352</v>
      </c>
      <c r="AQ3" s="9" t="s">
        <v>353</v>
      </c>
      <c r="AR3" s="9" t="s">
        <v>354</v>
      </c>
      <c r="AS3" s="9" t="s">
        <v>355</v>
      </c>
      <c r="AT3" s="9" t="s">
        <v>356</v>
      </c>
      <c r="AU3" s="9" t="s">
        <v>357</v>
      </c>
      <c r="AV3" s="9" t="s">
        <v>358</v>
      </c>
      <c r="AW3" s="9" t="s">
        <v>359</v>
      </c>
      <c r="AX3" s="9" t="s">
        <v>360</v>
      </c>
      <c r="AY3" s="9" t="s">
        <v>361</v>
      </c>
      <c r="AZ3" s="9" t="s">
        <v>362</v>
      </c>
      <c r="BA3" s="9" t="s">
        <v>363</v>
      </c>
      <c r="BB3" s="9" t="s">
        <v>364</v>
      </c>
      <c r="BC3" s="9" t="s">
        <v>365</v>
      </c>
      <c r="BD3" s="9" t="s">
        <v>366</v>
      </c>
      <c r="BE3" s="9" t="s">
        <v>367</v>
      </c>
      <c r="BF3" s="9" t="s">
        <v>368</v>
      </c>
      <c r="BG3" s="9" t="s">
        <v>369</v>
      </c>
      <c r="BH3" s="9" t="s">
        <v>370</v>
      </c>
      <c r="BI3" s="9" t="s">
        <v>371</v>
      </c>
      <c r="BJ3" s="9" t="s">
        <v>372</v>
      </c>
      <c r="BK3" s="9" t="s">
        <v>373</v>
      </c>
      <c r="BL3" s="9" t="s">
        <v>374</v>
      </c>
      <c r="BM3" s="9" t="s">
        <v>375</v>
      </c>
      <c r="BN3" s="9" t="s">
        <v>376</v>
      </c>
      <c r="BO3" s="9" t="s">
        <v>377</v>
      </c>
      <c r="BP3" s="9" t="s">
        <v>378</v>
      </c>
      <c r="BQ3" s="9" t="s">
        <v>379</v>
      </c>
      <c r="BR3" s="9" t="s">
        <v>380</v>
      </c>
      <c r="BS3" s="9" t="s">
        <v>381</v>
      </c>
      <c r="BT3" s="29" t="s">
        <v>531</v>
      </c>
      <c r="BU3" s="27" t="s">
        <v>532</v>
      </c>
      <c r="BV3" s="75" t="s">
        <v>195</v>
      </c>
      <c r="BW3" s="35" t="s">
        <v>350</v>
      </c>
      <c r="BX3" s="9" t="s">
        <v>382</v>
      </c>
      <c r="BY3" s="9" t="s">
        <v>383</v>
      </c>
      <c r="BZ3" s="9" t="s">
        <v>384</v>
      </c>
      <c r="CA3" s="9" t="s">
        <v>385</v>
      </c>
      <c r="CB3" s="9" t="s">
        <v>386</v>
      </c>
      <c r="CC3" s="9" t="s">
        <v>387</v>
      </c>
      <c r="CD3" s="9" t="s">
        <v>388</v>
      </c>
      <c r="CE3" s="9" t="s">
        <v>389</v>
      </c>
      <c r="CF3" s="9" t="s">
        <v>390</v>
      </c>
      <c r="CG3" s="9" t="s">
        <v>391</v>
      </c>
      <c r="CH3" s="9" t="s">
        <v>392</v>
      </c>
      <c r="CI3" s="9" t="s">
        <v>393</v>
      </c>
      <c r="CJ3" s="9" t="s">
        <v>394</v>
      </c>
      <c r="CK3" s="9" t="s">
        <v>395</v>
      </c>
      <c r="CL3" s="9" t="s">
        <v>396</v>
      </c>
      <c r="CM3" s="9" t="s">
        <v>397</v>
      </c>
      <c r="CN3" s="9" t="s">
        <v>398</v>
      </c>
      <c r="CO3" s="9" t="s">
        <v>399</v>
      </c>
      <c r="CP3" s="9" t="s">
        <v>400</v>
      </c>
      <c r="CQ3" s="9" t="s">
        <v>401</v>
      </c>
      <c r="CR3" s="9" t="s">
        <v>402</v>
      </c>
      <c r="CS3" s="9" t="s">
        <v>403</v>
      </c>
      <c r="CT3" s="9" t="s">
        <v>404</v>
      </c>
      <c r="CU3" s="9" t="s">
        <v>405</v>
      </c>
      <c r="CV3" s="9" t="s">
        <v>406</v>
      </c>
      <c r="CW3" s="9" t="s">
        <v>407</v>
      </c>
      <c r="CX3" s="9" t="s">
        <v>408</v>
      </c>
      <c r="CY3" s="9" t="s">
        <v>409</v>
      </c>
      <c r="CZ3" s="9" t="s">
        <v>410</v>
      </c>
      <c r="DA3" s="9" t="s">
        <v>411</v>
      </c>
      <c r="DB3" s="40" t="s">
        <v>533</v>
      </c>
      <c r="DC3" s="27" t="s">
        <v>534</v>
      </c>
      <c r="DD3" s="75" t="s">
        <v>510</v>
      </c>
      <c r="DE3" s="35" t="s">
        <v>350</v>
      </c>
      <c r="DF3" s="9" t="s">
        <v>412</v>
      </c>
      <c r="DG3" s="9" t="s">
        <v>413</v>
      </c>
      <c r="DH3" s="9" t="s">
        <v>414</v>
      </c>
      <c r="DI3" s="9" t="s">
        <v>415</v>
      </c>
      <c r="DJ3" s="9" t="s">
        <v>416</v>
      </c>
      <c r="DK3" s="9" t="s">
        <v>417</v>
      </c>
      <c r="DL3" s="9" t="s">
        <v>418</v>
      </c>
      <c r="DM3" s="9" t="s">
        <v>419</v>
      </c>
      <c r="DN3" s="9" t="s">
        <v>420</v>
      </c>
      <c r="DO3" s="9" t="s">
        <v>421</v>
      </c>
      <c r="DP3" s="9" t="s">
        <v>422</v>
      </c>
      <c r="DQ3" s="9" t="s">
        <v>423</v>
      </c>
      <c r="DR3" s="9" t="s">
        <v>424</v>
      </c>
      <c r="DS3" s="9" t="s">
        <v>425</v>
      </c>
      <c r="DT3" s="9" t="s">
        <v>426</v>
      </c>
      <c r="DU3" s="9" t="s">
        <v>427</v>
      </c>
      <c r="DV3" s="9" t="s">
        <v>428</v>
      </c>
      <c r="DW3" s="9" t="s">
        <v>429</v>
      </c>
      <c r="DX3" s="9" t="s">
        <v>430</v>
      </c>
      <c r="DY3" s="9" t="s">
        <v>431</v>
      </c>
      <c r="DZ3" s="9" t="s">
        <v>432</v>
      </c>
      <c r="EA3" s="9" t="s">
        <v>433</v>
      </c>
      <c r="EB3" s="9" t="s">
        <v>434</v>
      </c>
      <c r="EC3" s="9" t="s">
        <v>435</v>
      </c>
      <c r="ED3" s="9" t="s">
        <v>436</v>
      </c>
      <c r="EE3" s="9" t="s">
        <v>437</v>
      </c>
      <c r="EF3" s="9" t="s">
        <v>438</v>
      </c>
      <c r="EG3" s="9" t="s">
        <v>439</v>
      </c>
      <c r="EH3" s="9" t="s">
        <v>440</v>
      </c>
      <c r="EI3" s="9" t="s">
        <v>441</v>
      </c>
      <c r="EJ3" s="9" t="s">
        <v>442</v>
      </c>
      <c r="EK3" s="40" t="s">
        <v>535</v>
      </c>
      <c r="EL3" s="27" t="s">
        <v>536</v>
      </c>
      <c r="EM3" s="75" t="s">
        <v>510</v>
      </c>
      <c r="EN3" s="35" t="s">
        <v>350</v>
      </c>
      <c r="EO3" s="9" t="s">
        <v>443</v>
      </c>
      <c r="EP3" s="9" t="s">
        <v>444</v>
      </c>
      <c r="EQ3" s="9" t="s">
        <v>445</v>
      </c>
      <c r="ER3" s="9" t="s">
        <v>446</v>
      </c>
      <c r="ES3" s="9" t="s">
        <v>447</v>
      </c>
      <c r="ET3" s="9" t="s">
        <v>448</v>
      </c>
      <c r="EU3" s="9" t="s">
        <v>449</v>
      </c>
      <c r="EV3" s="9" t="s">
        <v>450</v>
      </c>
      <c r="EW3" s="9" t="s">
        <v>451</v>
      </c>
      <c r="EX3" s="9" t="s">
        <v>452</v>
      </c>
      <c r="EY3" s="9" t="s">
        <v>453</v>
      </c>
      <c r="EZ3" s="9" t="s">
        <v>454</v>
      </c>
      <c r="FA3" s="9" t="s">
        <v>455</v>
      </c>
      <c r="FB3" s="9" t="s">
        <v>456</v>
      </c>
      <c r="FC3" s="9" t="s">
        <v>457</v>
      </c>
      <c r="FD3" s="9" t="s">
        <v>458</v>
      </c>
      <c r="FE3" s="9" t="s">
        <v>459</v>
      </c>
      <c r="FF3" s="9" t="s">
        <v>460</v>
      </c>
      <c r="FG3" s="9" t="s">
        <v>461</v>
      </c>
      <c r="FH3" s="9" t="s">
        <v>462</v>
      </c>
      <c r="FI3" s="9" t="s">
        <v>463</v>
      </c>
      <c r="FJ3" s="9" t="s">
        <v>464</v>
      </c>
      <c r="FK3" s="9" t="s">
        <v>465</v>
      </c>
      <c r="FL3" s="9" t="s">
        <v>466</v>
      </c>
      <c r="FM3" s="9" t="s">
        <v>467</v>
      </c>
      <c r="FN3" s="9" t="s">
        <v>468</v>
      </c>
      <c r="FO3" s="9" t="s">
        <v>469</v>
      </c>
      <c r="FP3" s="9" t="s">
        <v>470</v>
      </c>
      <c r="FQ3" s="9" t="s">
        <v>471</v>
      </c>
      <c r="FR3" s="9" t="s">
        <v>472</v>
      </c>
      <c r="FS3" s="40" t="s">
        <v>537</v>
      </c>
      <c r="FT3" s="27" t="s">
        <v>538</v>
      </c>
      <c r="FU3" s="75" t="s">
        <v>510</v>
      </c>
      <c r="FV3" s="43" t="s">
        <v>513</v>
      </c>
      <c r="FW3" s="9" t="s">
        <v>473</v>
      </c>
      <c r="FX3" s="9" t="s">
        <v>474</v>
      </c>
      <c r="FY3" s="9" t="s">
        <v>475</v>
      </c>
      <c r="FZ3" s="9" t="s">
        <v>476</v>
      </c>
      <c r="GA3" s="9" t="s">
        <v>477</v>
      </c>
      <c r="GB3" s="9" t="s">
        <v>478</v>
      </c>
      <c r="GC3" s="9" t="s">
        <v>479</v>
      </c>
      <c r="GD3" s="9" t="s">
        <v>480</v>
      </c>
      <c r="GE3" s="9" t="s">
        <v>481</v>
      </c>
      <c r="GF3" s="9" t="s">
        <v>482</v>
      </c>
      <c r="GG3" s="9" t="s">
        <v>483</v>
      </c>
      <c r="GH3" s="9" t="s">
        <v>484</v>
      </c>
      <c r="GI3" s="9" t="s">
        <v>485</v>
      </c>
      <c r="GJ3" s="9" t="s">
        <v>486</v>
      </c>
      <c r="GK3" s="9" t="s">
        <v>487</v>
      </c>
      <c r="GL3" s="9" t="s">
        <v>488</v>
      </c>
      <c r="GM3" s="9" t="s">
        <v>489</v>
      </c>
      <c r="GN3" s="9" t="s">
        <v>490</v>
      </c>
      <c r="GO3" s="9" t="s">
        <v>491</v>
      </c>
      <c r="GP3" s="9" t="s">
        <v>492</v>
      </c>
      <c r="GQ3" s="9" t="s">
        <v>493</v>
      </c>
      <c r="GR3" s="9" t="s">
        <v>494</v>
      </c>
      <c r="GS3" s="9" t="s">
        <v>495</v>
      </c>
      <c r="GT3" s="9" t="s">
        <v>496</v>
      </c>
      <c r="GU3" s="9" t="s">
        <v>497</v>
      </c>
      <c r="GV3" s="9" t="s">
        <v>498</v>
      </c>
      <c r="GW3" s="9" t="s">
        <v>499</v>
      </c>
      <c r="GX3" s="9" t="s">
        <v>500</v>
      </c>
      <c r="GY3" s="9" t="s">
        <v>501</v>
      </c>
      <c r="GZ3" s="9" t="s">
        <v>502</v>
      </c>
      <c r="HA3" s="9" t="s">
        <v>503</v>
      </c>
      <c r="HB3" s="40" t="s">
        <v>539</v>
      </c>
      <c r="HC3" s="27" t="s">
        <v>540</v>
      </c>
      <c r="HD3" s="75" t="s">
        <v>511</v>
      </c>
      <c r="HE3" s="35" t="s">
        <v>350</v>
      </c>
    </row>
    <row r="4" spans="1:256" s="9" customFormat="1" ht="36.75" customHeight="1">
      <c r="A4" s="5"/>
      <c r="B4" s="6"/>
      <c r="C4" s="7"/>
      <c r="D4" s="6"/>
      <c r="E4" s="6"/>
      <c r="AJ4" s="8"/>
      <c r="AK4" s="29"/>
      <c r="AL4" s="32"/>
      <c r="AM4" s="75"/>
      <c r="AN4" s="35"/>
      <c r="BN4" s="8"/>
      <c r="BO4" s="23"/>
      <c r="BP4" s="5"/>
      <c r="BU4" s="32"/>
      <c r="BV4" s="75"/>
      <c r="BW4" s="35"/>
      <c r="CV4" s="37"/>
      <c r="CW4" s="38"/>
      <c r="CX4" s="39"/>
      <c r="CY4" s="39"/>
      <c r="DB4" s="41"/>
      <c r="DC4" s="32"/>
      <c r="DD4" s="75"/>
      <c r="DE4" s="35"/>
      <c r="ED4" s="37"/>
      <c r="EE4" s="38"/>
      <c r="EF4" s="39"/>
      <c r="EG4" s="39"/>
      <c r="EL4" s="32"/>
      <c r="EM4" s="75"/>
      <c r="EN4" s="35"/>
      <c r="FM4" s="37"/>
      <c r="FN4" s="38"/>
      <c r="FO4" s="39"/>
      <c r="FS4" s="41"/>
      <c r="FT4" s="32"/>
      <c r="FU4" s="75"/>
      <c r="FV4" s="35"/>
      <c r="GU4" s="31"/>
      <c r="HB4" s="41"/>
      <c r="HC4" s="32"/>
      <c r="HD4" s="75"/>
      <c r="HE4" s="35"/>
    </row>
    <row r="5" spans="1:256" s="14" customFormat="1" ht="30.2" customHeight="1">
      <c r="A5" s="10">
        <v>114</v>
      </c>
      <c r="B5" s="11"/>
      <c r="C5" s="11"/>
      <c r="D5" s="12"/>
      <c r="E5" s="12"/>
      <c r="F5" s="14">
        <f t="shared" ref="F5:AJ5" si="0">SUM(F8:F1004)</f>
        <v>0</v>
      </c>
      <c r="G5" s="14">
        <f t="shared" si="0"/>
        <v>0</v>
      </c>
      <c r="H5" s="14">
        <f t="shared" si="0"/>
        <v>0</v>
      </c>
      <c r="I5" s="14">
        <f t="shared" si="0"/>
        <v>0</v>
      </c>
      <c r="J5" s="14">
        <f t="shared" si="0"/>
        <v>0</v>
      </c>
      <c r="K5" s="14">
        <f t="shared" si="0"/>
        <v>0</v>
      </c>
      <c r="L5" s="14">
        <f t="shared" si="0"/>
        <v>0</v>
      </c>
      <c r="M5" s="14">
        <f t="shared" si="0"/>
        <v>0</v>
      </c>
      <c r="N5" s="14">
        <f t="shared" si="0"/>
        <v>0</v>
      </c>
      <c r="O5" s="14">
        <f t="shared" si="0"/>
        <v>0</v>
      </c>
      <c r="P5" s="14">
        <f t="shared" si="0"/>
        <v>0</v>
      </c>
      <c r="Q5" s="14">
        <f t="shared" si="0"/>
        <v>0</v>
      </c>
      <c r="R5" s="14">
        <f t="shared" si="0"/>
        <v>0</v>
      </c>
      <c r="S5" s="14">
        <f t="shared" si="0"/>
        <v>0</v>
      </c>
      <c r="T5" s="14">
        <f t="shared" si="0"/>
        <v>0</v>
      </c>
      <c r="U5" s="14">
        <f t="shared" si="0"/>
        <v>0</v>
      </c>
      <c r="V5" s="14">
        <f t="shared" si="0"/>
        <v>0</v>
      </c>
      <c r="W5" s="14">
        <f t="shared" si="0"/>
        <v>0</v>
      </c>
      <c r="X5" s="14">
        <f t="shared" si="0"/>
        <v>0</v>
      </c>
      <c r="Y5" s="14">
        <f t="shared" si="0"/>
        <v>0</v>
      </c>
      <c r="Z5" s="14">
        <f t="shared" si="0"/>
        <v>0</v>
      </c>
      <c r="AA5" s="14">
        <f t="shared" si="0"/>
        <v>0</v>
      </c>
      <c r="AB5" s="14">
        <f t="shared" si="0"/>
        <v>0</v>
      </c>
      <c r="AC5" s="14">
        <f t="shared" si="0"/>
        <v>0</v>
      </c>
      <c r="AD5" s="14">
        <f t="shared" si="0"/>
        <v>0</v>
      </c>
      <c r="AE5" s="14">
        <f t="shared" si="0"/>
        <v>0</v>
      </c>
      <c r="AF5" s="14">
        <f t="shared" si="0"/>
        <v>0</v>
      </c>
      <c r="AG5" s="14">
        <f t="shared" si="0"/>
        <v>0</v>
      </c>
      <c r="AH5" s="14">
        <f t="shared" si="0"/>
        <v>0</v>
      </c>
      <c r="AI5" s="14">
        <f t="shared" si="0"/>
        <v>0</v>
      </c>
      <c r="AJ5" s="14">
        <f t="shared" si="0"/>
        <v>0</v>
      </c>
      <c r="AK5" s="14">
        <f>SUM(F5:AJ5)</f>
        <v>0</v>
      </c>
      <c r="AL5" s="28">
        <f>AK5+'115年度歲入(1-6月)'!GX5</f>
        <v>0</v>
      </c>
      <c r="AM5" s="59">
        <f t="shared" ref="AM5:BS5" si="1">SUM(AM8:AM1004)</f>
        <v>0</v>
      </c>
      <c r="AN5" s="36">
        <f t="shared" si="1"/>
        <v>3105836712</v>
      </c>
      <c r="AO5" s="14">
        <f t="shared" si="1"/>
        <v>0</v>
      </c>
      <c r="AP5" s="14">
        <f t="shared" si="1"/>
        <v>0</v>
      </c>
      <c r="AQ5" s="14">
        <f t="shared" si="1"/>
        <v>0</v>
      </c>
      <c r="AR5" s="14">
        <f t="shared" si="1"/>
        <v>0</v>
      </c>
      <c r="AS5" s="14">
        <f t="shared" si="1"/>
        <v>0</v>
      </c>
      <c r="AT5" s="14">
        <f t="shared" si="1"/>
        <v>0</v>
      </c>
      <c r="AU5" s="14">
        <f t="shared" si="1"/>
        <v>0</v>
      </c>
      <c r="AV5" s="14">
        <f t="shared" si="1"/>
        <v>0</v>
      </c>
      <c r="AW5" s="14">
        <f t="shared" si="1"/>
        <v>0</v>
      </c>
      <c r="AX5" s="14">
        <f t="shared" si="1"/>
        <v>0</v>
      </c>
      <c r="AY5" s="14">
        <f t="shared" si="1"/>
        <v>0</v>
      </c>
      <c r="AZ5" s="14">
        <f t="shared" si="1"/>
        <v>0</v>
      </c>
      <c r="BA5" s="14">
        <f t="shared" si="1"/>
        <v>0</v>
      </c>
      <c r="BB5" s="14">
        <f t="shared" si="1"/>
        <v>0</v>
      </c>
      <c r="BC5" s="14">
        <f t="shared" si="1"/>
        <v>0</v>
      </c>
      <c r="BD5" s="14">
        <f t="shared" si="1"/>
        <v>0</v>
      </c>
      <c r="BE5" s="14">
        <f t="shared" si="1"/>
        <v>0</v>
      </c>
      <c r="BF5" s="14">
        <f t="shared" si="1"/>
        <v>0</v>
      </c>
      <c r="BG5" s="14">
        <f t="shared" si="1"/>
        <v>0</v>
      </c>
      <c r="BH5" s="14">
        <f t="shared" si="1"/>
        <v>0</v>
      </c>
      <c r="BI5" s="14">
        <f t="shared" si="1"/>
        <v>0</v>
      </c>
      <c r="BJ5" s="14">
        <f t="shared" si="1"/>
        <v>0</v>
      </c>
      <c r="BK5" s="14">
        <f t="shared" si="1"/>
        <v>0</v>
      </c>
      <c r="BL5" s="14">
        <f t="shared" si="1"/>
        <v>0</v>
      </c>
      <c r="BM5" s="14">
        <f t="shared" si="1"/>
        <v>0</v>
      </c>
      <c r="BN5" s="14">
        <f t="shared" si="1"/>
        <v>0</v>
      </c>
      <c r="BO5" s="14">
        <f t="shared" si="1"/>
        <v>0</v>
      </c>
      <c r="BP5" s="14">
        <f t="shared" si="1"/>
        <v>0</v>
      </c>
      <c r="BQ5" s="14">
        <f t="shared" si="1"/>
        <v>0</v>
      </c>
      <c r="BR5" s="14">
        <f t="shared" si="1"/>
        <v>0</v>
      </c>
      <c r="BS5" s="14">
        <f t="shared" si="1"/>
        <v>0</v>
      </c>
      <c r="BT5" s="14">
        <f>SUM(AO5:BS5)</f>
        <v>0</v>
      </c>
      <c r="BU5" s="28">
        <f>BT5+AL5</f>
        <v>0</v>
      </c>
      <c r="BV5" s="59">
        <f t="shared" ref="BV5:DA5" si="2">SUM(BV8:BV1004)</f>
        <v>0</v>
      </c>
      <c r="BW5" s="36">
        <f t="shared" si="2"/>
        <v>3105836712</v>
      </c>
      <c r="BX5" s="14">
        <f t="shared" si="2"/>
        <v>0</v>
      </c>
      <c r="BY5" s="14">
        <f t="shared" si="2"/>
        <v>0</v>
      </c>
      <c r="BZ5" s="14">
        <f t="shared" si="2"/>
        <v>0</v>
      </c>
      <c r="CA5" s="14">
        <f t="shared" si="2"/>
        <v>0</v>
      </c>
      <c r="CB5" s="14">
        <f t="shared" si="2"/>
        <v>0</v>
      </c>
      <c r="CC5" s="14">
        <f t="shared" si="2"/>
        <v>0</v>
      </c>
      <c r="CD5" s="14">
        <f t="shared" si="2"/>
        <v>0</v>
      </c>
      <c r="CE5" s="14">
        <f t="shared" si="2"/>
        <v>0</v>
      </c>
      <c r="CF5" s="14">
        <f t="shared" si="2"/>
        <v>0</v>
      </c>
      <c r="CG5" s="14">
        <f t="shared" si="2"/>
        <v>0</v>
      </c>
      <c r="CH5" s="14">
        <f t="shared" si="2"/>
        <v>0</v>
      </c>
      <c r="CI5" s="14">
        <f t="shared" si="2"/>
        <v>0</v>
      </c>
      <c r="CJ5" s="14">
        <f t="shared" si="2"/>
        <v>0</v>
      </c>
      <c r="CK5" s="14">
        <f t="shared" si="2"/>
        <v>0</v>
      </c>
      <c r="CL5" s="14">
        <f t="shared" si="2"/>
        <v>0</v>
      </c>
      <c r="CM5" s="14">
        <f t="shared" si="2"/>
        <v>0</v>
      </c>
      <c r="CN5" s="14">
        <f t="shared" si="2"/>
        <v>0</v>
      </c>
      <c r="CO5" s="14">
        <f t="shared" si="2"/>
        <v>0</v>
      </c>
      <c r="CP5" s="14">
        <f t="shared" si="2"/>
        <v>0</v>
      </c>
      <c r="CQ5" s="14">
        <f t="shared" si="2"/>
        <v>0</v>
      </c>
      <c r="CR5" s="14">
        <f t="shared" si="2"/>
        <v>0</v>
      </c>
      <c r="CS5" s="14">
        <f t="shared" si="2"/>
        <v>0</v>
      </c>
      <c r="CT5" s="14">
        <f t="shared" si="2"/>
        <v>0</v>
      </c>
      <c r="CU5" s="14">
        <f t="shared" si="2"/>
        <v>0</v>
      </c>
      <c r="CV5" s="14">
        <f t="shared" si="2"/>
        <v>0</v>
      </c>
      <c r="CW5" s="14">
        <f t="shared" si="2"/>
        <v>0</v>
      </c>
      <c r="CX5" s="14">
        <f t="shared" si="2"/>
        <v>0</v>
      </c>
      <c r="CY5" s="14">
        <f t="shared" si="2"/>
        <v>0</v>
      </c>
      <c r="CZ5" s="14">
        <f t="shared" si="2"/>
        <v>0</v>
      </c>
      <c r="DA5" s="14">
        <f t="shared" si="2"/>
        <v>0</v>
      </c>
      <c r="DB5" s="14">
        <f>SUM(BX5:DA5)</f>
        <v>0</v>
      </c>
      <c r="DC5" s="28">
        <f>DB5+BU5</f>
        <v>0</v>
      </c>
      <c r="DD5" s="59">
        <f t="shared" ref="DD5:EJ5" si="3">SUM(DD8:DD1004)</f>
        <v>0</v>
      </c>
      <c r="DE5" s="36">
        <f t="shared" si="3"/>
        <v>3105836712</v>
      </c>
      <c r="DF5" s="14">
        <f t="shared" si="3"/>
        <v>0</v>
      </c>
      <c r="DG5" s="14">
        <f t="shared" si="3"/>
        <v>0</v>
      </c>
      <c r="DH5" s="14">
        <f t="shared" si="3"/>
        <v>0</v>
      </c>
      <c r="DI5" s="14">
        <f t="shared" si="3"/>
        <v>0</v>
      </c>
      <c r="DJ5" s="14">
        <f t="shared" si="3"/>
        <v>0</v>
      </c>
      <c r="DK5" s="14">
        <f t="shared" si="3"/>
        <v>0</v>
      </c>
      <c r="DL5" s="14">
        <f t="shared" si="3"/>
        <v>0</v>
      </c>
      <c r="DM5" s="14">
        <f t="shared" si="3"/>
        <v>0</v>
      </c>
      <c r="DN5" s="14">
        <f t="shared" si="3"/>
        <v>0</v>
      </c>
      <c r="DO5" s="14">
        <f t="shared" si="3"/>
        <v>0</v>
      </c>
      <c r="DP5" s="14">
        <f t="shared" si="3"/>
        <v>0</v>
      </c>
      <c r="DQ5" s="14">
        <f t="shared" si="3"/>
        <v>0</v>
      </c>
      <c r="DR5" s="14">
        <f t="shared" si="3"/>
        <v>0</v>
      </c>
      <c r="DS5" s="14">
        <f t="shared" si="3"/>
        <v>0</v>
      </c>
      <c r="DT5" s="14">
        <f t="shared" si="3"/>
        <v>0</v>
      </c>
      <c r="DU5" s="14">
        <f t="shared" si="3"/>
        <v>0</v>
      </c>
      <c r="DV5" s="14">
        <f t="shared" si="3"/>
        <v>0</v>
      </c>
      <c r="DW5" s="14">
        <f t="shared" si="3"/>
        <v>0</v>
      </c>
      <c r="DX5" s="14">
        <f t="shared" si="3"/>
        <v>0</v>
      </c>
      <c r="DY5" s="14">
        <f t="shared" si="3"/>
        <v>0</v>
      </c>
      <c r="DZ5" s="14">
        <f t="shared" si="3"/>
        <v>0</v>
      </c>
      <c r="EA5" s="14">
        <f t="shared" si="3"/>
        <v>0</v>
      </c>
      <c r="EB5" s="14">
        <f t="shared" si="3"/>
        <v>0</v>
      </c>
      <c r="EC5" s="14">
        <f t="shared" si="3"/>
        <v>0</v>
      </c>
      <c r="ED5" s="14">
        <f t="shared" si="3"/>
        <v>0</v>
      </c>
      <c r="EE5" s="14">
        <f t="shared" si="3"/>
        <v>0</v>
      </c>
      <c r="EF5" s="14">
        <f t="shared" si="3"/>
        <v>0</v>
      </c>
      <c r="EG5" s="14">
        <f t="shared" si="3"/>
        <v>0</v>
      </c>
      <c r="EH5" s="14">
        <f t="shared" si="3"/>
        <v>0</v>
      </c>
      <c r="EI5" s="14">
        <f t="shared" si="3"/>
        <v>0</v>
      </c>
      <c r="EJ5" s="14">
        <f t="shared" si="3"/>
        <v>0</v>
      </c>
      <c r="EK5" s="14">
        <f>SUM(DF5:EJ5)</f>
        <v>0</v>
      </c>
      <c r="EL5" s="28">
        <f>EK5+DC5</f>
        <v>0</v>
      </c>
      <c r="EM5" s="59">
        <f t="shared" ref="EM5:FR5" si="4">SUM(EM8:EM1004)</f>
        <v>0</v>
      </c>
      <c r="EN5" s="36">
        <f t="shared" si="4"/>
        <v>3105836712</v>
      </c>
      <c r="EO5" s="14">
        <f t="shared" si="4"/>
        <v>0</v>
      </c>
      <c r="EP5" s="14">
        <f t="shared" si="4"/>
        <v>0</v>
      </c>
      <c r="EQ5" s="14">
        <f t="shared" si="4"/>
        <v>0</v>
      </c>
      <c r="ER5" s="14">
        <f t="shared" si="4"/>
        <v>0</v>
      </c>
      <c r="ES5" s="14">
        <f t="shared" si="4"/>
        <v>0</v>
      </c>
      <c r="ET5" s="14">
        <f t="shared" si="4"/>
        <v>0</v>
      </c>
      <c r="EU5" s="14">
        <f t="shared" si="4"/>
        <v>0</v>
      </c>
      <c r="EV5" s="14">
        <f t="shared" si="4"/>
        <v>0</v>
      </c>
      <c r="EW5" s="14">
        <f t="shared" si="4"/>
        <v>0</v>
      </c>
      <c r="EX5" s="14">
        <f t="shared" si="4"/>
        <v>0</v>
      </c>
      <c r="EY5" s="14">
        <f t="shared" si="4"/>
        <v>0</v>
      </c>
      <c r="EZ5" s="14">
        <f t="shared" si="4"/>
        <v>0</v>
      </c>
      <c r="FA5" s="14">
        <f t="shared" si="4"/>
        <v>0</v>
      </c>
      <c r="FB5" s="14">
        <f t="shared" si="4"/>
        <v>0</v>
      </c>
      <c r="FC5" s="14">
        <f t="shared" si="4"/>
        <v>0</v>
      </c>
      <c r="FD5" s="14">
        <f t="shared" si="4"/>
        <v>0</v>
      </c>
      <c r="FE5" s="14">
        <f t="shared" si="4"/>
        <v>0</v>
      </c>
      <c r="FF5" s="14">
        <f t="shared" si="4"/>
        <v>0</v>
      </c>
      <c r="FG5" s="14">
        <f t="shared" si="4"/>
        <v>0</v>
      </c>
      <c r="FH5" s="14">
        <f t="shared" si="4"/>
        <v>0</v>
      </c>
      <c r="FI5" s="14">
        <f t="shared" si="4"/>
        <v>0</v>
      </c>
      <c r="FJ5" s="14">
        <f t="shared" si="4"/>
        <v>0</v>
      </c>
      <c r="FK5" s="14">
        <f t="shared" si="4"/>
        <v>0</v>
      </c>
      <c r="FL5" s="14">
        <f t="shared" si="4"/>
        <v>0</v>
      </c>
      <c r="FM5" s="14">
        <f t="shared" si="4"/>
        <v>0</v>
      </c>
      <c r="FN5" s="14">
        <f t="shared" si="4"/>
        <v>0</v>
      </c>
      <c r="FO5" s="14">
        <f t="shared" si="4"/>
        <v>0</v>
      </c>
      <c r="FP5" s="14">
        <f t="shared" si="4"/>
        <v>0</v>
      </c>
      <c r="FQ5" s="14">
        <f t="shared" si="4"/>
        <v>0</v>
      </c>
      <c r="FR5" s="14">
        <f t="shared" si="4"/>
        <v>0</v>
      </c>
      <c r="FS5" s="14">
        <f>SUM(EO5:FR5)</f>
        <v>0</v>
      </c>
      <c r="FT5" s="28">
        <f>FS5+EL5</f>
        <v>0</v>
      </c>
      <c r="FU5" s="59">
        <f t="shared" ref="FU5:HA5" si="5">SUM(FU8:FU1004)</f>
        <v>0</v>
      </c>
      <c r="FV5" s="36">
        <f t="shared" si="5"/>
        <v>3023099243</v>
      </c>
      <c r="FW5" s="14">
        <f t="shared" si="5"/>
        <v>0</v>
      </c>
      <c r="FX5" s="14">
        <f t="shared" si="5"/>
        <v>0</v>
      </c>
      <c r="FY5" s="14">
        <f t="shared" si="5"/>
        <v>0</v>
      </c>
      <c r="FZ5" s="14">
        <f t="shared" si="5"/>
        <v>0</v>
      </c>
      <c r="GA5" s="14">
        <f t="shared" si="5"/>
        <v>0</v>
      </c>
      <c r="GB5" s="14">
        <f t="shared" si="5"/>
        <v>0</v>
      </c>
      <c r="GC5" s="14">
        <f t="shared" si="5"/>
        <v>0</v>
      </c>
      <c r="GD5" s="14">
        <f t="shared" si="5"/>
        <v>0</v>
      </c>
      <c r="GE5" s="14">
        <f t="shared" si="5"/>
        <v>0</v>
      </c>
      <c r="GF5" s="14">
        <f t="shared" si="5"/>
        <v>0</v>
      </c>
      <c r="GG5" s="14">
        <f t="shared" si="5"/>
        <v>0</v>
      </c>
      <c r="GH5" s="14">
        <f t="shared" si="5"/>
        <v>0</v>
      </c>
      <c r="GI5" s="14">
        <f t="shared" si="5"/>
        <v>0</v>
      </c>
      <c r="GJ5" s="14">
        <f t="shared" si="5"/>
        <v>0</v>
      </c>
      <c r="GK5" s="14">
        <f t="shared" si="5"/>
        <v>0</v>
      </c>
      <c r="GL5" s="14">
        <f t="shared" si="5"/>
        <v>0</v>
      </c>
      <c r="GM5" s="14">
        <f t="shared" si="5"/>
        <v>0</v>
      </c>
      <c r="GN5" s="14">
        <f t="shared" si="5"/>
        <v>0</v>
      </c>
      <c r="GO5" s="14">
        <f t="shared" si="5"/>
        <v>0</v>
      </c>
      <c r="GP5" s="14">
        <f t="shared" si="5"/>
        <v>0</v>
      </c>
      <c r="GQ5" s="14">
        <f t="shared" si="5"/>
        <v>0</v>
      </c>
      <c r="GR5" s="14">
        <f t="shared" si="5"/>
        <v>0</v>
      </c>
      <c r="GS5" s="14">
        <f t="shared" si="5"/>
        <v>0</v>
      </c>
      <c r="GT5" s="14">
        <f t="shared" si="5"/>
        <v>0</v>
      </c>
      <c r="GU5" s="14">
        <f t="shared" si="5"/>
        <v>0</v>
      </c>
      <c r="GV5" s="14">
        <f t="shared" si="5"/>
        <v>0</v>
      </c>
      <c r="GW5" s="14">
        <f t="shared" si="5"/>
        <v>0</v>
      </c>
      <c r="GX5" s="14">
        <f t="shared" si="5"/>
        <v>0</v>
      </c>
      <c r="GY5" s="14">
        <f t="shared" si="5"/>
        <v>0</v>
      </c>
      <c r="GZ5" s="14">
        <f t="shared" si="5"/>
        <v>0</v>
      </c>
      <c r="HA5" s="14">
        <f t="shared" si="5"/>
        <v>0</v>
      </c>
      <c r="HB5" s="14">
        <f>SUM(FW5:HA5)</f>
        <v>0</v>
      </c>
      <c r="HC5" s="28">
        <f>HB5+FT5</f>
        <v>0</v>
      </c>
      <c r="HD5" s="59">
        <f>SUM(HD8:HD1004)</f>
        <v>0</v>
      </c>
      <c r="HE5" s="36">
        <f>SUM(HE8:HE1004)</f>
        <v>3105836712</v>
      </c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14" customFormat="1" ht="30.2" customHeight="1">
      <c r="A6" s="10"/>
      <c r="B6" s="11"/>
      <c r="C6" s="11"/>
      <c r="D6" s="12"/>
      <c r="E6" s="12"/>
      <c r="AL6" s="28"/>
      <c r="AM6" s="59"/>
      <c r="AN6" s="36"/>
      <c r="BU6" s="28"/>
      <c r="BV6" s="59"/>
      <c r="BW6" s="36"/>
      <c r="DC6" s="28"/>
      <c r="DD6" s="59"/>
      <c r="DE6" s="36"/>
      <c r="EL6" s="28"/>
      <c r="EM6" s="59"/>
      <c r="EN6" s="36"/>
      <c r="FT6" s="28"/>
      <c r="FU6" s="59"/>
      <c r="FV6" s="36"/>
      <c r="HC6" s="28"/>
      <c r="HD6" s="59"/>
      <c r="HE6" s="36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</row>
    <row r="7" spans="1:256" s="14" customFormat="1" ht="30.2" customHeight="1">
      <c r="A7" s="10" t="s">
        <v>515</v>
      </c>
      <c r="B7" s="11"/>
      <c r="C7" s="11"/>
      <c r="D7" s="12"/>
      <c r="E7" s="25" t="s">
        <v>506</v>
      </c>
      <c r="F7" s="14">
        <f>F12+F20+F28+F36+F44+F52+F60+F68+F76+F84+F92+F100+F108+F116+F124+F132+F140+F148+F156+F164+F172+F180+F188+F196+F204+F212+F220+F228+F236+F244+F252++F260+F268+F276+F284+F292+F300+F308+F316+F324+F332+F340+F348+F356+F364+F372+F380+F388+F396+F404+F412+F420+F428+F436+F444+F452+F460+F468+F476+F484+F492+F500+F508+F516+F525+F533+F541+F549+F557+F565+F573+F581+F589+F597+F605+F613+F621+F629+F637+F645+F653+F661+F669+F677+F685+F693+F701+F709+F717+F725+F733+F741+F749+F757+F765+F773+F781+F789+F797+F805+F813+F821+F829+F837+F845+F853+F861+F869+F877+F885+F893+F901+F909+F917+F925+F933+F941+F949</f>
        <v>0</v>
      </c>
      <c r="G7" s="14">
        <f t="shared" ref="G7:AJ7" si="6">G12+G20+G28+G36+G44+G52+G60+G68+G76+G84+G92+G100+G108+G116+G124+G132+G140+G148+G156+G164+G172+G180+G188+G196+G204+G212+G220+G228+G236+G244+G252++G260+G268+G276+G284+G292+G300+G308+G316+G324+G332+G340+G348+G356+G364+G372+G380+G388+G396+G404+G412+G420+G428+G436+G444+G452+G460+G468+G476+G484+G492+G500+G508+G516+G525+G533+G541+G549+G557+G565+G573+G581+G589+G597+G605+G613+G621+G629+G637+G645+G653+G661+G669+G677+G685+G693+G701+G709+G717+G725+G733+G741+G749+G757+G765+G773+G781+G789+G797+G805+G813+G821+G829+G837+G845+G853+G861+G869+G877+G885+G893+G901+G909+G917+G925+G933+G941+G949</f>
        <v>0</v>
      </c>
      <c r="H7" s="14">
        <f t="shared" si="6"/>
        <v>0</v>
      </c>
      <c r="I7" s="14">
        <f t="shared" si="6"/>
        <v>0</v>
      </c>
      <c r="J7" s="14">
        <f t="shared" si="6"/>
        <v>0</v>
      </c>
      <c r="K7" s="14">
        <f t="shared" si="6"/>
        <v>0</v>
      </c>
      <c r="L7" s="14">
        <f t="shared" si="6"/>
        <v>0</v>
      </c>
      <c r="M7" s="14">
        <f t="shared" si="6"/>
        <v>0</v>
      </c>
      <c r="N7" s="14">
        <f t="shared" si="6"/>
        <v>0</v>
      </c>
      <c r="O7" s="14">
        <f t="shared" si="6"/>
        <v>0</v>
      </c>
      <c r="P7" s="14">
        <f t="shared" si="6"/>
        <v>0</v>
      </c>
      <c r="Q7" s="14">
        <f t="shared" si="6"/>
        <v>0</v>
      </c>
      <c r="R7" s="14">
        <f t="shared" si="6"/>
        <v>0</v>
      </c>
      <c r="S7" s="14">
        <f t="shared" si="6"/>
        <v>0</v>
      </c>
      <c r="T7" s="14">
        <f t="shared" si="6"/>
        <v>0</v>
      </c>
      <c r="U7" s="14">
        <f t="shared" si="6"/>
        <v>0</v>
      </c>
      <c r="V7" s="14">
        <f t="shared" si="6"/>
        <v>0</v>
      </c>
      <c r="W7" s="14">
        <f t="shared" si="6"/>
        <v>0</v>
      </c>
      <c r="X7" s="14">
        <f t="shared" si="6"/>
        <v>0</v>
      </c>
      <c r="Y7" s="14">
        <f t="shared" si="6"/>
        <v>0</v>
      </c>
      <c r="Z7" s="14">
        <f t="shared" si="6"/>
        <v>0</v>
      </c>
      <c r="AA7" s="14">
        <f t="shared" si="6"/>
        <v>0</v>
      </c>
      <c r="AB7" s="14">
        <f t="shared" si="6"/>
        <v>0</v>
      </c>
      <c r="AC7" s="14">
        <f t="shared" si="6"/>
        <v>0</v>
      </c>
      <c r="AD7" s="14">
        <f t="shared" si="6"/>
        <v>0</v>
      </c>
      <c r="AE7" s="14">
        <f t="shared" si="6"/>
        <v>0</v>
      </c>
      <c r="AF7" s="14">
        <f t="shared" si="6"/>
        <v>0</v>
      </c>
      <c r="AG7" s="14">
        <f t="shared" si="6"/>
        <v>0</v>
      </c>
      <c r="AH7" s="14">
        <f t="shared" si="6"/>
        <v>0</v>
      </c>
      <c r="AI7" s="14">
        <f t="shared" si="6"/>
        <v>0</v>
      </c>
      <c r="AJ7" s="14">
        <f t="shared" si="6"/>
        <v>0</v>
      </c>
      <c r="AK7" s="14">
        <f>AK12+AK20+AK28+AK36+AK44+AK52+AK60+AK68+AK76+AK84+AK92+AK100+AK108+AK116+AK124+AK132+AK140+AK148+AK156+AK164+AK172+AK180+AK188+AK196+AK204+AK212+AK220+AK228+AK236+AK244+AK252++AK260+AK268+AK276+AK284+AK292+AK300+AK308+AK316+AK324+AK332+AK340+AK348+AK356+AK364+AK372+AK380+AK388+AK396+AK404+AK412+AK420+AK428+AK436+AK444+AK452+AK460+AK468+AK476+AK484+AK492+AK500+AK508+AK516+AK525+AK533+AK541+AK549+AK557+AK565+AK573+AK581+AK589+AK597+AK605+AK613+AK621+AK629+AK637+AK645+AK653+AK661+AK669+AK677+AK685+AK693+AK701+AK709+AK717+AK725+AK733+AK741+AK749+AK757+AK765+AK773+AK781+AK789+AK797+AK805+AK813+AK821+AK829+AK837+AK845+AK853+AK861+AK869+AK877+AK885+AK893+AK901+AK909+AK917+AK925+AK933+AK941+AK949</f>
        <v>0</v>
      </c>
      <c r="AL7" s="28">
        <f>AL12+AL20+AL28+AL36+AL44+AL52+AL60+AL68+AL76+AL84+AL92+AL100+AL108+AL116+AL124+AL132+AL140+AL148+AL156+AL164+AL172+AL180+AL188+AL196+AL204+AL212+AL220+AL228+AL236+AL244+AL252++AL260+AL268+AL276+AL284+AL292+AL300+AL308+AL316+AL324+AL332+AL340+AL348+AL356+AL364+AL372+AL380+AL388+AL396+AL404+AL412+AL420+AL428+AL436+AL444+AL452+AL460+AL468+AL476+AL484+AL492+AL500+AL508+AL516+AL525+AL533+AL541+AL549+AL557+AL565+AL573+AL581+AL589+AL597+AL605+AL613+AL621+AL629+AL637+AL645+AL653+AL661+AL669+AL677+AL685+AL693+AL701+AL709+AL717+AL725+AL733+AL741+AL749+AL757+AL765+AL773+AL781+AL789+AL797+AL805+AL813+AL821+AL829+AL837+AL845+AL853+AL861+AL869+AL877+AL885+AL893+AL901+AL909+AL917+AL925+AL933+AL941+AL949</f>
        <v>3097762186</v>
      </c>
      <c r="AM7" s="59">
        <f t="shared" ref="AM7:CX7" si="7">AM12+AM20+AM28+AM36+AM44+AM52+AM60+AM68+AM76+AM84+AM92+AM100+AM108+AM116+AM124+AM132+AM140+AM148+AM156+AM164+AM172+AM180+AM188+AM196+AM204+AM212+AM220+AM228+AM236+AM244+AM252++AM260+AM268+AM276+AM284+AM292+AM300+AM308+AM316+AM324+AM332+AM340+AM348+AM356+AM364+AM372+AM380+AM388+AM396+AM404+AM412+AM420+AM428+AM436+AM444+AM452+AM460+AM468+AM476+AM484+AM492+AM500+AM508+AM516+AM525+AM533+AM541+AM549+AM557+AM565+AM573+AM581+AM589+AM597+AM605+AM613+AM621+AM629+AM637+AM645+AM653+AM661+AM669+AM677+AM685+AM693+AM701+AM709+AM717+AM725+AM733+AM741+AM749+AM757+AM765+AM773+AM781+AM789+AM797+AM805+AM813+AM821+AM829+AM837+AM845+AM853+AM861+AM869+AM877+AM885+AM893+AM901+AM909+AM917+AM925+AM933+AM941+AM949</f>
        <v>0</v>
      </c>
      <c r="AN7" s="36">
        <f t="shared" si="7"/>
        <v>3097762186</v>
      </c>
      <c r="AO7" s="14">
        <f t="shared" si="7"/>
        <v>0</v>
      </c>
      <c r="AP7" s="14">
        <f t="shared" si="7"/>
        <v>0</v>
      </c>
      <c r="AQ7" s="14">
        <f t="shared" si="7"/>
        <v>0</v>
      </c>
      <c r="AR7" s="14">
        <f t="shared" si="7"/>
        <v>0</v>
      </c>
      <c r="AS7" s="14">
        <f t="shared" si="7"/>
        <v>0</v>
      </c>
      <c r="AT7" s="14">
        <f t="shared" si="7"/>
        <v>0</v>
      </c>
      <c r="AU7" s="14">
        <f t="shared" si="7"/>
        <v>0</v>
      </c>
      <c r="AV7" s="14">
        <f t="shared" si="7"/>
        <v>0</v>
      </c>
      <c r="AW7" s="14">
        <f t="shared" si="7"/>
        <v>0</v>
      </c>
      <c r="AX7" s="14">
        <f t="shared" si="7"/>
        <v>0</v>
      </c>
      <c r="AY7" s="14">
        <f t="shared" si="7"/>
        <v>0</v>
      </c>
      <c r="AZ7" s="14">
        <f t="shared" si="7"/>
        <v>0</v>
      </c>
      <c r="BA7" s="14">
        <f t="shared" si="7"/>
        <v>0</v>
      </c>
      <c r="BB7" s="14">
        <f t="shared" si="7"/>
        <v>0</v>
      </c>
      <c r="BC7" s="14">
        <f t="shared" si="7"/>
        <v>0</v>
      </c>
      <c r="BD7" s="14">
        <f t="shared" si="7"/>
        <v>0</v>
      </c>
      <c r="BE7" s="14">
        <f t="shared" si="7"/>
        <v>0</v>
      </c>
      <c r="BF7" s="14">
        <f t="shared" si="7"/>
        <v>0</v>
      </c>
      <c r="BG7" s="14">
        <f t="shared" si="7"/>
        <v>0</v>
      </c>
      <c r="BH7" s="14">
        <f t="shared" si="7"/>
        <v>0</v>
      </c>
      <c r="BI7" s="14">
        <f t="shared" si="7"/>
        <v>0</v>
      </c>
      <c r="BJ7" s="14">
        <f t="shared" si="7"/>
        <v>0</v>
      </c>
      <c r="BK7" s="14">
        <f t="shared" si="7"/>
        <v>0</v>
      </c>
      <c r="BL7" s="14">
        <f t="shared" si="7"/>
        <v>0</v>
      </c>
      <c r="BM7" s="14">
        <f t="shared" si="7"/>
        <v>0</v>
      </c>
      <c r="BN7" s="14">
        <f t="shared" si="7"/>
        <v>0</v>
      </c>
      <c r="BO7" s="14">
        <f t="shared" si="7"/>
        <v>0</v>
      </c>
      <c r="BP7" s="14">
        <f t="shared" si="7"/>
        <v>0</v>
      </c>
      <c r="BQ7" s="14">
        <f t="shared" si="7"/>
        <v>0</v>
      </c>
      <c r="BR7" s="14">
        <f t="shared" si="7"/>
        <v>0</v>
      </c>
      <c r="BS7" s="14">
        <f t="shared" si="7"/>
        <v>0</v>
      </c>
      <c r="BT7" s="14">
        <f t="shared" si="7"/>
        <v>0</v>
      </c>
      <c r="BU7" s="28">
        <f t="shared" si="7"/>
        <v>3097762186</v>
      </c>
      <c r="BV7" s="59">
        <f t="shared" si="7"/>
        <v>0</v>
      </c>
      <c r="BW7" s="36">
        <f t="shared" si="7"/>
        <v>3097762186</v>
      </c>
      <c r="BX7" s="14">
        <f t="shared" si="7"/>
        <v>0</v>
      </c>
      <c r="BY7" s="14">
        <f t="shared" si="7"/>
        <v>0</v>
      </c>
      <c r="BZ7" s="14">
        <f t="shared" si="7"/>
        <v>0</v>
      </c>
      <c r="CA7" s="14">
        <f t="shared" si="7"/>
        <v>0</v>
      </c>
      <c r="CB7" s="14">
        <f t="shared" si="7"/>
        <v>0</v>
      </c>
      <c r="CC7" s="14">
        <f t="shared" si="7"/>
        <v>0</v>
      </c>
      <c r="CD7" s="14">
        <f t="shared" si="7"/>
        <v>0</v>
      </c>
      <c r="CE7" s="14">
        <f t="shared" si="7"/>
        <v>0</v>
      </c>
      <c r="CF7" s="14">
        <f t="shared" si="7"/>
        <v>0</v>
      </c>
      <c r="CG7" s="14">
        <f t="shared" si="7"/>
        <v>0</v>
      </c>
      <c r="CH7" s="14">
        <f t="shared" si="7"/>
        <v>0</v>
      </c>
      <c r="CI7" s="14">
        <f t="shared" si="7"/>
        <v>0</v>
      </c>
      <c r="CJ7" s="14">
        <f t="shared" si="7"/>
        <v>0</v>
      </c>
      <c r="CK7" s="14">
        <f t="shared" si="7"/>
        <v>0</v>
      </c>
      <c r="CL7" s="14">
        <f t="shared" si="7"/>
        <v>0</v>
      </c>
      <c r="CM7" s="14">
        <f t="shared" si="7"/>
        <v>0</v>
      </c>
      <c r="CN7" s="14">
        <f t="shared" si="7"/>
        <v>0</v>
      </c>
      <c r="CO7" s="14">
        <f t="shared" si="7"/>
        <v>0</v>
      </c>
      <c r="CP7" s="14">
        <f t="shared" si="7"/>
        <v>0</v>
      </c>
      <c r="CQ7" s="14">
        <f t="shared" si="7"/>
        <v>0</v>
      </c>
      <c r="CR7" s="14">
        <f t="shared" si="7"/>
        <v>0</v>
      </c>
      <c r="CS7" s="14">
        <f t="shared" si="7"/>
        <v>0</v>
      </c>
      <c r="CT7" s="14">
        <f t="shared" si="7"/>
        <v>0</v>
      </c>
      <c r="CU7" s="14">
        <f t="shared" si="7"/>
        <v>0</v>
      </c>
      <c r="CV7" s="14">
        <f t="shared" si="7"/>
        <v>0</v>
      </c>
      <c r="CW7" s="14">
        <f t="shared" si="7"/>
        <v>0</v>
      </c>
      <c r="CX7" s="14">
        <f t="shared" si="7"/>
        <v>0</v>
      </c>
      <c r="CY7" s="14">
        <f t="shared" ref="CY7:FJ7" si="8">CY12+CY20+CY28+CY36+CY44+CY52+CY60+CY68+CY76+CY84+CY92+CY100+CY108+CY116+CY124+CY132+CY140+CY148+CY156+CY164+CY172+CY180+CY188+CY196+CY204+CY212+CY220+CY228+CY236+CY244+CY252++CY260+CY268+CY276+CY284+CY292+CY300+CY308+CY316+CY324+CY332+CY340+CY348+CY356+CY364+CY372+CY380+CY388+CY396+CY404+CY412+CY420+CY428+CY436+CY444+CY452+CY460+CY468+CY476+CY484+CY492+CY500+CY508+CY516+CY525+CY533+CY541+CY549+CY557+CY565+CY573+CY581+CY589+CY597+CY605+CY613+CY621+CY629+CY637+CY645+CY653+CY661+CY669+CY677+CY685+CY693+CY701+CY709+CY717+CY725+CY733+CY741+CY749+CY757+CY765+CY773+CY781+CY789+CY797+CY805+CY813+CY821+CY829+CY837+CY845+CY853+CY861+CY869+CY877+CY885+CY893+CY901+CY909+CY917+CY925+CY933+CY941+CY949</f>
        <v>0</v>
      </c>
      <c r="CZ7" s="14">
        <f t="shared" si="8"/>
        <v>0</v>
      </c>
      <c r="DA7" s="14">
        <f t="shared" si="8"/>
        <v>0</v>
      </c>
      <c r="DB7" s="14">
        <f t="shared" si="8"/>
        <v>0</v>
      </c>
      <c r="DC7" s="28">
        <f t="shared" si="8"/>
        <v>3097762186</v>
      </c>
      <c r="DD7" s="59">
        <f t="shared" si="8"/>
        <v>0</v>
      </c>
      <c r="DE7" s="36">
        <f t="shared" si="8"/>
        <v>3097762186</v>
      </c>
      <c r="DF7" s="14">
        <f t="shared" si="8"/>
        <v>0</v>
      </c>
      <c r="DG7" s="14">
        <f t="shared" si="8"/>
        <v>0</v>
      </c>
      <c r="DH7" s="14">
        <f t="shared" si="8"/>
        <v>0</v>
      </c>
      <c r="DI7" s="14">
        <f t="shared" si="8"/>
        <v>0</v>
      </c>
      <c r="DJ7" s="14">
        <f t="shared" si="8"/>
        <v>0</v>
      </c>
      <c r="DK7" s="14">
        <f t="shared" si="8"/>
        <v>0</v>
      </c>
      <c r="DL7" s="14">
        <f t="shared" si="8"/>
        <v>0</v>
      </c>
      <c r="DM7" s="14">
        <f t="shared" si="8"/>
        <v>0</v>
      </c>
      <c r="DN7" s="14">
        <f t="shared" si="8"/>
        <v>0</v>
      </c>
      <c r="DO7" s="14">
        <f t="shared" si="8"/>
        <v>0</v>
      </c>
      <c r="DP7" s="14">
        <f t="shared" si="8"/>
        <v>0</v>
      </c>
      <c r="DQ7" s="14">
        <f t="shared" si="8"/>
        <v>0</v>
      </c>
      <c r="DR7" s="14">
        <f t="shared" si="8"/>
        <v>0</v>
      </c>
      <c r="DS7" s="14">
        <f t="shared" si="8"/>
        <v>0</v>
      </c>
      <c r="DT7" s="14">
        <f t="shared" si="8"/>
        <v>0</v>
      </c>
      <c r="DU7" s="14">
        <f t="shared" si="8"/>
        <v>0</v>
      </c>
      <c r="DV7" s="14">
        <f t="shared" si="8"/>
        <v>0</v>
      </c>
      <c r="DW7" s="14">
        <f t="shared" si="8"/>
        <v>0</v>
      </c>
      <c r="DX7" s="14">
        <f t="shared" si="8"/>
        <v>0</v>
      </c>
      <c r="DY7" s="14">
        <f t="shared" si="8"/>
        <v>0</v>
      </c>
      <c r="DZ7" s="14">
        <f t="shared" si="8"/>
        <v>0</v>
      </c>
      <c r="EA7" s="14">
        <f t="shared" si="8"/>
        <v>0</v>
      </c>
      <c r="EB7" s="14">
        <f t="shared" si="8"/>
        <v>0</v>
      </c>
      <c r="EC7" s="14">
        <f t="shared" si="8"/>
        <v>0</v>
      </c>
      <c r="ED7" s="14">
        <f t="shared" si="8"/>
        <v>0</v>
      </c>
      <c r="EE7" s="14">
        <f t="shared" si="8"/>
        <v>0</v>
      </c>
      <c r="EF7" s="14">
        <f t="shared" si="8"/>
        <v>0</v>
      </c>
      <c r="EG7" s="14">
        <f t="shared" si="8"/>
        <v>0</v>
      </c>
      <c r="EH7" s="14">
        <f t="shared" si="8"/>
        <v>0</v>
      </c>
      <c r="EI7" s="14">
        <f t="shared" si="8"/>
        <v>0</v>
      </c>
      <c r="EJ7" s="14">
        <f t="shared" si="8"/>
        <v>0</v>
      </c>
      <c r="EK7" s="14">
        <f t="shared" si="8"/>
        <v>0</v>
      </c>
      <c r="EL7" s="28">
        <f t="shared" si="8"/>
        <v>3097762186</v>
      </c>
      <c r="EM7" s="59">
        <f t="shared" si="8"/>
        <v>0</v>
      </c>
      <c r="EN7" s="36">
        <f t="shared" si="8"/>
        <v>3097762186</v>
      </c>
      <c r="EO7" s="14">
        <f t="shared" si="8"/>
        <v>0</v>
      </c>
      <c r="EP7" s="14">
        <f t="shared" si="8"/>
        <v>0</v>
      </c>
      <c r="EQ7" s="14">
        <f t="shared" si="8"/>
        <v>0</v>
      </c>
      <c r="ER7" s="14">
        <f t="shared" si="8"/>
        <v>0</v>
      </c>
      <c r="ES7" s="14">
        <f t="shared" si="8"/>
        <v>0</v>
      </c>
      <c r="ET7" s="14">
        <f t="shared" si="8"/>
        <v>0</v>
      </c>
      <c r="EU7" s="14">
        <f t="shared" si="8"/>
        <v>0</v>
      </c>
      <c r="EV7" s="14">
        <f t="shared" si="8"/>
        <v>0</v>
      </c>
      <c r="EW7" s="14">
        <f t="shared" si="8"/>
        <v>0</v>
      </c>
      <c r="EX7" s="14">
        <f t="shared" si="8"/>
        <v>0</v>
      </c>
      <c r="EY7" s="14">
        <f t="shared" si="8"/>
        <v>0</v>
      </c>
      <c r="EZ7" s="14">
        <f t="shared" si="8"/>
        <v>0</v>
      </c>
      <c r="FA7" s="14">
        <f t="shared" si="8"/>
        <v>0</v>
      </c>
      <c r="FB7" s="14">
        <f t="shared" si="8"/>
        <v>0</v>
      </c>
      <c r="FC7" s="14">
        <f t="shared" si="8"/>
        <v>0</v>
      </c>
      <c r="FD7" s="14">
        <f t="shared" si="8"/>
        <v>0</v>
      </c>
      <c r="FE7" s="14">
        <f t="shared" si="8"/>
        <v>0</v>
      </c>
      <c r="FF7" s="14">
        <f t="shared" si="8"/>
        <v>0</v>
      </c>
      <c r="FG7" s="14">
        <f t="shared" si="8"/>
        <v>0</v>
      </c>
      <c r="FH7" s="14">
        <f t="shared" si="8"/>
        <v>0</v>
      </c>
      <c r="FI7" s="14">
        <f t="shared" si="8"/>
        <v>0</v>
      </c>
      <c r="FJ7" s="14">
        <f t="shared" si="8"/>
        <v>0</v>
      </c>
      <c r="FK7" s="14">
        <f t="shared" ref="FK7:HE7" si="9">FK12+FK20+FK28+FK36+FK44+FK52+FK60+FK68+FK76+FK84+FK92+FK100+FK108+FK116+FK124+FK132+FK140+FK148+FK156+FK164+FK172+FK180+FK188+FK196+FK204+FK212+FK220+FK228+FK236+FK244+FK252++FK260+FK268+FK276+FK284+FK292+FK300+FK308+FK316+FK324+FK332+FK340+FK348+FK356+FK364+FK372+FK380+FK388+FK396+FK404+FK412+FK420+FK428+FK436+FK444+FK452+FK460+FK468+FK476+FK484+FK492+FK500+FK508+FK516+FK525+FK533+FK541+FK549+FK557+FK565+FK573+FK581+FK589+FK597+FK605+FK613+FK621+FK629+FK637+FK645+FK653+FK661+FK669+FK677+FK685+FK693+FK701+FK709+FK717+FK725+FK733+FK741+FK749+FK757+FK765+FK773+FK781+FK789+FK797+FK805+FK813+FK821+FK829+FK837+FK845+FK853+FK861+FK869+FK877+FK885+FK893+FK901+FK909+FK917+FK925+FK933+FK941+FK949</f>
        <v>0</v>
      </c>
      <c r="FL7" s="14">
        <f t="shared" si="9"/>
        <v>0</v>
      </c>
      <c r="FM7" s="14">
        <f t="shared" si="9"/>
        <v>0</v>
      </c>
      <c r="FN7" s="14">
        <f t="shared" si="9"/>
        <v>0</v>
      </c>
      <c r="FO7" s="14">
        <f t="shared" si="9"/>
        <v>0</v>
      </c>
      <c r="FP7" s="14">
        <f t="shared" si="9"/>
        <v>0</v>
      </c>
      <c r="FQ7" s="14">
        <f t="shared" si="9"/>
        <v>0</v>
      </c>
      <c r="FR7" s="14">
        <f t="shared" si="9"/>
        <v>0</v>
      </c>
      <c r="FS7" s="14">
        <f t="shared" si="9"/>
        <v>0</v>
      </c>
      <c r="FT7" s="28">
        <f t="shared" si="9"/>
        <v>3097762186</v>
      </c>
      <c r="FU7" s="59">
        <f t="shared" si="9"/>
        <v>0</v>
      </c>
      <c r="FV7" s="36">
        <f t="shared" si="9"/>
        <v>3015024717</v>
      </c>
      <c r="FW7" s="14">
        <f t="shared" si="9"/>
        <v>0</v>
      </c>
      <c r="FX7" s="14">
        <f t="shared" si="9"/>
        <v>0</v>
      </c>
      <c r="FY7" s="14">
        <f t="shared" si="9"/>
        <v>0</v>
      </c>
      <c r="FZ7" s="14">
        <f t="shared" si="9"/>
        <v>0</v>
      </c>
      <c r="GA7" s="14">
        <f t="shared" si="9"/>
        <v>0</v>
      </c>
      <c r="GB7" s="14">
        <f t="shared" si="9"/>
        <v>0</v>
      </c>
      <c r="GC7" s="14">
        <f t="shared" si="9"/>
        <v>0</v>
      </c>
      <c r="GD7" s="14">
        <f t="shared" si="9"/>
        <v>0</v>
      </c>
      <c r="GE7" s="14">
        <f t="shared" si="9"/>
        <v>0</v>
      </c>
      <c r="GF7" s="14">
        <f t="shared" si="9"/>
        <v>0</v>
      </c>
      <c r="GG7" s="14">
        <f t="shared" si="9"/>
        <v>0</v>
      </c>
      <c r="GH7" s="14">
        <f t="shared" si="9"/>
        <v>0</v>
      </c>
      <c r="GI7" s="14">
        <f t="shared" si="9"/>
        <v>0</v>
      </c>
      <c r="GJ7" s="14">
        <f t="shared" si="9"/>
        <v>0</v>
      </c>
      <c r="GK7" s="14">
        <f t="shared" si="9"/>
        <v>0</v>
      </c>
      <c r="GL7" s="14">
        <f t="shared" si="9"/>
        <v>0</v>
      </c>
      <c r="GM7" s="14">
        <f t="shared" si="9"/>
        <v>0</v>
      </c>
      <c r="GN7" s="14">
        <f t="shared" si="9"/>
        <v>0</v>
      </c>
      <c r="GO7" s="14">
        <f t="shared" si="9"/>
        <v>0</v>
      </c>
      <c r="GP7" s="14">
        <f t="shared" si="9"/>
        <v>0</v>
      </c>
      <c r="GQ7" s="14">
        <f t="shared" si="9"/>
        <v>0</v>
      </c>
      <c r="GR7" s="14">
        <f t="shared" si="9"/>
        <v>0</v>
      </c>
      <c r="GS7" s="14">
        <f t="shared" si="9"/>
        <v>0</v>
      </c>
      <c r="GT7" s="14">
        <f t="shared" si="9"/>
        <v>0</v>
      </c>
      <c r="GU7" s="14">
        <f t="shared" si="9"/>
        <v>0</v>
      </c>
      <c r="GV7" s="14">
        <f t="shared" si="9"/>
        <v>0</v>
      </c>
      <c r="GW7" s="14">
        <f t="shared" si="9"/>
        <v>0</v>
      </c>
      <c r="GX7" s="14">
        <f t="shared" si="9"/>
        <v>0</v>
      </c>
      <c r="GY7" s="14">
        <f t="shared" si="9"/>
        <v>0</v>
      </c>
      <c r="GZ7" s="14">
        <f t="shared" si="9"/>
        <v>0</v>
      </c>
      <c r="HA7" s="14">
        <f t="shared" si="9"/>
        <v>0</v>
      </c>
      <c r="HB7" s="14">
        <f t="shared" si="9"/>
        <v>0</v>
      </c>
      <c r="HC7" s="28">
        <f t="shared" si="9"/>
        <v>3097762186</v>
      </c>
      <c r="HD7" s="59">
        <f t="shared" si="9"/>
        <v>0</v>
      </c>
      <c r="HE7" s="36">
        <f t="shared" si="9"/>
        <v>3097762186</v>
      </c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pans="1:256" s="14" customFormat="1" ht="30.2" customHeight="1">
      <c r="A8" s="10" t="s">
        <v>515</v>
      </c>
      <c r="B8" s="17" t="s">
        <v>10</v>
      </c>
      <c r="C8" s="18" t="s">
        <v>121</v>
      </c>
      <c r="D8" s="2" t="s">
        <v>122</v>
      </c>
      <c r="E8" s="57" t="s">
        <v>123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4">
        <f>SUM(F8:AJ8)</f>
        <v>0</v>
      </c>
      <c r="AL8" s="28">
        <f>SUM('115年度歲入(1-6月)'!GX8+'115年度歲入(7-12月)'!AK8)</f>
        <v>4006</v>
      </c>
      <c r="AM8" s="59"/>
      <c r="AN8" s="36">
        <f t="shared" ref="AN8:AN71" si="10">AL8-AM8</f>
        <v>4006</v>
      </c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4">
        <f>SUM(AO8:BS8)</f>
        <v>0</v>
      </c>
      <c r="BU8" s="28">
        <f>BT8+AL8</f>
        <v>4006</v>
      </c>
      <c r="BV8" s="59"/>
      <c r="BW8" s="36">
        <f t="shared" ref="BW8:BW71" si="11">BU8-BV8</f>
        <v>4006</v>
      </c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4">
        <f>SUM(BX8:DA8)</f>
        <v>0</v>
      </c>
      <c r="DC8" s="28">
        <f>DB8+BU8</f>
        <v>4006</v>
      </c>
      <c r="DD8" s="59"/>
      <c r="DE8" s="36">
        <f t="shared" ref="DE8:DE71" si="12">DC8-DD8</f>
        <v>4006</v>
      </c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4">
        <f>SUM(DF8:EJ8)</f>
        <v>0</v>
      </c>
      <c r="EL8" s="28">
        <f>EK8+DC8</f>
        <v>4006</v>
      </c>
      <c r="EM8" s="59"/>
      <c r="EN8" s="36">
        <f t="shared" ref="EN8:EN71" si="13">EL8-EM8</f>
        <v>4006</v>
      </c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4">
        <f>SUM(EO8:FR8)</f>
        <v>0</v>
      </c>
      <c r="FT8" s="28">
        <f>FS8+EL8</f>
        <v>4006</v>
      </c>
      <c r="FU8" s="59"/>
      <c r="FV8" s="36">
        <f t="shared" ref="FV8:FV71" si="14">FT8-FU8</f>
        <v>4006</v>
      </c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4">
        <f>SUM(FW8:HA8)</f>
        <v>0</v>
      </c>
      <c r="HC8" s="28">
        <f>HB8+FT8</f>
        <v>4006</v>
      </c>
      <c r="HD8" s="59"/>
      <c r="HE8" s="36">
        <f t="shared" ref="HE8:HE71" si="15">HC8-HD8</f>
        <v>4006</v>
      </c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</row>
    <row r="9" spans="1:256" s="14" customFormat="1" ht="30.2" customHeight="1">
      <c r="A9" s="10" t="s">
        <v>515</v>
      </c>
      <c r="B9" s="17" t="s">
        <v>10</v>
      </c>
      <c r="C9" s="18" t="s">
        <v>121</v>
      </c>
      <c r="D9" s="2" t="s">
        <v>122</v>
      </c>
      <c r="E9" s="57" t="s">
        <v>125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4">
        <f t="shared" ref="AK9:AK72" si="16">SUM(F9:AJ9)</f>
        <v>0</v>
      </c>
      <c r="AL9" s="28">
        <f>SUM('115年度歲入(1-6月)'!GX9+'115年度歲入(7-12月)'!AK9)</f>
        <v>172527</v>
      </c>
      <c r="AM9" s="59"/>
      <c r="AN9" s="36">
        <f t="shared" si="10"/>
        <v>172527</v>
      </c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4">
        <f t="shared" ref="BT9:BT72" si="17">SUM(AO9:BS9)</f>
        <v>0</v>
      </c>
      <c r="BU9" s="28">
        <f t="shared" ref="BU9:BU72" si="18">BT9+AL9</f>
        <v>172527</v>
      </c>
      <c r="BV9" s="59"/>
      <c r="BW9" s="36">
        <f t="shared" si="11"/>
        <v>172527</v>
      </c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4">
        <f t="shared" ref="DB9:DB72" si="19">SUM(BX9:DA9)</f>
        <v>0</v>
      </c>
      <c r="DC9" s="28">
        <f t="shared" ref="DC9:DC72" si="20">DB9+BU9</f>
        <v>172527</v>
      </c>
      <c r="DD9" s="59"/>
      <c r="DE9" s="36">
        <f t="shared" si="12"/>
        <v>172527</v>
      </c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4">
        <f t="shared" ref="EK9:EK72" si="21">SUM(DF9:EJ9)</f>
        <v>0</v>
      </c>
      <c r="EL9" s="28">
        <f t="shared" ref="EL9:EL72" si="22">EK9+DC9</f>
        <v>172527</v>
      </c>
      <c r="EM9" s="59"/>
      <c r="EN9" s="36">
        <f t="shared" si="13"/>
        <v>172527</v>
      </c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4">
        <f t="shared" ref="FS9:FS72" si="23">SUM(EO9:FR9)</f>
        <v>0</v>
      </c>
      <c r="FT9" s="28">
        <f t="shared" ref="FT9:FT72" si="24">FS9+EL9</f>
        <v>172527</v>
      </c>
      <c r="FU9" s="59"/>
      <c r="FV9" s="36">
        <f t="shared" si="14"/>
        <v>172527</v>
      </c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4">
        <f t="shared" ref="HB9:HB72" si="25">SUM(FW9:HA9)</f>
        <v>0</v>
      </c>
      <c r="HC9" s="28">
        <f t="shared" ref="HC9:HC72" si="26">HB9+FT9</f>
        <v>172527</v>
      </c>
      <c r="HD9" s="59"/>
      <c r="HE9" s="36">
        <f t="shared" si="15"/>
        <v>172527</v>
      </c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</row>
    <row r="10" spans="1:256" s="14" customFormat="1" ht="30.2" customHeight="1">
      <c r="A10" s="10" t="s">
        <v>515</v>
      </c>
      <c r="B10" s="17" t="s">
        <v>10</v>
      </c>
      <c r="C10" s="18" t="s">
        <v>121</v>
      </c>
      <c r="D10" s="2" t="s">
        <v>122</v>
      </c>
      <c r="E10" s="57" t="s">
        <v>126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4">
        <f t="shared" si="16"/>
        <v>0</v>
      </c>
      <c r="AL10" s="28">
        <f>SUM('115年度歲入(1-6月)'!GX10+'115年度歲入(7-12月)'!AK10)</f>
        <v>0</v>
      </c>
      <c r="AM10" s="59"/>
      <c r="AN10" s="36">
        <f t="shared" si="10"/>
        <v>0</v>
      </c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4">
        <f t="shared" si="17"/>
        <v>0</v>
      </c>
      <c r="BU10" s="28">
        <f t="shared" si="18"/>
        <v>0</v>
      </c>
      <c r="BV10" s="59"/>
      <c r="BW10" s="36">
        <f t="shared" si="11"/>
        <v>0</v>
      </c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4">
        <f t="shared" si="19"/>
        <v>0</v>
      </c>
      <c r="DC10" s="28">
        <f t="shared" si="20"/>
        <v>0</v>
      </c>
      <c r="DD10" s="59"/>
      <c r="DE10" s="36">
        <f t="shared" si="12"/>
        <v>0</v>
      </c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4">
        <f t="shared" si="21"/>
        <v>0</v>
      </c>
      <c r="EL10" s="28">
        <f t="shared" si="22"/>
        <v>0</v>
      </c>
      <c r="EM10" s="59"/>
      <c r="EN10" s="36">
        <f t="shared" si="13"/>
        <v>0</v>
      </c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4">
        <f t="shared" si="23"/>
        <v>0</v>
      </c>
      <c r="FT10" s="28">
        <f t="shared" si="24"/>
        <v>0</v>
      </c>
      <c r="FU10" s="59"/>
      <c r="FV10" s="36">
        <f t="shared" si="14"/>
        <v>0</v>
      </c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4">
        <f t="shared" si="25"/>
        <v>0</v>
      </c>
      <c r="HC10" s="28">
        <f t="shared" si="26"/>
        <v>0</v>
      </c>
      <c r="HD10" s="59"/>
      <c r="HE10" s="36">
        <f t="shared" si="15"/>
        <v>0</v>
      </c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</row>
    <row r="11" spans="1:256" s="14" customFormat="1" ht="30.2" customHeight="1">
      <c r="A11" s="10" t="s">
        <v>515</v>
      </c>
      <c r="B11" s="22" t="s">
        <v>10</v>
      </c>
      <c r="C11" s="18" t="s">
        <v>121</v>
      </c>
      <c r="D11" s="2" t="s">
        <v>0</v>
      </c>
      <c r="E11" s="57" t="s">
        <v>127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4">
        <f t="shared" si="16"/>
        <v>0</v>
      </c>
      <c r="AL11" s="28">
        <f>SUM('115年度歲入(1-6月)'!GX11+'115年度歲入(7-12月)'!AK11)</f>
        <v>17100</v>
      </c>
      <c r="AM11" s="59"/>
      <c r="AN11" s="36">
        <f t="shared" si="10"/>
        <v>17100</v>
      </c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4">
        <f t="shared" si="17"/>
        <v>0</v>
      </c>
      <c r="BU11" s="28">
        <f t="shared" si="18"/>
        <v>17100</v>
      </c>
      <c r="BV11" s="59"/>
      <c r="BW11" s="36">
        <f t="shared" si="11"/>
        <v>17100</v>
      </c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4">
        <f t="shared" si="19"/>
        <v>0</v>
      </c>
      <c r="DC11" s="28">
        <f t="shared" si="20"/>
        <v>17100</v>
      </c>
      <c r="DD11" s="59"/>
      <c r="DE11" s="36">
        <f t="shared" si="12"/>
        <v>17100</v>
      </c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4">
        <f t="shared" si="21"/>
        <v>0</v>
      </c>
      <c r="EL11" s="28">
        <f t="shared" si="22"/>
        <v>17100</v>
      </c>
      <c r="EM11" s="59"/>
      <c r="EN11" s="36">
        <f t="shared" si="13"/>
        <v>17100</v>
      </c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4">
        <f t="shared" si="23"/>
        <v>0</v>
      </c>
      <c r="FT11" s="28">
        <f t="shared" si="24"/>
        <v>17100</v>
      </c>
      <c r="FU11" s="59"/>
      <c r="FV11" s="36">
        <f t="shared" si="14"/>
        <v>17100</v>
      </c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4">
        <f t="shared" si="25"/>
        <v>0</v>
      </c>
      <c r="HC11" s="28">
        <f t="shared" si="26"/>
        <v>17100</v>
      </c>
      <c r="HD11" s="59"/>
      <c r="HE11" s="36">
        <f t="shared" si="15"/>
        <v>17100</v>
      </c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</row>
    <row r="12" spans="1:256" s="14" customFormat="1" ht="30.2" customHeight="1">
      <c r="A12" s="10" t="s">
        <v>515</v>
      </c>
      <c r="B12" s="17" t="s">
        <v>10</v>
      </c>
      <c r="C12" s="18" t="s">
        <v>121</v>
      </c>
      <c r="D12" s="2" t="s">
        <v>128</v>
      </c>
      <c r="E12" s="57" t="s">
        <v>507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5"/>
      <c r="AK12" s="14">
        <f t="shared" si="16"/>
        <v>0</v>
      </c>
      <c r="AL12" s="28">
        <f>SUM('115年度歲入(1-6月)'!GX12+'115年度歲入(7-12月)'!AK12)</f>
        <v>69264982</v>
      </c>
      <c r="AM12" s="59"/>
      <c r="AN12" s="36">
        <f t="shared" si="10"/>
        <v>69264982</v>
      </c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5"/>
      <c r="BO12" s="15"/>
      <c r="BP12" s="15"/>
      <c r="BQ12" s="15"/>
      <c r="BR12" s="15"/>
      <c r="BS12" s="15"/>
      <c r="BT12" s="14">
        <f t="shared" si="17"/>
        <v>0</v>
      </c>
      <c r="BU12" s="28">
        <f t="shared" si="18"/>
        <v>69264982</v>
      </c>
      <c r="BV12" s="59"/>
      <c r="BW12" s="36">
        <f t="shared" si="11"/>
        <v>69264982</v>
      </c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4">
        <f t="shared" si="19"/>
        <v>0</v>
      </c>
      <c r="DC12" s="28">
        <f t="shared" si="20"/>
        <v>69264982</v>
      </c>
      <c r="DD12" s="59"/>
      <c r="DE12" s="36">
        <f t="shared" si="12"/>
        <v>69264982</v>
      </c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4">
        <f t="shared" si="21"/>
        <v>0</v>
      </c>
      <c r="EL12" s="28">
        <f t="shared" si="22"/>
        <v>69264982</v>
      </c>
      <c r="EM12" s="59"/>
      <c r="EN12" s="36">
        <f t="shared" si="13"/>
        <v>69264982</v>
      </c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4">
        <f t="shared" si="23"/>
        <v>0</v>
      </c>
      <c r="FT12" s="28">
        <f t="shared" si="24"/>
        <v>69264982</v>
      </c>
      <c r="FU12" s="59"/>
      <c r="FV12" s="36">
        <f t="shared" si="14"/>
        <v>69264982</v>
      </c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4">
        <f t="shared" si="25"/>
        <v>0</v>
      </c>
      <c r="HC12" s="28">
        <f t="shared" si="26"/>
        <v>69264982</v>
      </c>
      <c r="HD12" s="59"/>
      <c r="HE12" s="36">
        <f t="shared" si="15"/>
        <v>69264982</v>
      </c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</row>
    <row r="13" spans="1:256" s="62" customFormat="1" ht="30.2" customHeight="1">
      <c r="A13" s="10" t="s">
        <v>515</v>
      </c>
      <c r="B13" s="17" t="s">
        <v>10</v>
      </c>
      <c r="C13" s="18" t="s">
        <v>121</v>
      </c>
      <c r="D13" s="61" t="s">
        <v>128</v>
      </c>
      <c r="E13" s="61" t="s">
        <v>508</v>
      </c>
      <c r="AK13" s="14">
        <f t="shared" si="16"/>
        <v>0</v>
      </c>
      <c r="AL13" s="28">
        <f>SUM('115年度歲入(1-6月)'!GX13+'115年度歲入(7-12月)'!AK13)</f>
        <v>0</v>
      </c>
      <c r="AM13" s="59"/>
      <c r="AN13" s="36">
        <f t="shared" si="10"/>
        <v>0</v>
      </c>
      <c r="BT13" s="14">
        <f t="shared" si="17"/>
        <v>0</v>
      </c>
      <c r="BU13" s="28">
        <f t="shared" si="18"/>
        <v>0</v>
      </c>
      <c r="BV13" s="59"/>
      <c r="BW13" s="36">
        <f t="shared" si="11"/>
        <v>0</v>
      </c>
      <c r="DB13" s="14">
        <f t="shared" si="19"/>
        <v>0</v>
      </c>
      <c r="DC13" s="28">
        <f t="shared" si="20"/>
        <v>0</v>
      </c>
      <c r="DD13" s="59"/>
      <c r="DE13" s="36">
        <f t="shared" si="12"/>
        <v>0</v>
      </c>
      <c r="EK13" s="14">
        <f t="shared" si="21"/>
        <v>0</v>
      </c>
      <c r="EL13" s="28">
        <f t="shared" si="22"/>
        <v>0</v>
      </c>
      <c r="EM13" s="59"/>
      <c r="EN13" s="36">
        <f t="shared" si="13"/>
        <v>0</v>
      </c>
      <c r="FS13" s="14">
        <f t="shared" si="23"/>
        <v>0</v>
      </c>
      <c r="FT13" s="28">
        <f t="shared" si="24"/>
        <v>0</v>
      </c>
      <c r="FU13" s="59"/>
      <c r="FV13" s="36">
        <f t="shared" si="14"/>
        <v>0</v>
      </c>
      <c r="HB13" s="14">
        <f t="shared" si="25"/>
        <v>0</v>
      </c>
      <c r="HC13" s="28">
        <f t="shared" si="26"/>
        <v>0</v>
      </c>
      <c r="HD13" s="59"/>
      <c r="HE13" s="36">
        <f t="shared" si="15"/>
        <v>0</v>
      </c>
    </row>
    <row r="14" spans="1:256" s="14" customFormat="1" ht="30.2" customHeight="1">
      <c r="A14" s="10" t="s">
        <v>515</v>
      </c>
      <c r="B14" s="17" t="s">
        <v>10</v>
      </c>
      <c r="C14" s="18" t="s">
        <v>121</v>
      </c>
      <c r="D14" s="2" t="s">
        <v>129</v>
      </c>
      <c r="E14" s="57" t="s">
        <v>130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4">
        <f t="shared" si="16"/>
        <v>0</v>
      </c>
      <c r="AL14" s="28">
        <f>SUM('115年度歲入(1-6月)'!GX14+'115年度歲入(7-12月)'!AK14)</f>
        <v>0</v>
      </c>
      <c r="AM14" s="59"/>
      <c r="AN14" s="36">
        <f t="shared" si="10"/>
        <v>0</v>
      </c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4">
        <f t="shared" si="17"/>
        <v>0</v>
      </c>
      <c r="BU14" s="28">
        <f t="shared" si="18"/>
        <v>0</v>
      </c>
      <c r="BV14" s="59"/>
      <c r="BW14" s="36">
        <f t="shared" si="11"/>
        <v>0</v>
      </c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4">
        <f t="shared" si="19"/>
        <v>0</v>
      </c>
      <c r="DC14" s="28">
        <f t="shared" si="20"/>
        <v>0</v>
      </c>
      <c r="DD14" s="59"/>
      <c r="DE14" s="36">
        <f t="shared" si="12"/>
        <v>0</v>
      </c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4">
        <f t="shared" si="21"/>
        <v>0</v>
      </c>
      <c r="EL14" s="28">
        <f t="shared" si="22"/>
        <v>0</v>
      </c>
      <c r="EM14" s="59"/>
      <c r="EN14" s="36">
        <f t="shared" si="13"/>
        <v>0</v>
      </c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4">
        <f t="shared" si="23"/>
        <v>0</v>
      </c>
      <c r="FT14" s="28">
        <f t="shared" si="24"/>
        <v>0</v>
      </c>
      <c r="FU14" s="59"/>
      <c r="FV14" s="36">
        <f t="shared" si="14"/>
        <v>0</v>
      </c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4">
        <f t="shared" si="25"/>
        <v>0</v>
      </c>
      <c r="HC14" s="28">
        <f t="shared" si="26"/>
        <v>0</v>
      </c>
      <c r="HD14" s="59"/>
      <c r="HE14" s="36">
        <f t="shared" si="15"/>
        <v>0</v>
      </c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</row>
    <row r="15" spans="1:256" s="14" customFormat="1" ht="30.2" customHeight="1">
      <c r="A15" s="10" t="s">
        <v>515</v>
      </c>
      <c r="B15" s="17" t="s">
        <v>10</v>
      </c>
      <c r="C15" s="18" t="s">
        <v>124</v>
      </c>
      <c r="D15" s="2" t="s">
        <v>131</v>
      </c>
      <c r="E15" s="57" t="s">
        <v>132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4">
        <f t="shared" si="16"/>
        <v>0</v>
      </c>
      <c r="AL15" s="28">
        <f>SUM('115年度歲入(1-6月)'!GX15+'115年度歲入(7-12月)'!AK15)</f>
        <v>90160</v>
      </c>
      <c r="AM15" s="59"/>
      <c r="AN15" s="36">
        <f t="shared" si="10"/>
        <v>90160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4">
        <f t="shared" si="17"/>
        <v>0</v>
      </c>
      <c r="BU15" s="28">
        <f t="shared" si="18"/>
        <v>90160</v>
      </c>
      <c r="BV15" s="59"/>
      <c r="BW15" s="36">
        <f t="shared" si="11"/>
        <v>90160</v>
      </c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4">
        <f t="shared" si="19"/>
        <v>0</v>
      </c>
      <c r="DC15" s="28">
        <f t="shared" si="20"/>
        <v>90160</v>
      </c>
      <c r="DD15" s="59"/>
      <c r="DE15" s="36">
        <f t="shared" si="12"/>
        <v>90160</v>
      </c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4">
        <f t="shared" si="21"/>
        <v>0</v>
      </c>
      <c r="EL15" s="28">
        <f t="shared" si="22"/>
        <v>90160</v>
      </c>
      <c r="EM15" s="59"/>
      <c r="EN15" s="36">
        <f t="shared" si="13"/>
        <v>90160</v>
      </c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4">
        <f t="shared" si="23"/>
        <v>0</v>
      </c>
      <c r="FT15" s="28">
        <f t="shared" si="24"/>
        <v>90160</v>
      </c>
      <c r="FU15" s="59"/>
      <c r="FV15" s="36">
        <f t="shared" si="14"/>
        <v>90160</v>
      </c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4">
        <f t="shared" si="25"/>
        <v>0</v>
      </c>
      <c r="HC15" s="28">
        <f t="shared" si="26"/>
        <v>90160</v>
      </c>
      <c r="HD15" s="59"/>
      <c r="HE15" s="36">
        <f t="shared" si="15"/>
        <v>90160</v>
      </c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</row>
    <row r="16" spans="1:256" s="14" customFormat="1" ht="30.2" customHeight="1">
      <c r="A16" s="10" t="s">
        <v>515</v>
      </c>
      <c r="B16" s="16" t="s">
        <v>11</v>
      </c>
      <c r="C16" s="19">
        <v>502</v>
      </c>
      <c r="D16" s="2" t="s">
        <v>122</v>
      </c>
      <c r="E16" s="57" t="s">
        <v>123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4">
        <f t="shared" si="16"/>
        <v>0</v>
      </c>
      <c r="AL16" s="28">
        <f>SUM('115年度歲入(1-6月)'!GX16+'115年度歲入(7-12月)'!AK16)</f>
        <v>2930</v>
      </c>
      <c r="AM16" s="59"/>
      <c r="AN16" s="36">
        <f t="shared" si="10"/>
        <v>2930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4">
        <f t="shared" si="17"/>
        <v>0</v>
      </c>
      <c r="BU16" s="28">
        <f t="shared" si="18"/>
        <v>2930</v>
      </c>
      <c r="BV16" s="59"/>
      <c r="BW16" s="36">
        <f t="shared" si="11"/>
        <v>2930</v>
      </c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4">
        <f t="shared" si="19"/>
        <v>0</v>
      </c>
      <c r="DC16" s="28">
        <f t="shared" si="20"/>
        <v>2930</v>
      </c>
      <c r="DD16" s="59"/>
      <c r="DE16" s="36">
        <f t="shared" si="12"/>
        <v>2930</v>
      </c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4">
        <f t="shared" si="21"/>
        <v>0</v>
      </c>
      <c r="EL16" s="28">
        <f t="shared" si="22"/>
        <v>2930</v>
      </c>
      <c r="EM16" s="59"/>
      <c r="EN16" s="36">
        <f t="shared" si="13"/>
        <v>2930</v>
      </c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4">
        <f t="shared" si="23"/>
        <v>0</v>
      </c>
      <c r="FT16" s="28">
        <f t="shared" si="24"/>
        <v>2930</v>
      </c>
      <c r="FU16" s="59"/>
      <c r="FV16" s="36">
        <f t="shared" si="14"/>
        <v>2930</v>
      </c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4">
        <f t="shared" si="25"/>
        <v>0</v>
      </c>
      <c r="HC16" s="28">
        <f t="shared" si="26"/>
        <v>2930</v>
      </c>
      <c r="HD16" s="59"/>
      <c r="HE16" s="36">
        <f t="shared" si="15"/>
        <v>2930</v>
      </c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</row>
    <row r="17" spans="1:256" s="14" customFormat="1" ht="30.2" customHeight="1">
      <c r="A17" s="10" t="s">
        <v>515</v>
      </c>
      <c r="B17" s="16" t="s">
        <v>11</v>
      </c>
      <c r="C17" s="19">
        <v>502</v>
      </c>
      <c r="D17" s="2" t="s">
        <v>122</v>
      </c>
      <c r="E17" s="57" t="s">
        <v>125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4">
        <f t="shared" si="16"/>
        <v>0</v>
      </c>
      <c r="AL17" s="28">
        <f>SUM('115年度歲入(1-6月)'!GX17+'115年度歲入(7-12月)'!AK17)</f>
        <v>152763</v>
      </c>
      <c r="AM17" s="59"/>
      <c r="AN17" s="36">
        <f t="shared" si="10"/>
        <v>152763</v>
      </c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4">
        <f t="shared" si="17"/>
        <v>0</v>
      </c>
      <c r="BU17" s="28">
        <f t="shared" si="18"/>
        <v>152763</v>
      </c>
      <c r="BV17" s="59"/>
      <c r="BW17" s="36">
        <f t="shared" si="11"/>
        <v>152763</v>
      </c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4">
        <f t="shared" si="19"/>
        <v>0</v>
      </c>
      <c r="DC17" s="28">
        <f t="shared" si="20"/>
        <v>152763</v>
      </c>
      <c r="DD17" s="59"/>
      <c r="DE17" s="36">
        <f t="shared" si="12"/>
        <v>152763</v>
      </c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4">
        <f t="shared" si="21"/>
        <v>0</v>
      </c>
      <c r="EL17" s="28">
        <f t="shared" si="22"/>
        <v>152763</v>
      </c>
      <c r="EM17" s="59"/>
      <c r="EN17" s="36">
        <f t="shared" si="13"/>
        <v>152763</v>
      </c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4">
        <f t="shared" si="23"/>
        <v>0</v>
      </c>
      <c r="FT17" s="28">
        <f t="shared" si="24"/>
        <v>152763</v>
      </c>
      <c r="FU17" s="59"/>
      <c r="FV17" s="36">
        <f t="shared" si="14"/>
        <v>152763</v>
      </c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4">
        <f t="shared" si="25"/>
        <v>0</v>
      </c>
      <c r="HC17" s="28">
        <f t="shared" si="26"/>
        <v>152763</v>
      </c>
      <c r="HD17" s="59"/>
      <c r="HE17" s="36">
        <f t="shared" si="15"/>
        <v>152763</v>
      </c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</row>
    <row r="18" spans="1:256" s="14" customFormat="1" ht="30.2" customHeight="1">
      <c r="A18" s="10" t="s">
        <v>515</v>
      </c>
      <c r="B18" s="16" t="s">
        <v>11</v>
      </c>
      <c r="C18" s="19">
        <v>502</v>
      </c>
      <c r="D18" s="2" t="s">
        <v>122</v>
      </c>
      <c r="E18" s="57" t="s">
        <v>126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4">
        <f t="shared" si="16"/>
        <v>0</v>
      </c>
      <c r="AL18" s="28">
        <f>SUM('115年度歲入(1-6月)'!GX18+'115年度歲入(7-12月)'!AK18)</f>
        <v>0</v>
      </c>
      <c r="AM18" s="59"/>
      <c r="AN18" s="36">
        <f t="shared" si="10"/>
        <v>0</v>
      </c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4">
        <f t="shared" si="17"/>
        <v>0</v>
      </c>
      <c r="BU18" s="28">
        <f t="shared" si="18"/>
        <v>0</v>
      </c>
      <c r="BV18" s="59"/>
      <c r="BW18" s="36">
        <f t="shared" si="11"/>
        <v>0</v>
      </c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4">
        <f t="shared" si="19"/>
        <v>0</v>
      </c>
      <c r="DC18" s="28">
        <f t="shared" si="20"/>
        <v>0</v>
      </c>
      <c r="DD18" s="59"/>
      <c r="DE18" s="36">
        <f t="shared" si="12"/>
        <v>0</v>
      </c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4">
        <f t="shared" si="21"/>
        <v>0</v>
      </c>
      <c r="EL18" s="28">
        <f t="shared" si="22"/>
        <v>0</v>
      </c>
      <c r="EM18" s="59"/>
      <c r="EN18" s="36">
        <f t="shared" si="13"/>
        <v>0</v>
      </c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4">
        <f t="shared" si="23"/>
        <v>0</v>
      </c>
      <c r="FT18" s="28">
        <f t="shared" si="24"/>
        <v>0</v>
      </c>
      <c r="FU18" s="59"/>
      <c r="FV18" s="36">
        <f t="shared" si="14"/>
        <v>0</v>
      </c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4">
        <f t="shared" si="25"/>
        <v>0</v>
      </c>
      <c r="HC18" s="28">
        <f t="shared" si="26"/>
        <v>0</v>
      </c>
      <c r="HD18" s="59"/>
      <c r="HE18" s="36">
        <f t="shared" si="15"/>
        <v>0</v>
      </c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</row>
    <row r="19" spans="1:256" s="14" customFormat="1" ht="30.2" customHeight="1">
      <c r="A19" s="10" t="s">
        <v>515</v>
      </c>
      <c r="B19" s="16" t="s">
        <v>11</v>
      </c>
      <c r="C19" s="19">
        <v>502</v>
      </c>
      <c r="D19" s="2" t="s">
        <v>0</v>
      </c>
      <c r="E19" s="57" t="s">
        <v>127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4">
        <f t="shared" si="16"/>
        <v>0</v>
      </c>
      <c r="AL19" s="28">
        <f>SUM('115年度歲入(1-6月)'!GX19+'115年度歲入(7-12月)'!AK19)</f>
        <v>0</v>
      </c>
      <c r="AM19" s="59"/>
      <c r="AN19" s="36">
        <f t="shared" si="10"/>
        <v>0</v>
      </c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4">
        <f t="shared" si="17"/>
        <v>0</v>
      </c>
      <c r="BU19" s="28">
        <f t="shared" si="18"/>
        <v>0</v>
      </c>
      <c r="BV19" s="59"/>
      <c r="BW19" s="36">
        <f t="shared" si="11"/>
        <v>0</v>
      </c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4">
        <f t="shared" si="19"/>
        <v>0</v>
      </c>
      <c r="DC19" s="28">
        <f t="shared" si="20"/>
        <v>0</v>
      </c>
      <c r="DD19" s="59"/>
      <c r="DE19" s="36">
        <f t="shared" si="12"/>
        <v>0</v>
      </c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4">
        <f t="shared" si="21"/>
        <v>0</v>
      </c>
      <c r="EL19" s="28">
        <f t="shared" si="22"/>
        <v>0</v>
      </c>
      <c r="EM19" s="59"/>
      <c r="EN19" s="36">
        <f t="shared" si="13"/>
        <v>0</v>
      </c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4">
        <f t="shared" si="23"/>
        <v>0</v>
      </c>
      <c r="FT19" s="28">
        <f t="shared" si="24"/>
        <v>0</v>
      </c>
      <c r="FU19" s="59"/>
      <c r="FV19" s="36">
        <f t="shared" si="14"/>
        <v>0</v>
      </c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4">
        <f t="shared" si="25"/>
        <v>0</v>
      </c>
      <c r="HC19" s="28">
        <f t="shared" si="26"/>
        <v>0</v>
      </c>
      <c r="HD19" s="59"/>
      <c r="HE19" s="36">
        <f t="shared" si="15"/>
        <v>0</v>
      </c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</row>
    <row r="20" spans="1:256" s="14" customFormat="1" ht="30.2" customHeight="1">
      <c r="A20" s="10" t="s">
        <v>515</v>
      </c>
      <c r="B20" s="16" t="s">
        <v>11</v>
      </c>
      <c r="C20" s="19">
        <v>502</v>
      </c>
      <c r="D20" s="2" t="s">
        <v>128</v>
      </c>
      <c r="E20" s="57" t="s">
        <v>507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5"/>
      <c r="AK20" s="14">
        <f t="shared" si="16"/>
        <v>0</v>
      </c>
      <c r="AL20" s="28">
        <f>SUM('115年度歲入(1-6月)'!GX20+'115年度歲入(7-12月)'!AK20)</f>
        <v>106879962</v>
      </c>
      <c r="AM20" s="59"/>
      <c r="AN20" s="36">
        <f t="shared" si="10"/>
        <v>106879962</v>
      </c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4">
        <f t="shared" si="17"/>
        <v>0</v>
      </c>
      <c r="BU20" s="28">
        <f t="shared" si="18"/>
        <v>106879962</v>
      </c>
      <c r="BV20" s="59"/>
      <c r="BW20" s="36">
        <f t="shared" si="11"/>
        <v>106879962</v>
      </c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4">
        <f t="shared" si="19"/>
        <v>0</v>
      </c>
      <c r="DC20" s="28">
        <f t="shared" si="20"/>
        <v>106879962</v>
      </c>
      <c r="DD20" s="59"/>
      <c r="DE20" s="36">
        <f t="shared" si="12"/>
        <v>106879962</v>
      </c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4">
        <f t="shared" si="21"/>
        <v>0</v>
      </c>
      <c r="EL20" s="28">
        <f t="shared" si="22"/>
        <v>106879962</v>
      </c>
      <c r="EM20" s="59"/>
      <c r="EN20" s="36">
        <f t="shared" si="13"/>
        <v>106879962</v>
      </c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4">
        <f t="shared" si="23"/>
        <v>0</v>
      </c>
      <c r="FT20" s="28">
        <f t="shared" si="24"/>
        <v>106879962</v>
      </c>
      <c r="FU20" s="59"/>
      <c r="FV20" s="36">
        <f t="shared" si="14"/>
        <v>106879962</v>
      </c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4">
        <f t="shared" si="25"/>
        <v>0</v>
      </c>
      <c r="HC20" s="28">
        <f t="shared" si="26"/>
        <v>106879962</v>
      </c>
      <c r="HD20" s="59"/>
      <c r="HE20" s="36">
        <f t="shared" si="15"/>
        <v>106879962</v>
      </c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</row>
    <row r="21" spans="1:256" s="62" customFormat="1" ht="30.2" customHeight="1">
      <c r="A21" s="10" t="s">
        <v>515</v>
      </c>
      <c r="B21" s="16" t="s">
        <v>11</v>
      </c>
      <c r="C21" s="19">
        <v>502</v>
      </c>
      <c r="D21" s="61" t="s">
        <v>128</v>
      </c>
      <c r="E21" s="61" t="s">
        <v>508</v>
      </c>
      <c r="AK21" s="14">
        <f t="shared" si="16"/>
        <v>0</v>
      </c>
      <c r="AL21" s="28">
        <f>SUM('115年度歲入(1-6月)'!GX21+'115年度歲入(7-12月)'!AK21)</f>
        <v>0</v>
      </c>
      <c r="AM21" s="59"/>
      <c r="AN21" s="36">
        <f t="shared" si="10"/>
        <v>0</v>
      </c>
      <c r="BT21" s="14">
        <f t="shared" si="17"/>
        <v>0</v>
      </c>
      <c r="BU21" s="28">
        <f t="shared" si="18"/>
        <v>0</v>
      </c>
      <c r="BV21" s="59"/>
      <c r="BW21" s="36">
        <f t="shared" si="11"/>
        <v>0</v>
      </c>
      <c r="DB21" s="14">
        <f t="shared" si="19"/>
        <v>0</v>
      </c>
      <c r="DC21" s="28">
        <f t="shared" si="20"/>
        <v>0</v>
      </c>
      <c r="DD21" s="59"/>
      <c r="DE21" s="36">
        <f t="shared" si="12"/>
        <v>0</v>
      </c>
      <c r="EK21" s="14">
        <f t="shared" si="21"/>
        <v>0</v>
      </c>
      <c r="EL21" s="28">
        <f t="shared" si="22"/>
        <v>0</v>
      </c>
      <c r="EM21" s="59"/>
      <c r="EN21" s="36">
        <f t="shared" si="13"/>
        <v>0</v>
      </c>
      <c r="FS21" s="14">
        <f t="shared" si="23"/>
        <v>0</v>
      </c>
      <c r="FT21" s="28">
        <f t="shared" si="24"/>
        <v>0</v>
      </c>
      <c r="FU21" s="59"/>
      <c r="FV21" s="36">
        <f t="shared" si="14"/>
        <v>0</v>
      </c>
      <c r="HB21" s="14">
        <f t="shared" si="25"/>
        <v>0</v>
      </c>
      <c r="HC21" s="28">
        <f t="shared" si="26"/>
        <v>0</v>
      </c>
      <c r="HD21" s="59"/>
      <c r="HE21" s="36">
        <f t="shared" si="15"/>
        <v>0</v>
      </c>
    </row>
    <row r="22" spans="1:256" s="14" customFormat="1" ht="30.2" customHeight="1">
      <c r="A22" s="10" t="s">
        <v>515</v>
      </c>
      <c r="B22" s="16" t="s">
        <v>11</v>
      </c>
      <c r="C22" s="19">
        <v>502</v>
      </c>
      <c r="D22" s="2" t="s">
        <v>129</v>
      </c>
      <c r="E22" s="57" t="s">
        <v>130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4">
        <f t="shared" si="16"/>
        <v>0</v>
      </c>
      <c r="AL22" s="28">
        <f>SUM('115年度歲入(1-6月)'!GX22+'115年度歲入(7-12月)'!AK22)</f>
        <v>0</v>
      </c>
      <c r="AM22" s="59"/>
      <c r="AN22" s="36">
        <f t="shared" si="10"/>
        <v>0</v>
      </c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4">
        <f t="shared" si="17"/>
        <v>0</v>
      </c>
      <c r="BU22" s="28">
        <f t="shared" si="18"/>
        <v>0</v>
      </c>
      <c r="BV22" s="59"/>
      <c r="BW22" s="36">
        <f t="shared" si="11"/>
        <v>0</v>
      </c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4">
        <f t="shared" si="19"/>
        <v>0</v>
      </c>
      <c r="DC22" s="28">
        <f t="shared" si="20"/>
        <v>0</v>
      </c>
      <c r="DD22" s="59"/>
      <c r="DE22" s="36">
        <f t="shared" si="12"/>
        <v>0</v>
      </c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4">
        <f t="shared" si="21"/>
        <v>0</v>
      </c>
      <c r="EL22" s="28">
        <f t="shared" si="22"/>
        <v>0</v>
      </c>
      <c r="EM22" s="59"/>
      <c r="EN22" s="36">
        <f t="shared" si="13"/>
        <v>0</v>
      </c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4">
        <f t="shared" si="23"/>
        <v>0</v>
      </c>
      <c r="FT22" s="28">
        <f t="shared" si="24"/>
        <v>0</v>
      </c>
      <c r="FU22" s="59"/>
      <c r="FV22" s="36">
        <f t="shared" si="14"/>
        <v>0</v>
      </c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4">
        <f t="shared" si="25"/>
        <v>0</v>
      </c>
      <c r="HC22" s="28">
        <f t="shared" si="26"/>
        <v>0</v>
      </c>
      <c r="HD22" s="59"/>
      <c r="HE22" s="36">
        <f t="shared" si="15"/>
        <v>0</v>
      </c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</row>
    <row r="23" spans="1:256" ht="30.2" customHeight="1">
      <c r="A23" s="10" t="s">
        <v>515</v>
      </c>
      <c r="B23" s="16" t="s">
        <v>11</v>
      </c>
      <c r="C23" s="19">
        <v>502</v>
      </c>
      <c r="D23" s="2" t="s">
        <v>131</v>
      </c>
      <c r="E23" s="57" t="s">
        <v>132</v>
      </c>
      <c r="AJ23" s="15"/>
      <c r="AK23" s="14">
        <f t="shared" si="16"/>
        <v>0</v>
      </c>
      <c r="AL23" s="28">
        <f>SUM('115年度歲入(1-6月)'!GX23+'115年度歲入(7-12月)'!AK23)</f>
        <v>0</v>
      </c>
      <c r="AM23" s="59"/>
      <c r="AN23" s="36">
        <f t="shared" si="10"/>
        <v>0</v>
      </c>
      <c r="BN23" s="15"/>
      <c r="BO23" s="15"/>
      <c r="BP23" s="26"/>
      <c r="BQ23" s="26"/>
      <c r="BR23" s="26"/>
      <c r="BS23" s="26"/>
      <c r="BT23" s="14">
        <f t="shared" si="17"/>
        <v>0</v>
      </c>
      <c r="BU23" s="28">
        <f t="shared" si="18"/>
        <v>0</v>
      </c>
      <c r="BV23" s="59"/>
      <c r="BW23" s="36">
        <f t="shared" si="11"/>
        <v>0</v>
      </c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15"/>
      <c r="CW23" s="15"/>
      <c r="CX23" s="26"/>
      <c r="CY23" s="15"/>
      <c r="DB23" s="14">
        <f t="shared" si="19"/>
        <v>0</v>
      </c>
      <c r="DC23" s="28">
        <f t="shared" si="20"/>
        <v>0</v>
      </c>
      <c r="DD23" s="59"/>
      <c r="DE23" s="36">
        <f t="shared" si="12"/>
        <v>0</v>
      </c>
      <c r="ED23" s="15"/>
      <c r="EE23" s="15"/>
      <c r="EF23" s="26"/>
      <c r="EG23" s="15"/>
      <c r="EH23" s="26"/>
      <c r="EI23" s="26"/>
      <c r="EJ23" s="26"/>
      <c r="EK23" s="14">
        <f t="shared" si="21"/>
        <v>0</v>
      </c>
      <c r="EL23" s="28">
        <f t="shared" si="22"/>
        <v>0</v>
      </c>
      <c r="EM23" s="59"/>
      <c r="EN23" s="36">
        <f t="shared" si="13"/>
        <v>0</v>
      </c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15"/>
      <c r="FN23" s="15"/>
      <c r="FO23" s="26"/>
      <c r="FS23" s="14">
        <f t="shared" si="23"/>
        <v>0</v>
      </c>
      <c r="FT23" s="28">
        <f t="shared" si="24"/>
        <v>0</v>
      </c>
      <c r="FU23" s="59"/>
      <c r="FV23" s="36">
        <f t="shared" si="14"/>
        <v>0</v>
      </c>
      <c r="GT23" s="15"/>
      <c r="GU23" s="15"/>
      <c r="GV23" s="26"/>
      <c r="GW23" s="26"/>
      <c r="GX23" s="26"/>
      <c r="GY23" s="26"/>
      <c r="GZ23" s="26"/>
      <c r="HA23" s="26"/>
      <c r="HB23" s="14">
        <f t="shared" si="25"/>
        <v>0</v>
      </c>
      <c r="HC23" s="28">
        <f t="shared" si="26"/>
        <v>0</v>
      </c>
      <c r="HD23" s="59"/>
      <c r="HE23" s="36">
        <f t="shared" si="15"/>
        <v>0</v>
      </c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</row>
    <row r="24" spans="1:256" ht="30.2" customHeight="1">
      <c r="A24" s="10" t="s">
        <v>515</v>
      </c>
      <c r="B24" s="16" t="s">
        <v>12</v>
      </c>
      <c r="C24" s="19">
        <v>503</v>
      </c>
      <c r="D24" s="2" t="s">
        <v>122</v>
      </c>
      <c r="E24" s="57" t="s">
        <v>123</v>
      </c>
      <c r="AJ24" s="15"/>
      <c r="AK24" s="14">
        <f t="shared" si="16"/>
        <v>0</v>
      </c>
      <c r="AL24" s="28">
        <f>SUM('115年度歲入(1-6月)'!GX24+'115年度歲入(7-12月)'!AK24)</f>
        <v>0</v>
      </c>
      <c r="AM24" s="59"/>
      <c r="AN24" s="36">
        <f t="shared" si="10"/>
        <v>0</v>
      </c>
      <c r="BN24" s="15"/>
      <c r="BO24" s="15"/>
      <c r="BP24" s="26"/>
      <c r="BQ24" s="26"/>
      <c r="BR24" s="26"/>
      <c r="BS24" s="26"/>
      <c r="BT24" s="14">
        <f t="shared" si="17"/>
        <v>0</v>
      </c>
      <c r="BU24" s="28">
        <f t="shared" si="18"/>
        <v>0</v>
      </c>
      <c r="BV24" s="59"/>
      <c r="BW24" s="36">
        <f t="shared" si="11"/>
        <v>0</v>
      </c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15"/>
      <c r="CW24" s="15"/>
      <c r="CX24" s="26"/>
      <c r="CY24" s="15"/>
      <c r="DB24" s="14">
        <f t="shared" si="19"/>
        <v>0</v>
      </c>
      <c r="DC24" s="28">
        <f t="shared" si="20"/>
        <v>0</v>
      </c>
      <c r="DD24" s="59"/>
      <c r="DE24" s="36">
        <f t="shared" si="12"/>
        <v>0</v>
      </c>
      <c r="ED24" s="15"/>
      <c r="EE24" s="15"/>
      <c r="EF24" s="26"/>
      <c r="EG24" s="15"/>
      <c r="EH24" s="26"/>
      <c r="EI24" s="26"/>
      <c r="EJ24" s="26"/>
      <c r="EK24" s="14">
        <f t="shared" si="21"/>
        <v>0</v>
      </c>
      <c r="EL24" s="28">
        <f t="shared" si="22"/>
        <v>0</v>
      </c>
      <c r="EM24" s="59"/>
      <c r="EN24" s="36">
        <f t="shared" si="13"/>
        <v>0</v>
      </c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15"/>
      <c r="FN24" s="15"/>
      <c r="FO24" s="26"/>
      <c r="FS24" s="14">
        <f t="shared" si="23"/>
        <v>0</v>
      </c>
      <c r="FT24" s="28">
        <f t="shared" si="24"/>
        <v>0</v>
      </c>
      <c r="FU24" s="59"/>
      <c r="FV24" s="36">
        <f t="shared" si="14"/>
        <v>0</v>
      </c>
      <c r="GT24" s="15"/>
      <c r="GU24" s="15"/>
      <c r="GV24" s="26"/>
      <c r="GW24" s="26"/>
      <c r="GX24" s="26"/>
      <c r="GY24" s="26"/>
      <c r="GZ24" s="26"/>
      <c r="HA24" s="26"/>
      <c r="HB24" s="14">
        <f t="shared" si="25"/>
        <v>0</v>
      </c>
      <c r="HC24" s="28">
        <f t="shared" si="26"/>
        <v>0</v>
      </c>
      <c r="HD24" s="59"/>
      <c r="HE24" s="36">
        <f t="shared" si="15"/>
        <v>0</v>
      </c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</row>
    <row r="25" spans="1:256" ht="30.2" customHeight="1">
      <c r="A25" s="10" t="s">
        <v>515</v>
      </c>
      <c r="B25" s="16" t="s">
        <v>12</v>
      </c>
      <c r="C25" s="19">
        <v>503</v>
      </c>
      <c r="D25" s="2" t="s">
        <v>122</v>
      </c>
      <c r="E25" s="57" t="s">
        <v>125</v>
      </c>
      <c r="AJ25" s="15"/>
      <c r="AK25" s="14">
        <f t="shared" si="16"/>
        <v>0</v>
      </c>
      <c r="AL25" s="28">
        <f>SUM('115年度歲入(1-6月)'!GX25+'115年度歲入(7-12月)'!AK25)</f>
        <v>16723</v>
      </c>
      <c r="AM25" s="59"/>
      <c r="AN25" s="36">
        <f t="shared" si="10"/>
        <v>16723</v>
      </c>
      <c r="BN25" s="15"/>
      <c r="BO25" s="15"/>
      <c r="BP25" s="26"/>
      <c r="BQ25" s="26"/>
      <c r="BR25" s="26"/>
      <c r="BS25" s="26"/>
      <c r="BT25" s="14">
        <f t="shared" si="17"/>
        <v>0</v>
      </c>
      <c r="BU25" s="28">
        <f t="shared" si="18"/>
        <v>16723</v>
      </c>
      <c r="BV25" s="59"/>
      <c r="BW25" s="36">
        <f t="shared" si="11"/>
        <v>16723</v>
      </c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15"/>
      <c r="CW25" s="15"/>
      <c r="CX25" s="26"/>
      <c r="CY25" s="15"/>
      <c r="DB25" s="14">
        <f t="shared" si="19"/>
        <v>0</v>
      </c>
      <c r="DC25" s="28">
        <f t="shared" si="20"/>
        <v>16723</v>
      </c>
      <c r="DD25" s="59"/>
      <c r="DE25" s="36">
        <f t="shared" si="12"/>
        <v>16723</v>
      </c>
      <c r="ED25" s="15"/>
      <c r="EE25" s="15"/>
      <c r="EF25" s="26"/>
      <c r="EG25" s="15"/>
      <c r="EH25" s="26"/>
      <c r="EI25" s="26"/>
      <c r="EJ25" s="26"/>
      <c r="EK25" s="14">
        <f t="shared" si="21"/>
        <v>0</v>
      </c>
      <c r="EL25" s="28">
        <f t="shared" si="22"/>
        <v>16723</v>
      </c>
      <c r="EM25" s="59"/>
      <c r="EN25" s="36">
        <f t="shared" si="13"/>
        <v>16723</v>
      </c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15"/>
      <c r="FN25" s="15"/>
      <c r="FO25" s="26"/>
      <c r="FS25" s="14">
        <f t="shared" si="23"/>
        <v>0</v>
      </c>
      <c r="FT25" s="28">
        <f t="shared" si="24"/>
        <v>16723</v>
      </c>
      <c r="FU25" s="59"/>
      <c r="FV25" s="36">
        <f t="shared" si="14"/>
        <v>16723</v>
      </c>
      <c r="GT25" s="15"/>
      <c r="GU25" s="15"/>
      <c r="GV25" s="26"/>
      <c r="GW25" s="26"/>
      <c r="GX25" s="26"/>
      <c r="GY25" s="26"/>
      <c r="GZ25" s="26"/>
      <c r="HA25" s="26"/>
      <c r="HB25" s="14">
        <f t="shared" si="25"/>
        <v>0</v>
      </c>
      <c r="HC25" s="28">
        <f t="shared" si="26"/>
        <v>16723</v>
      </c>
      <c r="HD25" s="59"/>
      <c r="HE25" s="36">
        <f t="shared" si="15"/>
        <v>16723</v>
      </c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</row>
    <row r="26" spans="1:256" ht="30.2" customHeight="1">
      <c r="A26" s="10" t="s">
        <v>515</v>
      </c>
      <c r="B26" s="16" t="s">
        <v>12</v>
      </c>
      <c r="C26" s="19">
        <v>503</v>
      </c>
      <c r="D26" s="2" t="s">
        <v>122</v>
      </c>
      <c r="E26" s="57" t="s">
        <v>126</v>
      </c>
      <c r="AJ26" s="15"/>
      <c r="AK26" s="14">
        <f t="shared" si="16"/>
        <v>0</v>
      </c>
      <c r="AL26" s="28">
        <f>SUM('115年度歲入(1-6月)'!GX26+'115年度歲入(7-12月)'!AK26)</f>
        <v>0</v>
      </c>
      <c r="AM26" s="59"/>
      <c r="AN26" s="36">
        <f t="shared" si="10"/>
        <v>0</v>
      </c>
      <c r="BN26" s="15"/>
      <c r="BO26" s="15"/>
      <c r="BP26" s="26"/>
      <c r="BQ26" s="26"/>
      <c r="BR26" s="26"/>
      <c r="BS26" s="26"/>
      <c r="BT26" s="14">
        <f t="shared" si="17"/>
        <v>0</v>
      </c>
      <c r="BU26" s="28">
        <f t="shared" si="18"/>
        <v>0</v>
      </c>
      <c r="BV26" s="59"/>
      <c r="BW26" s="36">
        <f t="shared" si="11"/>
        <v>0</v>
      </c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15"/>
      <c r="CW26" s="15"/>
      <c r="CX26" s="26"/>
      <c r="CY26" s="15"/>
      <c r="DB26" s="14">
        <f t="shared" si="19"/>
        <v>0</v>
      </c>
      <c r="DC26" s="28">
        <f t="shared" si="20"/>
        <v>0</v>
      </c>
      <c r="DD26" s="59"/>
      <c r="DE26" s="36">
        <f t="shared" si="12"/>
        <v>0</v>
      </c>
      <c r="ED26" s="15"/>
      <c r="EE26" s="15"/>
      <c r="EF26" s="26"/>
      <c r="EG26" s="15"/>
      <c r="EH26" s="26"/>
      <c r="EI26" s="26"/>
      <c r="EJ26" s="26"/>
      <c r="EK26" s="14">
        <f t="shared" si="21"/>
        <v>0</v>
      </c>
      <c r="EL26" s="28">
        <f t="shared" si="22"/>
        <v>0</v>
      </c>
      <c r="EM26" s="59"/>
      <c r="EN26" s="36">
        <f t="shared" si="13"/>
        <v>0</v>
      </c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15"/>
      <c r="FN26" s="15"/>
      <c r="FO26" s="26"/>
      <c r="FS26" s="14">
        <f t="shared" si="23"/>
        <v>0</v>
      </c>
      <c r="FT26" s="28">
        <f t="shared" si="24"/>
        <v>0</v>
      </c>
      <c r="FU26" s="59"/>
      <c r="FV26" s="36">
        <f t="shared" si="14"/>
        <v>0</v>
      </c>
      <c r="GT26" s="15"/>
      <c r="GU26" s="15"/>
      <c r="GV26" s="26"/>
      <c r="HB26" s="14">
        <f t="shared" si="25"/>
        <v>0</v>
      </c>
      <c r="HC26" s="28">
        <f t="shared" si="26"/>
        <v>0</v>
      </c>
      <c r="HD26" s="59"/>
      <c r="HE26" s="36">
        <f t="shared" si="15"/>
        <v>0</v>
      </c>
    </row>
    <row r="27" spans="1:256" ht="30.2" customHeight="1">
      <c r="A27" s="10" t="s">
        <v>515</v>
      </c>
      <c r="B27" s="16" t="s">
        <v>12</v>
      </c>
      <c r="C27" s="19">
        <v>503</v>
      </c>
      <c r="D27" s="2" t="s">
        <v>0</v>
      </c>
      <c r="E27" s="57" t="s">
        <v>127</v>
      </c>
      <c r="AJ27" s="15"/>
      <c r="AK27" s="14">
        <f t="shared" si="16"/>
        <v>0</v>
      </c>
      <c r="AL27" s="28">
        <f>SUM('115年度歲入(1-6月)'!GX27+'115年度歲入(7-12月)'!AK27)</f>
        <v>0</v>
      </c>
      <c r="AM27" s="59"/>
      <c r="AN27" s="36">
        <f t="shared" si="10"/>
        <v>0</v>
      </c>
      <c r="BN27" s="15"/>
      <c r="BO27" s="15"/>
      <c r="BP27" s="26"/>
      <c r="BQ27" s="26"/>
      <c r="BR27" s="26"/>
      <c r="BS27" s="26"/>
      <c r="BT27" s="14">
        <f t="shared" si="17"/>
        <v>0</v>
      </c>
      <c r="BU27" s="28">
        <f t="shared" si="18"/>
        <v>0</v>
      </c>
      <c r="BV27" s="59"/>
      <c r="BW27" s="36">
        <f t="shared" si="11"/>
        <v>0</v>
      </c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15"/>
      <c r="CW27" s="15"/>
      <c r="CX27" s="26"/>
      <c r="CY27" s="15"/>
      <c r="DB27" s="14">
        <f t="shared" si="19"/>
        <v>0</v>
      </c>
      <c r="DC27" s="28">
        <f t="shared" si="20"/>
        <v>0</v>
      </c>
      <c r="DD27" s="59"/>
      <c r="DE27" s="36">
        <f t="shared" si="12"/>
        <v>0</v>
      </c>
      <c r="ED27" s="15"/>
      <c r="EE27" s="15"/>
      <c r="EF27" s="26"/>
      <c r="EG27" s="15"/>
      <c r="EH27" s="26"/>
      <c r="EI27" s="26"/>
      <c r="EJ27" s="26"/>
      <c r="EK27" s="14">
        <f t="shared" si="21"/>
        <v>0</v>
      </c>
      <c r="EL27" s="28">
        <f t="shared" si="22"/>
        <v>0</v>
      </c>
      <c r="EM27" s="59"/>
      <c r="EN27" s="36">
        <f t="shared" si="13"/>
        <v>0</v>
      </c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15"/>
      <c r="FN27" s="15"/>
      <c r="FO27" s="26"/>
      <c r="FS27" s="14">
        <f t="shared" si="23"/>
        <v>0</v>
      </c>
      <c r="FT27" s="28">
        <f t="shared" si="24"/>
        <v>0</v>
      </c>
      <c r="FU27" s="59"/>
      <c r="FV27" s="36">
        <f t="shared" si="14"/>
        <v>0</v>
      </c>
      <c r="GT27" s="15"/>
      <c r="GU27" s="15"/>
      <c r="GV27" s="26"/>
      <c r="HB27" s="14">
        <f t="shared" si="25"/>
        <v>0</v>
      </c>
      <c r="HC27" s="28">
        <f t="shared" si="26"/>
        <v>0</v>
      </c>
      <c r="HD27" s="59"/>
      <c r="HE27" s="36">
        <f t="shared" si="15"/>
        <v>0</v>
      </c>
    </row>
    <row r="28" spans="1:256" ht="30.2" customHeight="1">
      <c r="A28" s="10" t="s">
        <v>515</v>
      </c>
      <c r="B28" s="16" t="s">
        <v>12</v>
      </c>
      <c r="C28" s="19">
        <v>503</v>
      </c>
      <c r="D28" s="2" t="s">
        <v>128</v>
      </c>
      <c r="E28" s="57" t="s">
        <v>507</v>
      </c>
      <c r="AJ28" s="15"/>
      <c r="AK28" s="14">
        <f t="shared" si="16"/>
        <v>0</v>
      </c>
      <c r="AL28" s="28">
        <f>SUM('115年度歲入(1-6月)'!GX28+'115年度歲入(7-12月)'!AK28)</f>
        <v>16772303</v>
      </c>
      <c r="AM28" s="59"/>
      <c r="AN28" s="36">
        <f t="shared" si="10"/>
        <v>16772303</v>
      </c>
      <c r="BN28" s="15"/>
      <c r="BO28" s="15"/>
      <c r="BP28" s="26"/>
      <c r="BQ28" s="26"/>
      <c r="BR28" s="26"/>
      <c r="BS28" s="26"/>
      <c r="BT28" s="14">
        <f t="shared" si="17"/>
        <v>0</v>
      </c>
      <c r="BU28" s="28">
        <f t="shared" si="18"/>
        <v>16772303</v>
      </c>
      <c r="BV28" s="59"/>
      <c r="BW28" s="36">
        <f t="shared" si="11"/>
        <v>16772303</v>
      </c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15"/>
      <c r="CW28" s="15"/>
      <c r="CX28" s="26"/>
      <c r="CY28" s="15"/>
      <c r="DB28" s="14">
        <f t="shared" si="19"/>
        <v>0</v>
      </c>
      <c r="DC28" s="28">
        <f t="shared" si="20"/>
        <v>16772303</v>
      </c>
      <c r="DD28" s="59"/>
      <c r="DE28" s="36">
        <f t="shared" si="12"/>
        <v>16772303</v>
      </c>
      <c r="ED28" s="15"/>
      <c r="EE28" s="15"/>
      <c r="EF28" s="26"/>
      <c r="EG28" s="15"/>
      <c r="EH28" s="26"/>
      <c r="EI28" s="26"/>
      <c r="EJ28" s="26"/>
      <c r="EK28" s="14">
        <f t="shared" si="21"/>
        <v>0</v>
      </c>
      <c r="EL28" s="28">
        <f t="shared" si="22"/>
        <v>16772303</v>
      </c>
      <c r="EM28" s="59"/>
      <c r="EN28" s="36">
        <f t="shared" si="13"/>
        <v>16772303</v>
      </c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15"/>
      <c r="FN28" s="15"/>
      <c r="FO28" s="26"/>
      <c r="FS28" s="14">
        <f t="shared" si="23"/>
        <v>0</v>
      </c>
      <c r="FT28" s="28">
        <f t="shared" si="24"/>
        <v>16772303</v>
      </c>
      <c r="FU28" s="59"/>
      <c r="FV28" s="36">
        <f t="shared" si="14"/>
        <v>16772303</v>
      </c>
      <c r="GT28" s="15"/>
      <c r="GU28" s="15"/>
      <c r="GV28" s="26"/>
      <c r="HB28" s="14">
        <f t="shared" si="25"/>
        <v>0</v>
      </c>
      <c r="HC28" s="28">
        <f t="shared" si="26"/>
        <v>16772303</v>
      </c>
      <c r="HD28" s="59"/>
      <c r="HE28" s="36">
        <f t="shared" si="15"/>
        <v>16772303</v>
      </c>
    </row>
    <row r="29" spans="1:256" s="62" customFormat="1" ht="30.2" customHeight="1">
      <c r="A29" s="10" t="s">
        <v>515</v>
      </c>
      <c r="B29" s="16" t="s">
        <v>12</v>
      </c>
      <c r="C29" s="19">
        <v>503</v>
      </c>
      <c r="D29" s="61" t="s">
        <v>128</v>
      </c>
      <c r="E29" s="61" t="s">
        <v>508</v>
      </c>
      <c r="AK29" s="14">
        <f t="shared" si="16"/>
        <v>0</v>
      </c>
      <c r="AL29" s="28">
        <f>SUM('115年度歲入(1-6月)'!GX29+'115年度歲入(7-12月)'!AK29)</f>
        <v>0</v>
      </c>
      <c r="AM29" s="59"/>
      <c r="AN29" s="36">
        <f t="shared" si="10"/>
        <v>0</v>
      </c>
      <c r="BT29" s="14">
        <f t="shared" si="17"/>
        <v>0</v>
      </c>
      <c r="BU29" s="28">
        <f t="shared" si="18"/>
        <v>0</v>
      </c>
      <c r="BV29" s="59"/>
      <c r="BW29" s="36">
        <f t="shared" si="11"/>
        <v>0</v>
      </c>
      <c r="DB29" s="14">
        <f t="shared" si="19"/>
        <v>0</v>
      </c>
      <c r="DC29" s="28">
        <f t="shared" si="20"/>
        <v>0</v>
      </c>
      <c r="DD29" s="59"/>
      <c r="DE29" s="36">
        <f t="shared" si="12"/>
        <v>0</v>
      </c>
      <c r="EK29" s="14">
        <f t="shared" si="21"/>
        <v>0</v>
      </c>
      <c r="EL29" s="28">
        <f t="shared" si="22"/>
        <v>0</v>
      </c>
      <c r="EM29" s="59"/>
      <c r="EN29" s="36">
        <f t="shared" si="13"/>
        <v>0</v>
      </c>
      <c r="FS29" s="14">
        <f t="shared" si="23"/>
        <v>0</v>
      </c>
      <c r="FT29" s="28">
        <f t="shared" si="24"/>
        <v>0</v>
      </c>
      <c r="FU29" s="59"/>
      <c r="FV29" s="36">
        <f t="shared" si="14"/>
        <v>0</v>
      </c>
      <c r="HB29" s="14">
        <f t="shared" si="25"/>
        <v>0</v>
      </c>
      <c r="HC29" s="28">
        <f t="shared" si="26"/>
        <v>0</v>
      </c>
      <c r="HD29" s="59"/>
      <c r="HE29" s="36">
        <f t="shared" si="15"/>
        <v>0</v>
      </c>
    </row>
    <row r="30" spans="1:256" ht="30.2" customHeight="1">
      <c r="A30" s="10" t="s">
        <v>515</v>
      </c>
      <c r="B30" s="16" t="s">
        <v>12</v>
      </c>
      <c r="C30" s="19">
        <v>503</v>
      </c>
      <c r="D30" s="2" t="s">
        <v>129</v>
      </c>
      <c r="E30" s="57" t="s">
        <v>130</v>
      </c>
      <c r="AJ30" s="15"/>
      <c r="AK30" s="14">
        <f t="shared" si="16"/>
        <v>0</v>
      </c>
      <c r="AL30" s="28">
        <f>SUM('115年度歲入(1-6月)'!GX30+'115年度歲入(7-12月)'!AK30)</f>
        <v>0</v>
      </c>
      <c r="AM30" s="59"/>
      <c r="AN30" s="36">
        <f t="shared" si="10"/>
        <v>0</v>
      </c>
      <c r="BN30" s="15"/>
      <c r="BO30" s="15"/>
      <c r="BP30" s="26"/>
      <c r="BQ30" s="26"/>
      <c r="BR30" s="26"/>
      <c r="BS30" s="26"/>
      <c r="BT30" s="14">
        <f t="shared" si="17"/>
        <v>0</v>
      </c>
      <c r="BU30" s="28">
        <f t="shared" si="18"/>
        <v>0</v>
      </c>
      <c r="BV30" s="59"/>
      <c r="BW30" s="36">
        <f t="shared" si="11"/>
        <v>0</v>
      </c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15"/>
      <c r="CW30" s="15"/>
      <c r="CX30" s="26"/>
      <c r="CY30" s="15"/>
      <c r="DB30" s="14">
        <f t="shared" si="19"/>
        <v>0</v>
      </c>
      <c r="DC30" s="28">
        <f t="shared" si="20"/>
        <v>0</v>
      </c>
      <c r="DD30" s="59"/>
      <c r="DE30" s="36">
        <f t="shared" si="12"/>
        <v>0</v>
      </c>
      <c r="ED30" s="15"/>
      <c r="EE30" s="15"/>
      <c r="EF30" s="26"/>
      <c r="EG30" s="15"/>
      <c r="EH30" s="26"/>
      <c r="EI30" s="26"/>
      <c r="EJ30" s="26"/>
      <c r="EK30" s="14">
        <f t="shared" si="21"/>
        <v>0</v>
      </c>
      <c r="EL30" s="28">
        <f t="shared" si="22"/>
        <v>0</v>
      </c>
      <c r="EM30" s="59"/>
      <c r="EN30" s="36">
        <f t="shared" si="13"/>
        <v>0</v>
      </c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15"/>
      <c r="FN30" s="15"/>
      <c r="FO30" s="26"/>
      <c r="FS30" s="14">
        <f t="shared" si="23"/>
        <v>0</v>
      </c>
      <c r="FT30" s="28">
        <f t="shared" si="24"/>
        <v>0</v>
      </c>
      <c r="FU30" s="59"/>
      <c r="FV30" s="36">
        <f t="shared" si="14"/>
        <v>0</v>
      </c>
      <c r="GT30" s="15"/>
      <c r="GU30" s="15"/>
      <c r="GV30" s="26"/>
      <c r="HB30" s="14">
        <f t="shared" si="25"/>
        <v>0</v>
      </c>
      <c r="HC30" s="28">
        <f t="shared" si="26"/>
        <v>0</v>
      </c>
      <c r="HD30" s="59"/>
      <c r="HE30" s="36">
        <f t="shared" si="15"/>
        <v>0</v>
      </c>
    </row>
    <row r="31" spans="1:256" ht="30.2" customHeight="1">
      <c r="A31" s="10" t="s">
        <v>515</v>
      </c>
      <c r="B31" s="16" t="s">
        <v>12</v>
      </c>
      <c r="C31" s="19">
        <v>503</v>
      </c>
      <c r="D31" s="2" t="s">
        <v>131</v>
      </c>
      <c r="E31" s="57" t="s">
        <v>132</v>
      </c>
      <c r="AJ31" s="15"/>
      <c r="AK31" s="14">
        <f t="shared" si="16"/>
        <v>0</v>
      </c>
      <c r="AL31" s="28">
        <f>SUM('115年度歲入(1-6月)'!GX31+'115年度歲入(7-12月)'!AK31)</f>
        <v>0</v>
      </c>
      <c r="AM31" s="59"/>
      <c r="AN31" s="36">
        <f t="shared" si="10"/>
        <v>0</v>
      </c>
      <c r="BN31" s="15"/>
      <c r="BO31" s="15"/>
      <c r="BP31" s="26"/>
      <c r="BQ31" s="26"/>
      <c r="BR31" s="26"/>
      <c r="BS31" s="26"/>
      <c r="BT31" s="14">
        <f t="shared" si="17"/>
        <v>0</v>
      </c>
      <c r="BU31" s="28">
        <f t="shared" si="18"/>
        <v>0</v>
      </c>
      <c r="BV31" s="59"/>
      <c r="BW31" s="36">
        <f t="shared" si="11"/>
        <v>0</v>
      </c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15"/>
      <c r="CW31" s="15"/>
      <c r="CX31" s="26"/>
      <c r="CY31" s="15"/>
      <c r="DB31" s="14">
        <f t="shared" si="19"/>
        <v>0</v>
      </c>
      <c r="DC31" s="28">
        <f t="shared" si="20"/>
        <v>0</v>
      </c>
      <c r="DD31" s="59"/>
      <c r="DE31" s="36">
        <f t="shared" si="12"/>
        <v>0</v>
      </c>
      <c r="ED31" s="15"/>
      <c r="EE31" s="15"/>
      <c r="EF31" s="26"/>
      <c r="EG31" s="15"/>
      <c r="EH31" s="26"/>
      <c r="EI31" s="26"/>
      <c r="EJ31" s="26"/>
      <c r="EK31" s="14">
        <f t="shared" si="21"/>
        <v>0</v>
      </c>
      <c r="EL31" s="28">
        <f t="shared" si="22"/>
        <v>0</v>
      </c>
      <c r="EM31" s="59"/>
      <c r="EN31" s="36">
        <f t="shared" si="13"/>
        <v>0</v>
      </c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15"/>
      <c r="FN31" s="15"/>
      <c r="FO31" s="26"/>
      <c r="FS31" s="14">
        <f t="shared" si="23"/>
        <v>0</v>
      </c>
      <c r="FT31" s="28">
        <f t="shared" si="24"/>
        <v>0</v>
      </c>
      <c r="FU31" s="59"/>
      <c r="FV31" s="36">
        <f t="shared" si="14"/>
        <v>0</v>
      </c>
      <c r="GT31" s="15"/>
      <c r="GU31" s="15"/>
      <c r="GV31" s="26"/>
      <c r="HB31" s="14">
        <f t="shared" si="25"/>
        <v>0</v>
      </c>
      <c r="HC31" s="28">
        <f t="shared" si="26"/>
        <v>0</v>
      </c>
      <c r="HD31" s="59"/>
      <c r="HE31" s="36">
        <f t="shared" si="15"/>
        <v>0</v>
      </c>
    </row>
    <row r="32" spans="1:256" ht="30.2" customHeight="1">
      <c r="A32" s="10" t="s">
        <v>515</v>
      </c>
      <c r="B32" s="16" t="s">
        <v>13</v>
      </c>
      <c r="C32" s="19">
        <v>504</v>
      </c>
      <c r="D32" s="2" t="s">
        <v>122</v>
      </c>
      <c r="E32" s="57" t="s">
        <v>123</v>
      </c>
      <c r="AJ32" s="15"/>
      <c r="AK32" s="14">
        <f t="shared" si="16"/>
        <v>0</v>
      </c>
      <c r="AL32" s="28">
        <f>SUM('115年度歲入(1-6月)'!GX32+'115年度歲入(7-12月)'!AK32)</f>
        <v>0</v>
      </c>
      <c r="AM32" s="59"/>
      <c r="AN32" s="36">
        <f t="shared" si="10"/>
        <v>0</v>
      </c>
      <c r="BN32" s="15"/>
      <c r="BO32" s="15"/>
      <c r="BP32" s="26"/>
      <c r="BQ32" s="26"/>
      <c r="BR32" s="26"/>
      <c r="BS32" s="26"/>
      <c r="BT32" s="14">
        <f t="shared" si="17"/>
        <v>0</v>
      </c>
      <c r="BU32" s="28">
        <f t="shared" si="18"/>
        <v>0</v>
      </c>
      <c r="BV32" s="59"/>
      <c r="BW32" s="36">
        <f t="shared" si="11"/>
        <v>0</v>
      </c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15"/>
      <c r="CW32" s="15"/>
      <c r="CX32" s="26"/>
      <c r="CY32" s="15"/>
      <c r="DB32" s="14">
        <f t="shared" si="19"/>
        <v>0</v>
      </c>
      <c r="DC32" s="28">
        <f t="shared" si="20"/>
        <v>0</v>
      </c>
      <c r="DD32" s="59"/>
      <c r="DE32" s="36">
        <f t="shared" si="12"/>
        <v>0</v>
      </c>
      <c r="ED32" s="15"/>
      <c r="EE32" s="15"/>
      <c r="EF32" s="26"/>
      <c r="EG32" s="15"/>
      <c r="EH32" s="26"/>
      <c r="EI32" s="26"/>
      <c r="EJ32" s="26"/>
      <c r="EK32" s="14">
        <f t="shared" si="21"/>
        <v>0</v>
      </c>
      <c r="EL32" s="28">
        <f t="shared" si="22"/>
        <v>0</v>
      </c>
      <c r="EM32" s="59"/>
      <c r="EN32" s="36">
        <f t="shared" si="13"/>
        <v>0</v>
      </c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15"/>
      <c r="FN32" s="15"/>
      <c r="FO32" s="26"/>
      <c r="FS32" s="14">
        <f t="shared" si="23"/>
        <v>0</v>
      </c>
      <c r="FT32" s="28">
        <f t="shared" si="24"/>
        <v>0</v>
      </c>
      <c r="FU32" s="59"/>
      <c r="FV32" s="36">
        <f t="shared" si="14"/>
        <v>0</v>
      </c>
      <c r="GT32" s="15"/>
      <c r="GU32" s="15"/>
      <c r="GV32" s="26"/>
      <c r="HB32" s="14">
        <f t="shared" si="25"/>
        <v>0</v>
      </c>
      <c r="HC32" s="28">
        <f t="shared" si="26"/>
        <v>0</v>
      </c>
      <c r="HD32" s="59"/>
      <c r="HE32" s="36">
        <f t="shared" si="15"/>
        <v>0</v>
      </c>
    </row>
    <row r="33" spans="1:213" ht="30.2" customHeight="1">
      <c r="A33" s="10" t="s">
        <v>515</v>
      </c>
      <c r="B33" s="16" t="s">
        <v>13</v>
      </c>
      <c r="C33" s="19">
        <v>504</v>
      </c>
      <c r="D33" s="2" t="s">
        <v>122</v>
      </c>
      <c r="E33" s="57" t="s">
        <v>125</v>
      </c>
      <c r="AJ33" s="15"/>
      <c r="AK33" s="14">
        <f t="shared" si="16"/>
        <v>0</v>
      </c>
      <c r="AL33" s="28">
        <f>SUM('115年度歲入(1-6月)'!GX33+'115年度歲入(7-12月)'!AK33)</f>
        <v>15800</v>
      </c>
      <c r="AM33" s="59"/>
      <c r="AN33" s="36">
        <f t="shared" si="10"/>
        <v>15800</v>
      </c>
      <c r="BN33" s="15"/>
      <c r="BO33" s="15"/>
      <c r="BP33" s="26"/>
      <c r="BQ33" s="26"/>
      <c r="BR33" s="26"/>
      <c r="BS33" s="26"/>
      <c r="BT33" s="14">
        <f t="shared" si="17"/>
        <v>0</v>
      </c>
      <c r="BU33" s="28">
        <f t="shared" si="18"/>
        <v>15800</v>
      </c>
      <c r="BV33" s="59"/>
      <c r="BW33" s="36">
        <f t="shared" si="11"/>
        <v>15800</v>
      </c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15"/>
      <c r="CW33" s="15"/>
      <c r="CX33" s="26"/>
      <c r="CY33" s="15"/>
      <c r="DB33" s="14">
        <f t="shared" si="19"/>
        <v>0</v>
      </c>
      <c r="DC33" s="28">
        <f t="shared" si="20"/>
        <v>15800</v>
      </c>
      <c r="DD33" s="59"/>
      <c r="DE33" s="36">
        <f t="shared" si="12"/>
        <v>15800</v>
      </c>
      <c r="ED33" s="15"/>
      <c r="EE33" s="15"/>
      <c r="EF33" s="26"/>
      <c r="EG33" s="15"/>
      <c r="EH33" s="26"/>
      <c r="EI33" s="26"/>
      <c r="EJ33" s="26"/>
      <c r="EK33" s="14">
        <f t="shared" si="21"/>
        <v>0</v>
      </c>
      <c r="EL33" s="28">
        <f t="shared" si="22"/>
        <v>15800</v>
      </c>
      <c r="EM33" s="59"/>
      <c r="EN33" s="36">
        <f t="shared" si="13"/>
        <v>15800</v>
      </c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15"/>
      <c r="FN33" s="15"/>
      <c r="FO33" s="26"/>
      <c r="FS33" s="14">
        <f t="shared" si="23"/>
        <v>0</v>
      </c>
      <c r="FT33" s="28">
        <f t="shared" si="24"/>
        <v>15800</v>
      </c>
      <c r="FU33" s="59"/>
      <c r="FV33" s="36">
        <f t="shared" si="14"/>
        <v>15800</v>
      </c>
      <c r="GT33" s="15"/>
      <c r="GU33" s="15"/>
      <c r="GV33" s="26"/>
      <c r="HB33" s="14">
        <f t="shared" si="25"/>
        <v>0</v>
      </c>
      <c r="HC33" s="28">
        <f t="shared" si="26"/>
        <v>15800</v>
      </c>
      <c r="HD33" s="59"/>
      <c r="HE33" s="36">
        <f t="shared" si="15"/>
        <v>15800</v>
      </c>
    </row>
    <row r="34" spans="1:213" ht="30.2" customHeight="1">
      <c r="A34" s="10" t="s">
        <v>515</v>
      </c>
      <c r="B34" s="16" t="s">
        <v>13</v>
      </c>
      <c r="C34" s="19">
        <v>504</v>
      </c>
      <c r="D34" s="2" t="s">
        <v>122</v>
      </c>
      <c r="E34" s="57" t="s">
        <v>126</v>
      </c>
      <c r="AJ34" s="15"/>
      <c r="AK34" s="14">
        <f t="shared" si="16"/>
        <v>0</v>
      </c>
      <c r="AL34" s="28">
        <f>SUM('115年度歲入(1-6月)'!GX34+'115年度歲入(7-12月)'!AK34)</f>
        <v>726</v>
      </c>
      <c r="AM34" s="59"/>
      <c r="AN34" s="36">
        <f t="shared" si="10"/>
        <v>726</v>
      </c>
      <c r="BN34" s="15"/>
      <c r="BO34" s="15"/>
      <c r="BP34" s="26"/>
      <c r="BQ34" s="26"/>
      <c r="BR34" s="26"/>
      <c r="BS34" s="26"/>
      <c r="BT34" s="14">
        <f t="shared" si="17"/>
        <v>0</v>
      </c>
      <c r="BU34" s="28">
        <f t="shared" si="18"/>
        <v>726</v>
      </c>
      <c r="BV34" s="59"/>
      <c r="BW34" s="36">
        <f t="shared" si="11"/>
        <v>726</v>
      </c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15"/>
      <c r="CW34" s="15"/>
      <c r="CX34" s="26"/>
      <c r="CY34" s="15"/>
      <c r="DB34" s="14">
        <f t="shared" si="19"/>
        <v>0</v>
      </c>
      <c r="DC34" s="28">
        <f t="shared" si="20"/>
        <v>726</v>
      </c>
      <c r="DD34" s="59"/>
      <c r="DE34" s="36">
        <f t="shared" si="12"/>
        <v>726</v>
      </c>
      <c r="ED34" s="15"/>
      <c r="EE34" s="15"/>
      <c r="EF34" s="26"/>
      <c r="EG34" s="15"/>
      <c r="EH34" s="26"/>
      <c r="EI34" s="26"/>
      <c r="EJ34" s="26"/>
      <c r="EK34" s="14">
        <f t="shared" si="21"/>
        <v>0</v>
      </c>
      <c r="EL34" s="28">
        <f t="shared" si="22"/>
        <v>726</v>
      </c>
      <c r="EM34" s="59"/>
      <c r="EN34" s="36">
        <f t="shared" si="13"/>
        <v>726</v>
      </c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15"/>
      <c r="FN34" s="15"/>
      <c r="FO34" s="26"/>
      <c r="FS34" s="14">
        <f t="shared" si="23"/>
        <v>0</v>
      </c>
      <c r="FT34" s="28">
        <f t="shared" si="24"/>
        <v>726</v>
      </c>
      <c r="FU34" s="59"/>
      <c r="FV34" s="36">
        <f t="shared" si="14"/>
        <v>726</v>
      </c>
      <c r="GT34" s="15"/>
      <c r="GU34" s="15"/>
      <c r="GV34" s="26"/>
      <c r="HB34" s="14">
        <f t="shared" si="25"/>
        <v>0</v>
      </c>
      <c r="HC34" s="28">
        <f t="shared" si="26"/>
        <v>726</v>
      </c>
      <c r="HD34" s="59"/>
      <c r="HE34" s="36">
        <f t="shared" si="15"/>
        <v>726</v>
      </c>
    </row>
    <row r="35" spans="1:213" ht="30.2" customHeight="1">
      <c r="A35" s="10" t="s">
        <v>515</v>
      </c>
      <c r="B35" s="16" t="s">
        <v>13</v>
      </c>
      <c r="C35" s="19">
        <v>504</v>
      </c>
      <c r="D35" s="2" t="s">
        <v>0</v>
      </c>
      <c r="E35" s="57" t="s">
        <v>127</v>
      </c>
      <c r="AJ35" s="15"/>
      <c r="AK35" s="14">
        <f t="shared" si="16"/>
        <v>0</v>
      </c>
      <c r="AL35" s="28">
        <f>SUM('115年度歲入(1-6月)'!GX35+'115年度歲入(7-12月)'!AK35)</f>
        <v>0</v>
      </c>
      <c r="AM35" s="59"/>
      <c r="AN35" s="36">
        <f t="shared" si="10"/>
        <v>0</v>
      </c>
      <c r="BN35" s="15"/>
      <c r="BO35" s="15"/>
      <c r="BP35" s="26"/>
      <c r="BQ35" s="26"/>
      <c r="BR35" s="26"/>
      <c r="BS35" s="26"/>
      <c r="BT35" s="14">
        <f t="shared" si="17"/>
        <v>0</v>
      </c>
      <c r="BU35" s="28">
        <f t="shared" si="18"/>
        <v>0</v>
      </c>
      <c r="BV35" s="59"/>
      <c r="BW35" s="36">
        <f t="shared" si="11"/>
        <v>0</v>
      </c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15"/>
      <c r="CW35" s="15"/>
      <c r="CX35" s="26"/>
      <c r="CY35" s="15"/>
      <c r="DB35" s="14">
        <f t="shared" si="19"/>
        <v>0</v>
      </c>
      <c r="DC35" s="28">
        <f t="shared" si="20"/>
        <v>0</v>
      </c>
      <c r="DD35" s="59"/>
      <c r="DE35" s="36">
        <f t="shared" si="12"/>
        <v>0</v>
      </c>
      <c r="ED35" s="15"/>
      <c r="EE35" s="15"/>
      <c r="EF35" s="26"/>
      <c r="EG35" s="15"/>
      <c r="EH35" s="26"/>
      <c r="EI35" s="26"/>
      <c r="EJ35" s="26"/>
      <c r="EK35" s="14">
        <f t="shared" si="21"/>
        <v>0</v>
      </c>
      <c r="EL35" s="28">
        <f t="shared" si="22"/>
        <v>0</v>
      </c>
      <c r="EM35" s="59"/>
      <c r="EN35" s="36">
        <f t="shared" si="13"/>
        <v>0</v>
      </c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15"/>
      <c r="FN35" s="15"/>
      <c r="FO35" s="26"/>
      <c r="FS35" s="14">
        <f t="shared" si="23"/>
        <v>0</v>
      </c>
      <c r="FT35" s="28">
        <f t="shared" si="24"/>
        <v>0</v>
      </c>
      <c r="FU35" s="59"/>
      <c r="FV35" s="36">
        <f t="shared" si="14"/>
        <v>0</v>
      </c>
      <c r="GT35" s="15"/>
      <c r="GU35" s="15"/>
      <c r="GV35" s="26"/>
      <c r="HB35" s="14">
        <f t="shared" si="25"/>
        <v>0</v>
      </c>
      <c r="HC35" s="28">
        <f t="shared" si="26"/>
        <v>0</v>
      </c>
      <c r="HD35" s="59"/>
      <c r="HE35" s="36">
        <f t="shared" si="15"/>
        <v>0</v>
      </c>
    </row>
    <row r="36" spans="1:213" ht="30.2" customHeight="1">
      <c r="A36" s="10" t="s">
        <v>515</v>
      </c>
      <c r="B36" s="16" t="s">
        <v>13</v>
      </c>
      <c r="C36" s="19">
        <v>504</v>
      </c>
      <c r="D36" s="2" t="s">
        <v>128</v>
      </c>
      <c r="E36" s="57" t="s">
        <v>507</v>
      </c>
      <c r="AJ36" s="15"/>
      <c r="AK36" s="14">
        <f t="shared" si="16"/>
        <v>0</v>
      </c>
      <c r="AL36" s="28">
        <f>SUM('115年度歲入(1-6月)'!GX36+'115年度歲入(7-12月)'!AK36)</f>
        <v>20801555</v>
      </c>
      <c r="AM36" s="59"/>
      <c r="AN36" s="36">
        <f t="shared" si="10"/>
        <v>20801555</v>
      </c>
      <c r="BN36" s="15"/>
      <c r="BO36" s="15"/>
      <c r="BP36" s="26"/>
      <c r="BQ36" s="26"/>
      <c r="BR36" s="26"/>
      <c r="BS36" s="26"/>
      <c r="BT36" s="14">
        <f t="shared" si="17"/>
        <v>0</v>
      </c>
      <c r="BU36" s="28">
        <f t="shared" si="18"/>
        <v>20801555</v>
      </c>
      <c r="BV36" s="59"/>
      <c r="BW36" s="36">
        <f t="shared" si="11"/>
        <v>20801555</v>
      </c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15"/>
      <c r="CW36" s="15"/>
      <c r="CX36" s="26"/>
      <c r="CY36" s="15"/>
      <c r="DB36" s="14">
        <f t="shared" si="19"/>
        <v>0</v>
      </c>
      <c r="DC36" s="28">
        <f t="shared" si="20"/>
        <v>20801555</v>
      </c>
      <c r="DD36" s="59"/>
      <c r="DE36" s="36">
        <f t="shared" si="12"/>
        <v>20801555</v>
      </c>
      <c r="ED36" s="15"/>
      <c r="EE36" s="15"/>
      <c r="EF36" s="26"/>
      <c r="EG36" s="15"/>
      <c r="EH36" s="26"/>
      <c r="EI36" s="26"/>
      <c r="EJ36" s="26"/>
      <c r="EK36" s="14">
        <f t="shared" si="21"/>
        <v>0</v>
      </c>
      <c r="EL36" s="28">
        <f t="shared" si="22"/>
        <v>20801555</v>
      </c>
      <c r="EM36" s="59"/>
      <c r="EN36" s="36">
        <f t="shared" si="13"/>
        <v>20801555</v>
      </c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15"/>
      <c r="FN36" s="15"/>
      <c r="FO36" s="26"/>
      <c r="FS36" s="14">
        <f t="shared" si="23"/>
        <v>0</v>
      </c>
      <c r="FT36" s="28">
        <f t="shared" si="24"/>
        <v>20801555</v>
      </c>
      <c r="FU36" s="59"/>
      <c r="FV36" s="36">
        <f t="shared" si="14"/>
        <v>20801555</v>
      </c>
      <c r="GT36" s="15"/>
      <c r="GU36" s="15"/>
      <c r="GV36" s="26"/>
      <c r="HB36" s="14">
        <f t="shared" si="25"/>
        <v>0</v>
      </c>
      <c r="HC36" s="28">
        <f t="shared" si="26"/>
        <v>20801555</v>
      </c>
      <c r="HD36" s="59"/>
      <c r="HE36" s="36">
        <f t="shared" si="15"/>
        <v>20801555</v>
      </c>
    </row>
    <row r="37" spans="1:213" s="62" customFormat="1" ht="30.2" customHeight="1">
      <c r="A37" s="10" t="s">
        <v>515</v>
      </c>
      <c r="B37" s="16" t="s">
        <v>13</v>
      </c>
      <c r="C37" s="19">
        <v>504</v>
      </c>
      <c r="D37" s="61" t="s">
        <v>128</v>
      </c>
      <c r="E37" s="61" t="s">
        <v>508</v>
      </c>
      <c r="AK37" s="14">
        <f t="shared" si="16"/>
        <v>0</v>
      </c>
      <c r="AL37" s="28">
        <f>SUM('115年度歲入(1-6月)'!GX37+'115年度歲入(7-12月)'!AK37)</f>
        <v>0</v>
      </c>
      <c r="AM37" s="59"/>
      <c r="AN37" s="36">
        <f t="shared" si="10"/>
        <v>0</v>
      </c>
      <c r="BT37" s="14">
        <f t="shared" si="17"/>
        <v>0</v>
      </c>
      <c r="BU37" s="28">
        <f t="shared" si="18"/>
        <v>0</v>
      </c>
      <c r="BV37" s="59"/>
      <c r="BW37" s="36">
        <f t="shared" si="11"/>
        <v>0</v>
      </c>
      <c r="DB37" s="14">
        <f t="shared" si="19"/>
        <v>0</v>
      </c>
      <c r="DC37" s="28">
        <f t="shared" si="20"/>
        <v>0</v>
      </c>
      <c r="DD37" s="59"/>
      <c r="DE37" s="36">
        <f t="shared" si="12"/>
        <v>0</v>
      </c>
      <c r="EK37" s="14">
        <f t="shared" si="21"/>
        <v>0</v>
      </c>
      <c r="EL37" s="28">
        <f t="shared" si="22"/>
        <v>0</v>
      </c>
      <c r="EM37" s="59"/>
      <c r="EN37" s="36">
        <f t="shared" si="13"/>
        <v>0</v>
      </c>
      <c r="FS37" s="14">
        <f t="shared" si="23"/>
        <v>0</v>
      </c>
      <c r="FT37" s="28">
        <f t="shared" si="24"/>
        <v>0</v>
      </c>
      <c r="FU37" s="59"/>
      <c r="FV37" s="36">
        <f t="shared" si="14"/>
        <v>0</v>
      </c>
      <c r="HB37" s="14">
        <f t="shared" si="25"/>
        <v>0</v>
      </c>
      <c r="HC37" s="28">
        <f t="shared" si="26"/>
        <v>0</v>
      </c>
      <c r="HD37" s="59"/>
      <c r="HE37" s="36">
        <f t="shared" si="15"/>
        <v>0</v>
      </c>
    </row>
    <row r="38" spans="1:213" ht="30.2" customHeight="1">
      <c r="A38" s="10" t="s">
        <v>515</v>
      </c>
      <c r="B38" s="16" t="s">
        <v>13</v>
      </c>
      <c r="C38" s="19">
        <v>504</v>
      </c>
      <c r="D38" s="2" t="s">
        <v>129</v>
      </c>
      <c r="E38" s="57" t="s">
        <v>130</v>
      </c>
      <c r="AJ38" s="15"/>
      <c r="AK38" s="14">
        <f t="shared" si="16"/>
        <v>0</v>
      </c>
      <c r="AL38" s="28">
        <f>SUM('115年度歲入(1-6月)'!GX38+'115年度歲入(7-12月)'!AK38)</f>
        <v>0</v>
      </c>
      <c r="AM38" s="59"/>
      <c r="AN38" s="36">
        <f t="shared" si="10"/>
        <v>0</v>
      </c>
      <c r="BN38" s="15"/>
      <c r="BO38" s="15"/>
      <c r="BP38" s="26"/>
      <c r="BQ38" s="26"/>
      <c r="BR38" s="26"/>
      <c r="BS38" s="26"/>
      <c r="BT38" s="14">
        <f t="shared" si="17"/>
        <v>0</v>
      </c>
      <c r="BU38" s="28">
        <f t="shared" si="18"/>
        <v>0</v>
      </c>
      <c r="BV38" s="59"/>
      <c r="BW38" s="36">
        <f t="shared" si="11"/>
        <v>0</v>
      </c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15"/>
      <c r="CW38" s="15"/>
      <c r="CX38" s="26"/>
      <c r="CY38" s="15"/>
      <c r="DB38" s="14">
        <f t="shared" si="19"/>
        <v>0</v>
      </c>
      <c r="DC38" s="28">
        <f t="shared" si="20"/>
        <v>0</v>
      </c>
      <c r="DD38" s="59"/>
      <c r="DE38" s="36">
        <f t="shared" si="12"/>
        <v>0</v>
      </c>
      <c r="ED38" s="15"/>
      <c r="EE38" s="15"/>
      <c r="EF38" s="26"/>
      <c r="EG38" s="15"/>
      <c r="EH38" s="26"/>
      <c r="EI38" s="26"/>
      <c r="EJ38" s="26"/>
      <c r="EK38" s="14">
        <f t="shared" si="21"/>
        <v>0</v>
      </c>
      <c r="EL38" s="28">
        <f t="shared" si="22"/>
        <v>0</v>
      </c>
      <c r="EM38" s="59"/>
      <c r="EN38" s="36">
        <f t="shared" si="13"/>
        <v>0</v>
      </c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15"/>
      <c r="FN38" s="15"/>
      <c r="FO38" s="26"/>
      <c r="FS38" s="14">
        <f t="shared" si="23"/>
        <v>0</v>
      </c>
      <c r="FT38" s="28">
        <f t="shared" si="24"/>
        <v>0</v>
      </c>
      <c r="FU38" s="59"/>
      <c r="FV38" s="36">
        <f t="shared" si="14"/>
        <v>0</v>
      </c>
      <c r="GT38" s="15"/>
      <c r="GU38" s="15"/>
      <c r="GV38" s="26"/>
      <c r="HB38" s="14">
        <f t="shared" si="25"/>
        <v>0</v>
      </c>
      <c r="HC38" s="28">
        <f t="shared" si="26"/>
        <v>0</v>
      </c>
      <c r="HD38" s="59"/>
      <c r="HE38" s="36">
        <f t="shared" si="15"/>
        <v>0</v>
      </c>
    </row>
    <row r="39" spans="1:213" ht="30.2" customHeight="1">
      <c r="A39" s="10" t="s">
        <v>515</v>
      </c>
      <c r="B39" s="16" t="s">
        <v>13</v>
      </c>
      <c r="C39" s="19">
        <v>504</v>
      </c>
      <c r="D39" s="2" t="s">
        <v>131</v>
      </c>
      <c r="E39" s="57" t="s">
        <v>132</v>
      </c>
      <c r="AJ39" s="15"/>
      <c r="AK39" s="14">
        <f t="shared" si="16"/>
        <v>0</v>
      </c>
      <c r="AL39" s="28">
        <f>SUM('115年度歲入(1-6月)'!GX39+'115年度歲入(7-12月)'!AK39)</f>
        <v>0</v>
      </c>
      <c r="AM39" s="59"/>
      <c r="AN39" s="36">
        <f t="shared" si="10"/>
        <v>0</v>
      </c>
      <c r="BN39" s="15"/>
      <c r="BO39" s="15"/>
      <c r="BP39" s="26"/>
      <c r="BQ39" s="26"/>
      <c r="BR39" s="26"/>
      <c r="BS39" s="26"/>
      <c r="BT39" s="14">
        <f t="shared" si="17"/>
        <v>0</v>
      </c>
      <c r="BU39" s="28">
        <f t="shared" si="18"/>
        <v>0</v>
      </c>
      <c r="BV39" s="59"/>
      <c r="BW39" s="36">
        <f t="shared" si="11"/>
        <v>0</v>
      </c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15"/>
      <c r="CW39" s="15"/>
      <c r="CX39" s="26"/>
      <c r="CY39" s="15"/>
      <c r="DB39" s="14">
        <f t="shared" si="19"/>
        <v>0</v>
      </c>
      <c r="DC39" s="28">
        <f t="shared" si="20"/>
        <v>0</v>
      </c>
      <c r="DD39" s="59"/>
      <c r="DE39" s="36">
        <f t="shared" si="12"/>
        <v>0</v>
      </c>
      <c r="ED39" s="15"/>
      <c r="EE39" s="15"/>
      <c r="EF39" s="26"/>
      <c r="EG39" s="15"/>
      <c r="EH39" s="26"/>
      <c r="EI39" s="26"/>
      <c r="EJ39" s="26"/>
      <c r="EK39" s="14">
        <f t="shared" si="21"/>
        <v>0</v>
      </c>
      <c r="EL39" s="28">
        <f t="shared" si="22"/>
        <v>0</v>
      </c>
      <c r="EM39" s="59"/>
      <c r="EN39" s="36">
        <f t="shared" si="13"/>
        <v>0</v>
      </c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15"/>
      <c r="FN39" s="15"/>
      <c r="FO39" s="26"/>
      <c r="FS39" s="14">
        <f t="shared" si="23"/>
        <v>0</v>
      </c>
      <c r="FT39" s="28">
        <f t="shared" si="24"/>
        <v>0</v>
      </c>
      <c r="FU39" s="59"/>
      <c r="FV39" s="36">
        <f t="shared" si="14"/>
        <v>0</v>
      </c>
      <c r="GT39" s="15"/>
      <c r="GU39" s="15"/>
      <c r="GV39" s="26"/>
      <c r="HB39" s="14">
        <f t="shared" si="25"/>
        <v>0</v>
      </c>
      <c r="HC39" s="28">
        <f t="shared" si="26"/>
        <v>0</v>
      </c>
      <c r="HD39" s="59"/>
      <c r="HE39" s="36">
        <f t="shared" si="15"/>
        <v>0</v>
      </c>
    </row>
    <row r="40" spans="1:213" ht="30.2" customHeight="1">
      <c r="A40" s="10" t="s">
        <v>515</v>
      </c>
      <c r="B40" s="16" t="s">
        <v>14</v>
      </c>
      <c r="C40" s="19">
        <v>505</v>
      </c>
      <c r="D40" s="2" t="s">
        <v>122</v>
      </c>
      <c r="E40" s="57" t="s">
        <v>123</v>
      </c>
      <c r="AJ40" s="15"/>
      <c r="AK40" s="14">
        <f t="shared" si="16"/>
        <v>0</v>
      </c>
      <c r="AL40" s="28">
        <f>SUM('115年度歲入(1-6月)'!GX40+'115年度歲入(7-12月)'!AK40)</f>
        <v>0</v>
      </c>
      <c r="AM40" s="59"/>
      <c r="AN40" s="36">
        <f t="shared" si="10"/>
        <v>0</v>
      </c>
      <c r="BN40" s="15"/>
      <c r="BO40" s="15"/>
      <c r="BP40" s="26"/>
      <c r="BQ40" s="26"/>
      <c r="BR40" s="26"/>
      <c r="BS40" s="26"/>
      <c r="BT40" s="14">
        <f t="shared" si="17"/>
        <v>0</v>
      </c>
      <c r="BU40" s="28">
        <f t="shared" si="18"/>
        <v>0</v>
      </c>
      <c r="BV40" s="59"/>
      <c r="BW40" s="36">
        <f t="shared" si="11"/>
        <v>0</v>
      </c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15"/>
      <c r="CW40" s="15"/>
      <c r="CX40" s="26"/>
      <c r="CY40" s="15"/>
      <c r="DB40" s="14">
        <f t="shared" si="19"/>
        <v>0</v>
      </c>
      <c r="DC40" s="28">
        <f t="shared" si="20"/>
        <v>0</v>
      </c>
      <c r="DD40" s="59"/>
      <c r="DE40" s="36">
        <f t="shared" si="12"/>
        <v>0</v>
      </c>
      <c r="ED40" s="15"/>
      <c r="EE40" s="15"/>
      <c r="EF40" s="26"/>
      <c r="EG40" s="15"/>
      <c r="EH40" s="26"/>
      <c r="EI40" s="26"/>
      <c r="EJ40" s="26"/>
      <c r="EK40" s="14">
        <f t="shared" si="21"/>
        <v>0</v>
      </c>
      <c r="EL40" s="28">
        <f t="shared" si="22"/>
        <v>0</v>
      </c>
      <c r="EM40" s="59"/>
      <c r="EN40" s="36">
        <f t="shared" si="13"/>
        <v>0</v>
      </c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15"/>
      <c r="FN40" s="15"/>
      <c r="FO40" s="26"/>
      <c r="FS40" s="14">
        <f t="shared" si="23"/>
        <v>0</v>
      </c>
      <c r="FT40" s="28">
        <f t="shared" si="24"/>
        <v>0</v>
      </c>
      <c r="FU40" s="59"/>
      <c r="FV40" s="36">
        <f t="shared" si="14"/>
        <v>0</v>
      </c>
      <c r="GT40" s="15"/>
      <c r="GU40" s="15"/>
      <c r="GV40" s="26"/>
      <c r="HB40" s="14">
        <f t="shared" si="25"/>
        <v>0</v>
      </c>
      <c r="HC40" s="28">
        <f t="shared" si="26"/>
        <v>0</v>
      </c>
      <c r="HD40" s="59"/>
      <c r="HE40" s="36">
        <f t="shared" si="15"/>
        <v>0</v>
      </c>
    </row>
    <row r="41" spans="1:213" ht="30.2" customHeight="1">
      <c r="A41" s="10" t="s">
        <v>515</v>
      </c>
      <c r="B41" s="16" t="s">
        <v>14</v>
      </c>
      <c r="C41" s="19">
        <v>505</v>
      </c>
      <c r="D41" s="2" t="s">
        <v>122</v>
      </c>
      <c r="E41" s="57" t="s">
        <v>125</v>
      </c>
      <c r="AJ41" s="15"/>
      <c r="AK41" s="14">
        <f t="shared" si="16"/>
        <v>0</v>
      </c>
      <c r="AL41" s="28">
        <f>SUM('115年度歲入(1-6月)'!GX41+'115年度歲入(7-12月)'!AK41)</f>
        <v>31143</v>
      </c>
      <c r="AM41" s="59"/>
      <c r="AN41" s="36">
        <f t="shared" si="10"/>
        <v>31143</v>
      </c>
      <c r="BN41" s="15"/>
      <c r="BO41" s="15"/>
      <c r="BP41" s="26"/>
      <c r="BQ41" s="26"/>
      <c r="BR41" s="26"/>
      <c r="BS41" s="26"/>
      <c r="BT41" s="14">
        <f t="shared" si="17"/>
        <v>0</v>
      </c>
      <c r="BU41" s="28">
        <f t="shared" si="18"/>
        <v>31143</v>
      </c>
      <c r="BV41" s="59"/>
      <c r="BW41" s="36">
        <f t="shared" si="11"/>
        <v>31143</v>
      </c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15"/>
      <c r="CW41" s="15"/>
      <c r="CX41" s="26"/>
      <c r="CY41" s="15"/>
      <c r="DB41" s="14">
        <f t="shared" si="19"/>
        <v>0</v>
      </c>
      <c r="DC41" s="28">
        <f t="shared" si="20"/>
        <v>31143</v>
      </c>
      <c r="DD41" s="59"/>
      <c r="DE41" s="36">
        <f t="shared" si="12"/>
        <v>31143</v>
      </c>
      <c r="ED41" s="15"/>
      <c r="EE41" s="15"/>
      <c r="EF41" s="26"/>
      <c r="EG41" s="15"/>
      <c r="EH41" s="26"/>
      <c r="EI41" s="26"/>
      <c r="EJ41" s="26"/>
      <c r="EK41" s="14">
        <f t="shared" si="21"/>
        <v>0</v>
      </c>
      <c r="EL41" s="28">
        <f t="shared" si="22"/>
        <v>31143</v>
      </c>
      <c r="EM41" s="59"/>
      <c r="EN41" s="36">
        <f t="shared" si="13"/>
        <v>31143</v>
      </c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15"/>
      <c r="FN41" s="15"/>
      <c r="FO41" s="26"/>
      <c r="FS41" s="14">
        <f t="shared" si="23"/>
        <v>0</v>
      </c>
      <c r="FT41" s="28">
        <f t="shared" si="24"/>
        <v>31143</v>
      </c>
      <c r="FU41" s="59"/>
      <c r="FV41" s="36">
        <f t="shared" si="14"/>
        <v>31143</v>
      </c>
      <c r="GT41" s="15"/>
      <c r="GU41" s="15"/>
      <c r="GV41" s="26"/>
      <c r="HB41" s="14">
        <f t="shared" si="25"/>
        <v>0</v>
      </c>
      <c r="HC41" s="28">
        <f t="shared" si="26"/>
        <v>31143</v>
      </c>
      <c r="HD41" s="59"/>
      <c r="HE41" s="36">
        <f t="shared" si="15"/>
        <v>31143</v>
      </c>
    </row>
    <row r="42" spans="1:213" ht="30.2" customHeight="1">
      <c r="A42" s="10" t="s">
        <v>515</v>
      </c>
      <c r="B42" s="16" t="s">
        <v>14</v>
      </c>
      <c r="C42" s="19">
        <v>505</v>
      </c>
      <c r="D42" s="2" t="s">
        <v>122</v>
      </c>
      <c r="E42" s="57" t="s">
        <v>126</v>
      </c>
      <c r="AJ42" s="15"/>
      <c r="AK42" s="14">
        <f t="shared" si="16"/>
        <v>0</v>
      </c>
      <c r="AL42" s="28">
        <f>SUM('115年度歲入(1-6月)'!GX42+'115年度歲入(7-12月)'!AK42)</f>
        <v>0</v>
      </c>
      <c r="AM42" s="59"/>
      <c r="AN42" s="36">
        <f t="shared" si="10"/>
        <v>0</v>
      </c>
      <c r="BN42" s="15"/>
      <c r="BO42" s="15"/>
      <c r="BP42" s="26"/>
      <c r="BQ42" s="26"/>
      <c r="BR42" s="26"/>
      <c r="BS42" s="26"/>
      <c r="BT42" s="14">
        <f t="shared" si="17"/>
        <v>0</v>
      </c>
      <c r="BU42" s="28">
        <f t="shared" si="18"/>
        <v>0</v>
      </c>
      <c r="BV42" s="59"/>
      <c r="BW42" s="36">
        <f t="shared" si="11"/>
        <v>0</v>
      </c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15"/>
      <c r="CW42" s="15"/>
      <c r="CX42" s="26"/>
      <c r="CY42" s="15"/>
      <c r="DB42" s="14">
        <f t="shared" si="19"/>
        <v>0</v>
      </c>
      <c r="DC42" s="28">
        <f t="shared" si="20"/>
        <v>0</v>
      </c>
      <c r="DD42" s="59"/>
      <c r="DE42" s="36">
        <f t="shared" si="12"/>
        <v>0</v>
      </c>
      <c r="ED42" s="15"/>
      <c r="EE42" s="15"/>
      <c r="EF42" s="26"/>
      <c r="EG42" s="15"/>
      <c r="EH42" s="26"/>
      <c r="EI42" s="26"/>
      <c r="EJ42" s="26"/>
      <c r="EK42" s="14">
        <f t="shared" si="21"/>
        <v>0</v>
      </c>
      <c r="EL42" s="28">
        <f t="shared" si="22"/>
        <v>0</v>
      </c>
      <c r="EM42" s="59"/>
      <c r="EN42" s="36">
        <f t="shared" si="13"/>
        <v>0</v>
      </c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15"/>
      <c r="FN42" s="15"/>
      <c r="FO42" s="26"/>
      <c r="FS42" s="14">
        <f t="shared" si="23"/>
        <v>0</v>
      </c>
      <c r="FT42" s="28">
        <f t="shared" si="24"/>
        <v>0</v>
      </c>
      <c r="FU42" s="59"/>
      <c r="FV42" s="36">
        <f t="shared" si="14"/>
        <v>0</v>
      </c>
      <c r="GT42" s="15"/>
      <c r="GU42" s="15"/>
      <c r="GV42" s="26"/>
      <c r="HB42" s="14">
        <f t="shared" si="25"/>
        <v>0</v>
      </c>
      <c r="HC42" s="28">
        <f t="shared" si="26"/>
        <v>0</v>
      </c>
      <c r="HD42" s="59"/>
      <c r="HE42" s="36">
        <f t="shared" si="15"/>
        <v>0</v>
      </c>
    </row>
    <row r="43" spans="1:213" ht="30.2" customHeight="1">
      <c r="A43" s="10" t="s">
        <v>515</v>
      </c>
      <c r="B43" s="16" t="s">
        <v>14</v>
      </c>
      <c r="C43" s="19">
        <v>505</v>
      </c>
      <c r="D43" s="2" t="s">
        <v>0</v>
      </c>
      <c r="E43" s="57" t="s">
        <v>127</v>
      </c>
      <c r="AJ43" s="15"/>
      <c r="AK43" s="14">
        <f t="shared" si="16"/>
        <v>0</v>
      </c>
      <c r="AL43" s="28">
        <f>SUM('115年度歲入(1-6月)'!GX43+'115年度歲入(7-12月)'!AK43)</f>
        <v>0</v>
      </c>
      <c r="AM43" s="59"/>
      <c r="AN43" s="36">
        <f t="shared" si="10"/>
        <v>0</v>
      </c>
      <c r="BN43" s="15"/>
      <c r="BO43" s="15"/>
      <c r="BP43" s="26"/>
      <c r="BQ43" s="26"/>
      <c r="BR43" s="26"/>
      <c r="BS43" s="26"/>
      <c r="BT43" s="14">
        <f t="shared" si="17"/>
        <v>0</v>
      </c>
      <c r="BU43" s="28">
        <f t="shared" si="18"/>
        <v>0</v>
      </c>
      <c r="BV43" s="59"/>
      <c r="BW43" s="36">
        <f t="shared" si="11"/>
        <v>0</v>
      </c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15"/>
      <c r="CW43" s="15"/>
      <c r="CX43" s="26"/>
      <c r="CY43" s="15"/>
      <c r="DB43" s="14">
        <f t="shared" si="19"/>
        <v>0</v>
      </c>
      <c r="DC43" s="28">
        <f t="shared" si="20"/>
        <v>0</v>
      </c>
      <c r="DD43" s="59"/>
      <c r="DE43" s="36">
        <f t="shared" si="12"/>
        <v>0</v>
      </c>
      <c r="ED43" s="15"/>
      <c r="EE43" s="15"/>
      <c r="EF43" s="26"/>
      <c r="EG43" s="15"/>
      <c r="EH43" s="26"/>
      <c r="EI43" s="26"/>
      <c r="EJ43" s="26"/>
      <c r="EK43" s="14">
        <f t="shared" si="21"/>
        <v>0</v>
      </c>
      <c r="EL43" s="28">
        <f t="shared" si="22"/>
        <v>0</v>
      </c>
      <c r="EM43" s="59"/>
      <c r="EN43" s="36">
        <f t="shared" si="13"/>
        <v>0</v>
      </c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15"/>
      <c r="FN43" s="15"/>
      <c r="FO43" s="26"/>
      <c r="FS43" s="14">
        <f t="shared" si="23"/>
        <v>0</v>
      </c>
      <c r="FT43" s="28">
        <f t="shared" si="24"/>
        <v>0</v>
      </c>
      <c r="FU43" s="59"/>
      <c r="FV43" s="36">
        <f t="shared" si="14"/>
        <v>0</v>
      </c>
      <c r="GT43" s="15"/>
      <c r="GU43" s="15"/>
      <c r="GV43" s="26"/>
      <c r="HB43" s="14">
        <f t="shared" si="25"/>
        <v>0</v>
      </c>
      <c r="HC43" s="28">
        <f t="shared" si="26"/>
        <v>0</v>
      </c>
      <c r="HD43" s="59"/>
      <c r="HE43" s="36">
        <f t="shared" si="15"/>
        <v>0</v>
      </c>
    </row>
    <row r="44" spans="1:213" ht="30.2" customHeight="1">
      <c r="A44" s="10" t="s">
        <v>515</v>
      </c>
      <c r="B44" s="16" t="s">
        <v>14</v>
      </c>
      <c r="C44" s="19">
        <v>505</v>
      </c>
      <c r="D44" s="2" t="s">
        <v>128</v>
      </c>
      <c r="E44" s="57" t="s">
        <v>507</v>
      </c>
      <c r="AJ44" s="15"/>
      <c r="AK44" s="14">
        <f t="shared" si="16"/>
        <v>0</v>
      </c>
      <c r="AL44" s="28">
        <f>SUM('115年度歲入(1-6月)'!GX44+'115年度歲入(7-12月)'!AK44)</f>
        <v>19649303</v>
      </c>
      <c r="AM44" s="59"/>
      <c r="AN44" s="36">
        <f t="shared" si="10"/>
        <v>19649303</v>
      </c>
      <c r="BN44" s="15"/>
      <c r="BO44" s="15"/>
      <c r="BP44" s="26"/>
      <c r="BQ44" s="26"/>
      <c r="BR44" s="26"/>
      <c r="BS44" s="26"/>
      <c r="BT44" s="14">
        <f t="shared" si="17"/>
        <v>0</v>
      </c>
      <c r="BU44" s="28">
        <f t="shared" si="18"/>
        <v>19649303</v>
      </c>
      <c r="BV44" s="59"/>
      <c r="BW44" s="36">
        <f t="shared" si="11"/>
        <v>19649303</v>
      </c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15"/>
      <c r="CW44" s="15"/>
      <c r="CX44" s="26"/>
      <c r="CY44" s="15"/>
      <c r="DB44" s="14">
        <f t="shared" si="19"/>
        <v>0</v>
      </c>
      <c r="DC44" s="28">
        <f t="shared" si="20"/>
        <v>19649303</v>
      </c>
      <c r="DD44" s="59"/>
      <c r="DE44" s="36">
        <f t="shared" si="12"/>
        <v>19649303</v>
      </c>
      <c r="ED44" s="15"/>
      <c r="EE44" s="15"/>
      <c r="EF44" s="26"/>
      <c r="EG44" s="15"/>
      <c r="EH44" s="26"/>
      <c r="EI44" s="26"/>
      <c r="EJ44" s="26"/>
      <c r="EK44" s="14">
        <f t="shared" si="21"/>
        <v>0</v>
      </c>
      <c r="EL44" s="28">
        <f t="shared" si="22"/>
        <v>19649303</v>
      </c>
      <c r="EM44" s="59"/>
      <c r="EN44" s="36">
        <f t="shared" si="13"/>
        <v>19649303</v>
      </c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15"/>
      <c r="FN44" s="15"/>
      <c r="FO44" s="26"/>
      <c r="FS44" s="14">
        <f t="shared" si="23"/>
        <v>0</v>
      </c>
      <c r="FT44" s="28">
        <f t="shared" si="24"/>
        <v>19649303</v>
      </c>
      <c r="FU44" s="59"/>
      <c r="FV44" s="36">
        <f t="shared" si="14"/>
        <v>19649303</v>
      </c>
      <c r="GT44" s="15"/>
      <c r="GU44" s="15"/>
      <c r="GV44" s="26"/>
      <c r="HB44" s="14">
        <f t="shared" si="25"/>
        <v>0</v>
      </c>
      <c r="HC44" s="28">
        <f t="shared" si="26"/>
        <v>19649303</v>
      </c>
      <c r="HD44" s="59"/>
      <c r="HE44" s="36">
        <f t="shared" si="15"/>
        <v>19649303</v>
      </c>
    </row>
    <row r="45" spans="1:213" s="62" customFormat="1" ht="30.2" customHeight="1">
      <c r="A45" s="10" t="s">
        <v>515</v>
      </c>
      <c r="B45" s="16" t="s">
        <v>14</v>
      </c>
      <c r="C45" s="19">
        <v>505</v>
      </c>
      <c r="D45" s="61" t="s">
        <v>128</v>
      </c>
      <c r="E45" s="61" t="s">
        <v>508</v>
      </c>
      <c r="AK45" s="14">
        <f t="shared" si="16"/>
        <v>0</v>
      </c>
      <c r="AL45" s="28">
        <f>SUM('115年度歲入(1-6月)'!GX45+'115年度歲入(7-12月)'!AK45)</f>
        <v>0</v>
      </c>
      <c r="AM45" s="59"/>
      <c r="AN45" s="36">
        <f t="shared" si="10"/>
        <v>0</v>
      </c>
      <c r="BT45" s="14">
        <f t="shared" si="17"/>
        <v>0</v>
      </c>
      <c r="BU45" s="28">
        <f t="shared" si="18"/>
        <v>0</v>
      </c>
      <c r="BV45" s="59"/>
      <c r="BW45" s="36">
        <f t="shared" si="11"/>
        <v>0</v>
      </c>
      <c r="DB45" s="14">
        <f t="shared" si="19"/>
        <v>0</v>
      </c>
      <c r="DC45" s="28">
        <f t="shared" si="20"/>
        <v>0</v>
      </c>
      <c r="DD45" s="59"/>
      <c r="DE45" s="36">
        <f t="shared" si="12"/>
        <v>0</v>
      </c>
      <c r="EK45" s="14">
        <f t="shared" si="21"/>
        <v>0</v>
      </c>
      <c r="EL45" s="28">
        <f t="shared" si="22"/>
        <v>0</v>
      </c>
      <c r="EM45" s="59"/>
      <c r="EN45" s="36">
        <f t="shared" si="13"/>
        <v>0</v>
      </c>
      <c r="FS45" s="14">
        <f t="shared" si="23"/>
        <v>0</v>
      </c>
      <c r="FT45" s="28">
        <f t="shared" si="24"/>
        <v>0</v>
      </c>
      <c r="FU45" s="59"/>
      <c r="FV45" s="36">
        <f t="shared" si="14"/>
        <v>0</v>
      </c>
      <c r="HB45" s="14">
        <f t="shared" si="25"/>
        <v>0</v>
      </c>
      <c r="HC45" s="28">
        <f t="shared" si="26"/>
        <v>0</v>
      </c>
      <c r="HD45" s="59"/>
      <c r="HE45" s="36">
        <f t="shared" si="15"/>
        <v>0</v>
      </c>
    </row>
    <row r="46" spans="1:213" ht="30.2" customHeight="1">
      <c r="A46" s="10" t="s">
        <v>515</v>
      </c>
      <c r="B46" s="16" t="s">
        <v>14</v>
      </c>
      <c r="C46" s="19">
        <v>505</v>
      </c>
      <c r="D46" s="2" t="s">
        <v>129</v>
      </c>
      <c r="E46" s="57" t="s">
        <v>130</v>
      </c>
      <c r="AJ46" s="15"/>
      <c r="AK46" s="14">
        <f t="shared" si="16"/>
        <v>0</v>
      </c>
      <c r="AL46" s="28">
        <f>SUM('115年度歲入(1-6月)'!GX46+'115年度歲入(7-12月)'!AK46)</f>
        <v>6703</v>
      </c>
      <c r="AM46" s="59"/>
      <c r="AN46" s="36">
        <f t="shared" si="10"/>
        <v>6703</v>
      </c>
      <c r="BN46" s="15"/>
      <c r="BO46" s="15"/>
      <c r="BP46" s="26"/>
      <c r="BQ46" s="26"/>
      <c r="BR46" s="26"/>
      <c r="BS46" s="26"/>
      <c r="BT46" s="14">
        <f t="shared" si="17"/>
        <v>0</v>
      </c>
      <c r="BU46" s="28">
        <f t="shared" si="18"/>
        <v>6703</v>
      </c>
      <c r="BV46" s="59"/>
      <c r="BW46" s="36">
        <f t="shared" si="11"/>
        <v>6703</v>
      </c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15"/>
      <c r="CW46" s="15"/>
      <c r="CX46" s="26"/>
      <c r="CY46" s="15"/>
      <c r="DB46" s="14">
        <f t="shared" si="19"/>
        <v>0</v>
      </c>
      <c r="DC46" s="28">
        <f t="shared" si="20"/>
        <v>6703</v>
      </c>
      <c r="DD46" s="59"/>
      <c r="DE46" s="36">
        <f t="shared" si="12"/>
        <v>6703</v>
      </c>
      <c r="ED46" s="15"/>
      <c r="EE46" s="15"/>
      <c r="EF46" s="26"/>
      <c r="EG46" s="15"/>
      <c r="EH46" s="26"/>
      <c r="EI46" s="26"/>
      <c r="EJ46" s="26"/>
      <c r="EK46" s="14">
        <f t="shared" si="21"/>
        <v>0</v>
      </c>
      <c r="EL46" s="28">
        <f t="shared" si="22"/>
        <v>6703</v>
      </c>
      <c r="EM46" s="59"/>
      <c r="EN46" s="36">
        <f t="shared" si="13"/>
        <v>6703</v>
      </c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15"/>
      <c r="FN46" s="15"/>
      <c r="FO46" s="26"/>
      <c r="FS46" s="14">
        <f t="shared" si="23"/>
        <v>0</v>
      </c>
      <c r="FT46" s="28">
        <f t="shared" si="24"/>
        <v>6703</v>
      </c>
      <c r="FU46" s="59"/>
      <c r="FV46" s="36">
        <f t="shared" si="14"/>
        <v>6703</v>
      </c>
      <c r="GT46" s="15"/>
      <c r="GU46" s="15"/>
      <c r="GV46" s="26"/>
      <c r="HB46" s="14">
        <f t="shared" si="25"/>
        <v>0</v>
      </c>
      <c r="HC46" s="28">
        <f t="shared" si="26"/>
        <v>6703</v>
      </c>
      <c r="HD46" s="59"/>
      <c r="HE46" s="36">
        <f t="shared" si="15"/>
        <v>6703</v>
      </c>
    </row>
    <row r="47" spans="1:213" ht="30.2" customHeight="1">
      <c r="A47" s="10" t="s">
        <v>515</v>
      </c>
      <c r="B47" s="16" t="s">
        <v>14</v>
      </c>
      <c r="C47" s="19">
        <v>505</v>
      </c>
      <c r="D47" s="2" t="s">
        <v>131</v>
      </c>
      <c r="E47" s="57" t="s">
        <v>132</v>
      </c>
      <c r="AJ47" s="15"/>
      <c r="AK47" s="14">
        <f t="shared" si="16"/>
        <v>0</v>
      </c>
      <c r="AL47" s="28">
        <f>SUM('115年度歲入(1-6月)'!GX47+'115年度歲入(7-12月)'!AK47)</f>
        <v>0</v>
      </c>
      <c r="AM47" s="59"/>
      <c r="AN47" s="36">
        <f t="shared" si="10"/>
        <v>0</v>
      </c>
      <c r="BN47" s="15"/>
      <c r="BO47" s="15"/>
      <c r="BP47" s="26"/>
      <c r="BQ47" s="26"/>
      <c r="BR47" s="26"/>
      <c r="BS47" s="26"/>
      <c r="BT47" s="14">
        <f t="shared" si="17"/>
        <v>0</v>
      </c>
      <c r="BU47" s="28">
        <f t="shared" si="18"/>
        <v>0</v>
      </c>
      <c r="BV47" s="59"/>
      <c r="BW47" s="36">
        <f t="shared" si="11"/>
        <v>0</v>
      </c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15"/>
      <c r="CW47" s="15"/>
      <c r="CX47" s="26"/>
      <c r="CY47" s="15"/>
      <c r="DB47" s="14">
        <f t="shared" si="19"/>
        <v>0</v>
      </c>
      <c r="DC47" s="28">
        <f t="shared" si="20"/>
        <v>0</v>
      </c>
      <c r="DD47" s="59"/>
      <c r="DE47" s="36">
        <f t="shared" si="12"/>
        <v>0</v>
      </c>
      <c r="ED47" s="15"/>
      <c r="EE47" s="15"/>
      <c r="EF47" s="26"/>
      <c r="EG47" s="15"/>
      <c r="EH47" s="26"/>
      <c r="EI47" s="26"/>
      <c r="EJ47" s="26"/>
      <c r="EK47" s="14">
        <f t="shared" si="21"/>
        <v>0</v>
      </c>
      <c r="EL47" s="28">
        <f t="shared" si="22"/>
        <v>0</v>
      </c>
      <c r="EM47" s="59"/>
      <c r="EN47" s="36">
        <f t="shared" si="13"/>
        <v>0</v>
      </c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15"/>
      <c r="FN47" s="15"/>
      <c r="FO47" s="26"/>
      <c r="FS47" s="14">
        <f t="shared" si="23"/>
        <v>0</v>
      </c>
      <c r="FT47" s="28">
        <f t="shared" si="24"/>
        <v>0</v>
      </c>
      <c r="FU47" s="59"/>
      <c r="FV47" s="36">
        <f t="shared" si="14"/>
        <v>0</v>
      </c>
      <c r="GT47" s="15"/>
      <c r="GU47" s="15"/>
      <c r="GV47" s="26"/>
      <c r="HB47" s="14">
        <f t="shared" si="25"/>
        <v>0</v>
      </c>
      <c r="HC47" s="28">
        <f t="shared" si="26"/>
        <v>0</v>
      </c>
      <c r="HD47" s="59"/>
      <c r="HE47" s="36">
        <f t="shared" si="15"/>
        <v>0</v>
      </c>
    </row>
    <row r="48" spans="1:213" ht="30.2" customHeight="1">
      <c r="A48" s="10" t="s">
        <v>515</v>
      </c>
      <c r="B48" s="16" t="s">
        <v>15</v>
      </c>
      <c r="C48" s="19">
        <v>506</v>
      </c>
      <c r="D48" s="2" t="s">
        <v>122</v>
      </c>
      <c r="E48" s="57" t="s">
        <v>123</v>
      </c>
      <c r="AJ48" s="15"/>
      <c r="AK48" s="14">
        <f t="shared" si="16"/>
        <v>0</v>
      </c>
      <c r="AL48" s="28">
        <f>SUM('115年度歲入(1-6月)'!GX48+'115年度歲入(7-12月)'!AK48)</f>
        <v>0</v>
      </c>
      <c r="AM48" s="59"/>
      <c r="AN48" s="36">
        <f t="shared" si="10"/>
        <v>0</v>
      </c>
      <c r="BN48" s="15"/>
      <c r="BO48" s="15"/>
      <c r="BP48" s="26"/>
      <c r="BQ48" s="26"/>
      <c r="BR48" s="26"/>
      <c r="BS48" s="26"/>
      <c r="BT48" s="14">
        <f t="shared" si="17"/>
        <v>0</v>
      </c>
      <c r="BU48" s="28">
        <f t="shared" si="18"/>
        <v>0</v>
      </c>
      <c r="BV48" s="59"/>
      <c r="BW48" s="36">
        <f t="shared" si="11"/>
        <v>0</v>
      </c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15"/>
      <c r="CW48" s="15"/>
      <c r="CX48" s="26"/>
      <c r="CY48" s="15"/>
      <c r="DB48" s="14">
        <f t="shared" si="19"/>
        <v>0</v>
      </c>
      <c r="DC48" s="28">
        <f t="shared" si="20"/>
        <v>0</v>
      </c>
      <c r="DD48" s="59"/>
      <c r="DE48" s="36">
        <f t="shared" si="12"/>
        <v>0</v>
      </c>
      <c r="ED48" s="15"/>
      <c r="EE48" s="15"/>
      <c r="EF48" s="26"/>
      <c r="EG48" s="15"/>
      <c r="EH48" s="26"/>
      <c r="EI48" s="26"/>
      <c r="EJ48" s="26"/>
      <c r="EK48" s="14">
        <f t="shared" si="21"/>
        <v>0</v>
      </c>
      <c r="EL48" s="28">
        <f t="shared" si="22"/>
        <v>0</v>
      </c>
      <c r="EM48" s="59"/>
      <c r="EN48" s="36">
        <f t="shared" si="13"/>
        <v>0</v>
      </c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15"/>
      <c r="FN48" s="15"/>
      <c r="FO48" s="26"/>
      <c r="FS48" s="14">
        <f t="shared" si="23"/>
        <v>0</v>
      </c>
      <c r="FT48" s="28">
        <f t="shared" si="24"/>
        <v>0</v>
      </c>
      <c r="FU48" s="59"/>
      <c r="FV48" s="36">
        <f t="shared" si="14"/>
        <v>0</v>
      </c>
      <c r="GT48" s="15"/>
      <c r="GU48" s="15"/>
      <c r="GV48" s="26"/>
      <c r="HB48" s="14">
        <f t="shared" si="25"/>
        <v>0</v>
      </c>
      <c r="HC48" s="28">
        <f t="shared" si="26"/>
        <v>0</v>
      </c>
      <c r="HD48" s="59"/>
      <c r="HE48" s="36">
        <f t="shared" si="15"/>
        <v>0</v>
      </c>
    </row>
    <row r="49" spans="1:213" ht="30.2" customHeight="1">
      <c r="A49" s="10" t="s">
        <v>515</v>
      </c>
      <c r="B49" s="16" t="s">
        <v>15</v>
      </c>
      <c r="C49" s="19">
        <v>506</v>
      </c>
      <c r="D49" s="2" t="s">
        <v>122</v>
      </c>
      <c r="E49" s="57" t="s">
        <v>125</v>
      </c>
      <c r="AJ49" s="15"/>
      <c r="AK49" s="14">
        <f t="shared" si="16"/>
        <v>0</v>
      </c>
      <c r="AL49" s="28">
        <f>SUM('115年度歲入(1-6月)'!GX49+'115年度歲入(7-12月)'!AK49)</f>
        <v>11376</v>
      </c>
      <c r="AM49" s="59"/>
      <c r="AN49" s="36">
        <f t="shared" si="10"/>
        <v>11376</v>
      </c>
      <c r="BN49" s="15"/>
      <c r="BO49" s="15"/>
      <c r="BP49" s="26"/>
      <c r="BQ49" s="26"/>
      <c r="BR49" s="26"/>
      <c r="BS49" s="26"/>
      <c r="BT49" s="14">
        <f t="shared" si="17"/>
        <v>0</v>
      </c>
      <c r="BU49" s="28">
        <f t="shared" si="18"/>
        <v>11376</v>
      </c>
      <c r="BV49" s="59"/>
      <c r="BW49" s="36">
        <f t="shared" si="11"/>
        <v>11376</v>
      </c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15"/>
      <c r="CW49" s="15"/>
      <c r="CX49" s="26"/>
      <c r="CY49" s="15"/>
      <c r="DB49" s="14">
        <f t="shared" si="19"/>
        <v>0</v>
      </c>
      <c r="DC49" s="28">
        <f t="shared" si="20"/>
        <v>11376</v>
      </c>
      <c r="DD49" s="59"/>
      <c r="DE49" s="36">
        <f t="shared" si="12"/>
        <v>11376</v>
      </c>
      <c r="ED49" s="15"/>
      <c r="EE49" s="15"/>
      <c r="EF49" s="26"/>
      <c r="EG49" s="15"/>
      <c r="EH49" s="26"/>
      <c r="EI49" s="26"/>
      <c r="EJ49" s="26"/>
      <c r="EK49" s="14">
        <f t="shared" si="21"/>
        <v>0</v>
      </c>
      <c r="EL49" s="28">
        <f t="shared" si="22"/>
        <v>11376</v>
      </c>
      <c r="EM49" s="59"/>
      <c r="EN49" s="36">
        <f t="shared" si="13"/>
        <v>11376</v>
      </c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15"/>
      <c r="FN49" s="15"/>
      <c r="FO49" s="26"/>
      <c r="FS49" s="14">
        <f t="shared" si="23"/>
        <v>0</v>
      </c>
      <c r="FT49" s="28">
        <f t="shared" si="24"/>
        <v>11376</v>
      </c>
      <c r="FU49" s="59"/>
      <c r="FV49" s="36">
        <f t="shared" si="14"/>
        <v>11376</v>
      </c>
      <c r="GT49" s="15"/>
      <c r="GU49" s="15"/>
      <c r="GV49" s="26"/>
      <c r="HB49" s="14">
        <f t="shared" si="25"/>
        <v>0</v>
      </c>
      <c r="HC49" s="28">
        <f t="shared" si="26"/>
        <v>11376</v>
      </c>
      <c r="HD49" s="59"/>
      <c r="HE49" s="36">
        <f t="shared" si="15"/>
        <v>11376</v>
      </c>
    </row>
    <row r="50" spans="1:213" ht="30.2" customHeight="1">
      <c r="A50" s="10" t="s">
        <v>515</v>
      </c>
      <c r="B50" s="16" t="s">
        <v>15</v>
      </c>
      <c r="C50" s="19">
        <v>506</v>
      </c>
      <c r="D50" s="2" t="s">
        <v>122</v>
      </c>
      <c r="E50" s="57" t="s">
        <v>126</v>
      </c>
      <c r="AJ50" s="15"/>
      <c r="AK50" s="14">
        <f t="shared" si="16"/>
        <v>0</v>
      </c>
      <c r="AL50" s="28">
        <f>SUM('115年度歲入(1-6月)'!GX50+'115年度歲入(7-12月)'!AK50)</f>
        <v>0</v>
      </c>
      <c r="AM50" s="59"/>
      <c r="AN50" s="36">
        <f t="shared" si="10"/>
        <v>0</v>
      </c>
      <c r="BN50" s="15"/>
      <c r="BO50" s="15"/>
      <c r="BP50" s="26"/>
      <c r="BQ50" s="26"/>
      <c r="BR50" s="26"/>
      <c r="BS50" s="26"/>
      <c r="BT50" s="14">
        <f t="shared" si="17"/>
        <v>0</v>
      </c>
      <c r="BU50" s="28">
        <f t="shared" si="18"/>
        <v>0</v>
      </c>
      <c r="BV50" s="59"/>
      <c r="BW50" s="36">
        <f t="shared" si="11"/>
        <v>0</v>
      </c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15"/>
      <c r="CW50" s="15"/>
      <c r="CX50" s="26"/>
      <c r="CY50" s="15"/>
      <c r="DB50" s="14">
        <f t="shared" si="19"/>
        <v>0</v>
      </c>
      <c r="DC50" s="28">
        <f t="shared" si="20"/>
        <v>0</v>
      </c>
      <c r="DD50" s="59"/>
      <c r="DE50" s="36">
        <f t="shared" si="12"/>
        <v>0</v>
      </c>
      <c r="ED50" s="15"/>
      <c r="EE50" s="15"/>
      <c r="EF50" s="26"/>
      <c r="EG50" s="15"/>
      <c r="EH50" s="26"/>
      <c r="EI50" s="26"/>
      <c r="EJ50" s="26"/>
      <c r="EK50" s="14">
        <f t="shared" si="21"/>
        <v>0</v>
      </c>
      <c r="EL50" s="28">
        <f t="shared" si="22"/>
        <v>0</v>
      </c>
      <c r="EM50" s="59"/>
      <c r="EN50" s="36">
        <f t="shared" si="13"/>
        <v>0</v>
      </c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15"/>
      <c r="FN50" s="15"/>
      <c r="FO50" s="26"/>
      <c r="FS50" s="14">
        <f t="shared" si="23"/>
        <v>0</v>
      </c>
      <c r="FT50" s="28">
        <f t="shared" si="24"/>
        <v>0</v>
      </c>
      <c r="FU50" s="59"/>
      <c r="FV50" s="36">
        <f t="shared" si="14"/>
        <v>0</v>
      </c>
      <c r="GT50" s="15"/>
      <c r="GU50" s="15"/>
      <c r="GV50" s="26"/>
      <c r="HB50" s="14">
        <f t="shared" si="25"/>
        <v>0</v>
      </c>
      <c r="HC50" s="28">
        <f t="shared" si="26"/>
        <v>0</v>
      </c>
      <c r="HD50" s="59"/>
      <c r="HE50" s="36">
        <f t="shared" si="15"/>
        <v>0</v>
      </c>
    </row>
    <row r="51" spans="1:213" ht="30.2" customHeight="1">
      <c r="A51" s="10" t="s">
        <v>515</v>
      </c>
      <c r="B51" s="16" t="s">
        <v>15</v>
      </c>
      <c r="C51" s="19">
        <v>506</v>
      </c>
      <c r="D51" s="2" t="s">
        <v>0</v>
      </c>
      <c r="E51" s="57" t="s">
        <v>127</v>
      </c>
      <c r="AJ51" s="15"/>
      <c r="AK51" s="14">
        <f t="shared" si="16"/>
        <v>0</v>
      </c>
      <c r="AL51" s="28">
        <f>SUM('115年度歲入(1-6月)'!GX51+'115年度歲入(7-12月)'!AK51)</f>
        <v>0</v>
      </c>
      <c r="AM51" s="59"/>
      <c r="AN51" s="36">
        <f t="shared" si="10"/>
        <v>0</v>
      </c>
      <c r="BN51" s="15"/>
      <c r="BO51" s="15"/>
      <c r="BP51" s="26"/>
      <c r="BQ51" s="26"/>
      <c r="BR51" s="26"/>
      <c r="BS51" s="26"/>
      <c r="BT51" s="14">
        <f t="shared" si="17"/>
        <v>0</v>
      </c>
      <c r="BU51" s="28">
        <f t="shared" si="18"/>
        <v>0</v>
      </c>
      <c r="BV51" s="59"/>
      <c r="BW51" s="36">
        <f t="shared" si="11"/>
        <v>0</v>
      </c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15"/>
      <c r="CW51" s="15"/>
      <c r="CX51" s="26"/>
      <c r="CY51" s="15"/>
      <c r="DB51" s="14">
        <f t="shared" si="19"/>
        <v>0</v>
      </c>
      <c r="DC51" s="28">
        <f t="shared" si="20"/>
        <v>0</v>
      </c>
      <c r="DD51" s="59"/>
      <c r="DE51" s="36">
        <f t="shared" si="12"/>
        <v>0</v>
      </c>
      <c r="ED51" s="15"/>
      <c r="EE51" s="15"/>
      <c r="EF51" s="26"/>
      <c r="EG51" s="15"/>
      <c r="EH51" s="26"/>
      <c r="EI51" s="26"/>
      <c r="EJ51" s="26"/>
      <c r="EK51" s="14">
        <f t="shared" si="21"/>
        <v>0</v>
      </c>
      <c r="EL51" s="28">
        <f t="shared" si="22"/>
        <v>0</v>
      </c>
      <c r="EM51" s="59"/>
      <c r="EN51" s="36">
        <f t="shared" si="13"/>
        <v>0</v>
      </c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15"/>
      <c r="FN51" s="15"/>
      <c r="FO51" s="26"/>
      <c r="FS51" s="14">
        <f t="shared" si="23"/>
        <v>0</v>
      </c>
      <c r="FT51" s="28">
        <f t="shared" si="24"/>
        <v>0</v>
      </c>
      <c r="FU51" s="59"/>
      <c r="FV51" s="36">
        <f t="shared" si="14"/>
        <v>0</v>
      </c>
      <c r="GT51" s="15"/>
      <c r="GU51" s="15"/>
      <c r="GV51" s="26"/>
      <c r="HB51" s="14">
        <f t="shared" si="25"/>
        <v>0</v>
      </c>
      <c r="HC51" s="28">
        <f t="shared" si="26"/>
        <v>0</v>
      </c>
      <c r="HD51" s="59"/>
      <c r="HE51" s="36">
        <f t="shared" si="15"/>
        <v>0</v>
      </c>
    </row>
    <row r="52" spans="1:213" ht="30.2" customHeight="1">
      <c r="A52" s="10" t="s">
        <v>515</v>
      </c>
      <c r="B52" s="16" t="s">
        <v>15</v>
      </c>
      <c r="C52" s="19">
        <v>506</v>
      </c>
      <c r="D52" s="2" t="s">
        <v>128</v>
      </c>
      <c r="E52" s="57" t="s">
        <v>507</v>
      </c>
      <c r="AJ52" s="15"/>
      <c r="AK52" s="14">
        <f t="shared" si="16"/>
        <v>0</v>
      </c>
      <c r="AL52" s="28">
        <f>SUM('115年度歲入(1-6月)'!GX52+'115年度歲入(7-12月)'!AK52)</f>
        <v>10688229</v>
      </c>
      <c r="AM52" s="59"/>
      <c r="AN52" s="36">
        <f t="shared" si="10"/>
        <v>10688229</v>
      </c>
      <c r="BN52" s="15"/>
      <c r="BO52" s="15"/>
      <c r="BP52" s="26"/>
      <c r="BQ52" s="26"/>
      <c r="BR52" s="26"/>
      <c r="BS52" s="26"/>
      <c r="BT52" s="14">
        <f t="shared" si="17"/>
        <v>0</v>
      </c>
      <c r="BU52" s="28">
        <f t="shared" si="18"/>
        <v>10688229</v>
      </c>
      <c r="BV52" s="59"/>
      <c r="BW52" s="36">
        <f t="shared" si="11"/>
        <v>10688229</v>
      </c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15"/>
      <c r="CW52" s="15"/>
      <c r="CX52" s="26"/>
      <c r="CY52" s="15"/>
      <c r="DB52" s="14">
        <f t="shared" si="19"/>
        <v>0</v>
      </c>
      <c r="DC52" s="28">
        <f t="shared" si="20"/>
        <v>10688229</v>
      </c>
      <c r="DD52" s="59"/>
      <c r="DE52" s="36">
        <f t="shared" si="12"/>
        <v>10688229</v>
      </c>
      <c r="ED52" s="15"/>
      <c r="EE52" s="15"/>
      <c r="EF52" s="26"/>
      <c r="EG52" s="15"/>
      <c r="EH52" s="26"/>
      <c r="EI52" s="26"/>
      <c r="EJ52" s="26"/>
      <c r="EK52" s="14">
        <f t="shared" si="21"/>
        <v>0</v>
      </c>
      <c r="EL52" s="28">
        <f t="shared" si="22"/>
        <v>10688229</v>
      </c>
      <c r="EM52" s="59"/>
      <c r="EN52" s="36">
        <f t="shared" si="13"/>
        <v>10688229</v>
      </c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15"/>
      <c r="FN52" s="15"/>
      <c r="FO52" s="26"/>
      <c r="FS52" s="14">
        <f t="shared" si="23"/>
        <v>0</v>
      </c>
      <c r="FT52" s="28">
        <f t="shared" si="24"/>
        <v>10688229</v>
      </c>
      <c r="FU52" s="59"/>
      <c r="FV52" s="36">
        <f t="shared" si="14"/>
        <v>10688229</v>
      </c>
      <c r="GT52" s="15"/>
      <c r="GU52" s="15"/>
      <c r="GV52" s="26"/>
      <c r="HB52" s="14">
        <f t="shared" si="25"/>
        <v>0</v>
      </c>
      <c r="HC52" s="28">
        <f t="shared" si="26"/>
        <v>10688229</v>
      </c>
      <c r="HD52" s="59"/>
      <c r="HE52" s="36">
        <f t="shared" si="15"/>
        <v>10688229</v>
      </c>
    </row>
    <row r="53" spans="1:213" s="62" customFormat="1" ht="30.2" customHeight="1">
      <c r="A53" s="10" t="s">
        <v>515</v>
      </c>
      <c r="B53" s="16" t="s">
        <v>15</v>
      </c>
      <c r="C53" s="19">
        <v>506</v>
      </c>
      <c r="D53" s="61" t="s">
        <v>128</v>
      </c>
      <c r="E53" s="61" t="s">
        <v>508</v>
      </c>
      <c r="AK53" s="14">
        <f t="shared" si="16"/>
        <v>0</v>
      </c>
      <c r="AL53" s="28">
        <f>SUM('115年度歲入(1-6月)'!GX53+'115年度歲入(7-12月)'!AK53)</f>
        <v>0</v>
      </c>
      <c r="AM53" s="59"/>
      <c r="AN53" s="36">
        <f t="shared" si="10"/>
        <v>0</v>
      </c>
      <c r="BT53" s="14">
        <f t="shared" si="17"/>
        <v>0</v>
      </c>
      <c r="BU53" s="28">
        <f t="shared" si="18"/>
        <v>0</v>
      </c>
      <c r="BV53" s="59"/>
      <c r="BW53" s="36">
        <f t="shared" si="11"/>
        <v>0</v>
      </c>
      <c r="DB53" s="14">
        <f t="shared" si="19"/>
        <v>0</v>
      </c>
      <c r="DC53" s="28">
        <f t="shared" si="20"/>
        <v>0</v>
      </c>
      <c r="DD53" s="59"/>
      <c r="DE53" s="36">
        <f t="shared" si="12"/>
        <v>0</v>
      </c>
      <c r="EK53" s="14">
        <f t="shared" si="21"/>
        <v>0</v>
      </c>
      <c r="EL53" s="28">
        <f t="shared" si="22"/>
        <v>0</v>
      </c>
      <c r="EM53" s="59"/>
      <c r="EN53" s="36">
        <f t="shared" si="13"/>
        <v>0</v>
      </c>
      <c r="FS53" s="14">
        <f t="shared" si="23"/>
        <v>0</v>
      </c>
      <c r="FT53" s="28">
        <f t="shared" si="24"/>
        <v>0</v>
      </c>
      <c r="FU53" s="59"/>
      <c r="FV53" s="36">
        <f t="shared" si="14"/>
        <v>0</v>
      </c>
      <c r="HB53" s="14">
        <f t="shared" si="25"/>
        <v>0</v>
      </c>
      <c r="HC53" s="28">
        <f t="shared" si="26"/>
        <v>0</v>
      </c>
      <c r="HD53" s="59"/>
      <c r="HE53" s="36">
        <f t="shared" si="15"/>
        <v>0</v>
      </c>
    </row>
    <row r="54" spans="1:213" ht="30.2" customHeight="1">
      <c r="A54" s="10" t="s">
        <v>515</v>
      </c>
      <c r="B54" s="16" t="s">
        <v>15</v>
      </c>
      <c r="C54" s="19">
        <v>506</v>
      </c>
      <c r="D54" s="2" t="s">
        <v>129</v>
      </c>
      <c r="E54" s="57" t="s">
        <v>130</v>
      </c>
      <c r="AJ54" s="15"/>
      <c r="AK54" s="14">
        <f t="shared" si="16"/>
        <v>0</v>
      </c>
      <c r="AL54" s="28">
        <f>SUM('115年度歲入(1-6月)'!GX54+'115年度歲入(7-12月)'!AK54)</f>
        <v>0</v>
      </c>
      <c r="AM54" s="59"/>
      <c r="AN54" s="36">
        <f t="shared" si="10"/>
        <v>0</v>
      </c>
      <c r="BN54" s="15"/>
      <c r="BO54" s="15"/>
      <c r="BP54" s="26"/>
      <c r="BQ54" s="26"/>
      <c r="BR54" s="26"/>
      <c r="BS54" s="26"/>
      <c r="BT54" s="14">
        <f t="shared" si="17"/>
        <v>0</v>
      </c>
      <c r="BU54" s="28">
        <f t="shared" si="18"/>
        <v>0</v>
      </c>
      <c r="BV54" s="59"/>
      <c r="BW54" s="36">
        <f t="shared" si="11"/>
        <v>0</v>
      </c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15"/>
      <c r="CW54" s="15"/>
      <c r="CX54" s="26"/>
      <c r="CY54" s="15"/>
      <c r="DB54" s="14">
        <f t="shared" si="19"/>
        <v>0</v>
      </c>
      <c r="DC54" s="28">
        <f t="shared" si="20"/>
        <v>0</v>
      </c>
      <c r="DD54" s="59"/>
      <c r="DE54" s="36">
        <f t="shared" si="12"/>
        <v>0</v>
      </c>
      <c r="ED54" s="15"/>
      <c r="EE54" s="15"/>
      <c r="EF54" s="26"/>
      <c r="EG54" s="15"/>
      <c r="EH54" s="26"/>
      <c r="EI54" s="26"/>
      <c r="EJ54" s="26"/>
      <c r="EK54" s="14">
        <f t="shared" si="21"/>
        <v>0</v>
      </c>
      <c r="EL54" s="28">
        <f t="shared" si="22"/>
        <v>0</v>
      </c>
      <c r="EM54" s="59"/>
      <c r="EN54" s="36">
        <f t="shared" si="13"/>
        <v>0</v>
      </c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15"/>
      <c r="FN54" s="15"/>
      <c r="FO54" s="26"/>
      <c r="FS54" s="14">
        <f t="shared" si="23"/>
        <v>0</v>
      </c>
      <c r="FT54" s="28">
        <f t="shared" si="24"/>
        <v>0</v>
      </c>
      <c r="FU54" s="59"/>
      <c r="FV54" s="36">
        <f t="shared" si="14"/>
        <v>0</v>
      </c>
      <c r="GT54" s="15"/>
      <c r="GU54" s="15"/>
      <c r="GV54" s="26"/>
      <c r="HB54" s="14">
        <f t="shared" si="25"/>
        <v>0</v>
      </c>
      <c r="HC54" s="28">
        <f t="shared" si="26"/>
        <v>0</v>
      </c>
      <c r="HD54" s="59"/>
      <c r="HE54" s="36">
        <f t="shared" si="15"/>
        <v>0</v>
      </c>
    </row>
    <row r="55" spans="1:213" ht="30.2" customHeight="1">
      <c r="A55" s="10" t="s">
        <v>515</v>
      </c>
      <c r="B55" s="16" t="s">
        <v>15</v>
      </c>
      <c r="C55" s="19">
        <v>506</v>
      </c>
      <c r="D55" s="2" t="s">
        <v>131</v>
      </c>
      <c r="E55" s="57" t="s">
        <v>132</v>
      </c>
      <c r="AJ55" s="15"/>
      <c r="AK55" s="14">
        <f t="shared" si="16"/>
        <v>0</v>
      </c>
      <c r="AL55" s="28">
        <f>SUM('115年度歲入(1-6月)'!GX55+'115年度歲入(7-12月)'!AK55)</f>
        <v>0</v>
      </c>
      <c r="AM55" s="59"/>
      <c r="AN55" s="36">
        <f t="shared" si="10"/>
        <v>0</v>
      </c>
      <c r="BN55" s="15"/>
      <c r="BO55" s="15"/>
      <c r="BP55" s="26"/>
      <c r="BQ55" s="26"/>
      <c r="BR55" s="26"/>
      <c r="BS55" s="26"/>
      <c r="BT55" s="14">
        <f t="shared" si="17"/>
        <v>0</v>
      </c>
      <c r="BU55" s="28">
        <f t="shared" si="18"/>
        <v>0</v>
      </c>
      <c r="BV55" s="59"/>
      <c r="BW55" s="36">
        <f t="shared" si="11"/>
        <v>0</v>
      </c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15"/>
      <c r="CW55" s="15"/>
      <c r="CX55" s="26"/>
      <c r="CY55" s="15"/>
      <c r="DB55" s="14">
        <f t="shared" si="19"/>
        <v>0</v>
      </c>
      <c r="DC55" s="28">
        <f t="shared" si="20"/>
        <v>0</v>
      </c>
      <c r="DD55" s="59"/>
      <c r="DE55" s="36">
        <f t="shared" si="12"/>
        <v>0</v>
      </c>
      <c r="ED55" s="15"/>
      <c r="EE55" s="15"/>
      <c r="EF55" s="26"/>
      <c r="EG55" s="15"/>
      <c r="EH55" s="26"/>
      <c r="EI55" s="26"/>
      <c r="EJ55" s="26"/>
      <c r="EK55" s="14">
        <f t="shared" si="21"/>
        <v>0</v>
      </c>
      <c r="EL55" s="28">
        <f t="shared" si="22"/>
        <v>0</v>
      </c>
      <c r="EM55" s="59"/>
      <c r="EN55" s="36">
        <f t="shared" si="13"/>
        <v>0</v>
      </c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15"/>
      <c r="FN55" s="15"/>
      <c r="FO55" s="26"/>
      <c r="FS55" s="14">
        <f t="shared" si="23"/>
        <v>0</v>
      </c>
      <c r="FT55" s="28">
        <f t="shared" si="24"/>
        <v>0</v>
      </c>
      <c r="FU55" s="59"/>
      <c r="FV55" s="36">
        <f t="shared" si="14"/>
        <v>0</v>
      </c>
      <c r="GT55" s="15"/>
      <c r="GU55" s="15"/>
      <c r="GV55" s="26"/>
      <c r="HB55" s="14">
        <f t="shared" si="25"/>
        <v>0</v>
      </c>
      <c r="HC55" s="28">
        <f t="shared" si="26"/>
        <v>0</v>
      </c>
      <c r="HD55" s="59"/>
      <c r="HE55" s="36">
        <f t="shared" si="15"/>
        <v>0</v>
      </c>
    </row>
    <row r="56" spans="1:213" ht="30.2" customHeight="1">
      <c r="A56" s="10" t="s">
        <v>515</v>
      </c>
      <c r="B56" s="16" t="s">
        <v>16</v>
      </c>
      <c r="C56" s="19">
        <v>507</v>
      </c>
      <c r="D56" s="2" t="s">
        <v>122</v>
      </c>
      <c r="E56" s="57" t="s">
        <v>123</v>
      </c>
      <c r="AJ56" s="15"/>
      <c r="AK56" s="14">
        <f t="shared" si="16"/>
        <v>0</v>
      </c>
      <c r="AL56" s="28">
        <f>SUM('115年度歲入(1-6月)'!GX56+'115年度歲入(7-12月)'!AK56)</f>
        <v>0</v>
      </c>
      <c r="AM56" s="59"/>
      <c r="AN56" s="36">
        <f t="shared" si="10"/>
        <v>0</v>
      </c>
      <c r="BN56" s="15"/>
      <c r="BO56" s="15"/>
      <c r="BP56" s="26"/>
      <c r="BQ56" s="26"/>
      <c r="BR56" s="26"/>
      <c r="BS56" s="26"/>
      <c r="BT56" s="14">
        <f t="shared" si="17"/>
        <v>0</v>
      </c>
      <c r="BU56" s="28">
        <f t="shared" si="18"/>
        <v>0</v>
      </c>
      <c r="BV56" s="59"/>
      <c r="BW56" s="36">
        <f t="shared" si="11"/>
        <v>0</v>
      </c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15"/>
      <c r="CW56" s="15"/>
      <c r="CX56" s="26"/>
      <c r="CY56" s="15"/>
      <c r="DB56" s="14">
        <f t="shared" si="19"/>
        <v>0</v>
      </c>
      <c r="DC56" s="28">
        <f t="shared" si="20"/>
        <v>0</v>
      </c>
      <c r="DD56" s="59"/>
      <c r="DE56" s="36">
        <f t="shared" si="12"/>
        <v>0</v>
      </c>
      <c r="ED56" s="15"/>
      <c r="EE56" s="15"/>
      <c r="EF56" s="26"/>
      <c r="EG56" s="15"/>
      <c r="EH56" s="26"/>
      <c r="EI56" s="26"/>
      <c r="EJ56" s="26"/>
      <c r="EK56" s="14">
        <f t="shared" si="21"/>
        <v>0</v>
      </c>
      <c r="EL56" s="28">
        <f t="shared" si="22"/>
        <v>0</v>
      </c>
      <c r="EM56" s="59"/>
      <c r="EN56" s="36">
        <f t="shared" si="13"/>
        <v>0</v>
      </c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15"/>
      <c r="FN56" s="15"/>
      <c r="FO56" s="26"/>
      <c r="FS56" s="14">
        <f t="shared" si="23"/>
        <v>0</v>
      </c>
      <c r="FT56" s="28">
        <f t="shared" si="24"/>
        <v>0</v>
      </c>
      <c r="FU56" s="59"/>
      <c r="FV56" s="36">
        <f t="shared" si="14"/>
        <v>0</v>
      </c>
      <c r="GT56" s="15"/>
      <c r="GU56" s="15"/>
      <c r="GV56" s="26"/>
      <c r="HB56" s="14">
        <f t="shared" si="25"/>
        <v>0</v>
      </c>
      <c r="HC56" s="28">
        <f t="shared" si="26"/>
        <v>0</v>
      </c>
      <c r="HD56" s="59"/>
      <c r="HE56" s="36">
        <f t="shared" si="15"/>
        <v>0</v>
      </c>
    </row>
    <row r="57" spans="1:213" ht="30.2" customHeight="1">
      <c r="A57" s="10" t="s">
        <v>515</v>
      </c>
      <c r="B57" s="16" t="s">
        <v>16</v>
      </c>
      <c r="C57" s="19">
        <v>507</v>
      </c>
      <c r="D57" s="2" t="s">
        <v>122</v>
      </c>
      <c r="E57" s="57" t="s">
        <v>125</v>
      </c>
      <c r="AJ57" s="15"/>
      <c r="AK57" s="14">
        <f t="shared" si="16"/>
        <v>0</v>
      </c>
      <c r="AL57" s="28">
        <f>SUM('115年度歲入(1-6月)'!GX57+'115年度歲入(7-12月)'!AK57)</f>
        <v>75720</v>
      </c>
      <c r="AM57" s="59"/>
      <c r="AN57" s="36">
        <f t="shared" si="10"/>
        <v>75720</v>
      </c>
      <c r="BN57" s="15"/>
      <c r="BO57" s="15"/>
      <c r="BP57" s="26"/>
      <c r="BQ57" s="26"/>
      <c r="BR57" s="26"/>
      <c r="BS57" s="26"/>
      <c r="BT57" s="14">
        <f t="shared" si="17"/>
        <v>0</v>
      </c>
      <c r="BU57" s="28">
        <f t="shared" si="18"/>
        <v>75720</v>
      </c>
      <c r="BV57" s="59"/>
      <c r="BW57" s="36">
        <f t="shared" si="11"/>
        <v>75720</v>
      </c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15"/>
      <c r="CW57" s="15"/>
      <c r="CX57" s="26"/>
      <c r="CY57" s="15"/>
      <c r="DB57" s="14">
        <f t="shared" si="19"/>
        <v>0</v>
      </c>
      <c r="DC57" s="28">
        <f t="shared" si="20"/>
        <v>75720</v>
      </c>
      <c r="DD57" s="59"/>
      <c r="DE57" s="36">
        <f t="shared" si="12"/>
        <v>75720</v>
      </c>
      <c r="ED57" s="15"/>
      <c r="EE57" s="15"/>
      <c r="EF57" s="26"/>
      <c r="EG57" s="15"/>
      <c r="EH57" s="26"/>
      <c r="EI57" s="26"/>
      <c r="EJ57" s="26"/>
      <c r="EK57" s="14">
        <f t="shared" si="21"/>
        <v>0</v>
      </c>
      <c r="EL57" s="28">
        <f t="shared" si="22"/>
        <v>75720</v>
      </c>
      <c r="EM57" s="59"/>
      <c r="EN57" s="36">
        <f t="shared" si="13"/>
        <v>75720</v>
      </c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15"/>
      <c r="FN57" s="15"/>
      <c r="FO57" s="26"/>
      <c r="FS57" s="14">
        <f t="shared" si="23"/>
        <v>0</v>
      </c>
      <c r="FT57" s="28">
        <f t="shared" si="24"/>
        <v>75720</v>
      </c>
      <c r="FU57" s="59"/>
      <c r="FV57" s="36">
        <f t="shared" si="14"/>
        <v>75720</v>
      </c>
      <c r="GT57" s="15"/>
      <c r="GU57" s="15"/>
      <c r="GV57" s="26"/>
      <c r="HB57" s="14">
        <f t="shared" si="25"/>
        <v>0</v>
      </c>
      <c r="HC57" s="28">
        <f t="shared" si="26"/>
        <v>75720</v>
      </c>
      <c r="HD57" s="59"/>
      <c r="HE57" s="36">
        <f t="shared" si="15"/>
        <v>75720</v>
      </c>
    </row>
    <row r="58" spans="1:213" ht="30.2" customHeight="1">
      <c r="A58" s="10" t="s">
        <v>515</v>
      </c>
      <c r="B58" s="16" t="s">
        <v>16</v>
      </c>
      <c r="C58" s="19">
        <v>507</v>
      </c>
      <c r="D58" s="2" t="s">
        <v>122</v>
      </c>
      <c r="E58" s="57" t="s">
        <v>126</v>
      </c>
      <c r="AJ58" s="15"/>
      <c r="AK58" s="14">
        <f t="shared" si="16"/>
        <v>0</v>
      </c>
      <c r="AL58" s="28">
        <f>SUM('115年度歲入(1-6月)'!GX58+'115年度歲入(7-12月)'!AK58)</f>
        <v>0</v>
      </c>
      <c r="AM58" s="59"/>
      <c r="AN58" s="36">
        <f t="shared" si="10"/>
        <v>0</v>
      </c>
      <c r="BN58" s="15"/>
      <c r="BO58" s="15"/>
      <c r="BP58" s="26"/>
      <c r="BQ58" s="26"/>
      <c r="BR58" s="26"/>
      <c r="BS58" s="26"/>
      <c r="BT58" s="14">
        <f t="shared" si="17"/>
        <v>0</v>
      </c>
      <c r="BU58" s="28">
        <f t="shared" si="18"/>
        <v>0</v>
      </c>
      <c r="BV58" s="59"/>
      <c r="BW58" s="36">
        <f t="shared" si="11"/>
        <v>0</v>
      </c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15"/>
      <c r="CW58" s="15"/>
      <c r="CX58" s="26"/>
      <c r="CY58" s="15"/>
      <c r="DB58" s="14">
        <f t="shared" si="19"/>
        <v>0</v>
      </c>
      <c r="DC58" s="28">
        <f t="shared" si="20"/>
        <v>0</v>
      </c>
      <c r="DD58" s="59"/>
      <c r="DE58" s="36">
        <f t="shared" si="12"/>
        <v>0</v>
      </c>
      <c r="ED58" s="15"/>
      <c r="EE58" s="15"/>
      <c r="EF58" s="26"/>
      <c r="EG58" s="15"/>
      <c r="EH58" s="26"/>
      <c r="EI58" s="26"/>
      <c r="EJ58" s="26"/>
      <c r="EK58" s="14">
        <f t="shared" si="21"/>
        <v>0</v>
      </c>
      <c r="EL58" s="28">
        <f t="shared" si="22"/>
        <v>0</v>
      </c>
      <c r="EM58" s="59"/>
      <c r="EN58" s="36">
        <f t="shared" si="13"/>
        <v>0</v>
      </c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15"/>
      <c r="FN58" s="15"/>
      <c r="FO58" s="26"/>
      <c r="FS58" s="14">
        <f t="shared" si="23"/>
        <v>0</v>
      </c>
      <c r="FT58" s="28">
        <f t="shared" si="24"/>
        <v>0</v>
      </c>
      <c r="FU58" s="59"/>
      <c r="FV58" s="36">
        <f t="shared" si="14"/>
        <v>0</v>
      </c>
      <c r="GT58" s="15"/>
      <c r="GU58" s="15"/>
      <c r="GV58" s="26"/>
      <c r="HB58" s="14">
        <f t="shared" si="25"/>
        <v>0</v>
      </c>
      <c r="HC58" s="28">
        <f t="shared" si="26"/>
        <v>0</v>
      </c>
      <c r="HD58" s="59"/>
      <c r="HE58" s="36">
        <f t="shared" si="15"/>
        <v>0</v>
      </c>
    </row>
    <row r="59" spans="1:213" ht="30.2" customHeight="1">
      <c r="A59" s="10" t="s">
        <v>515</v>
      </c>
      <c r="B59" s="16" t="s">
        <v>16</v>
      </c>
      <c r="C59" s="19">
        <v>507</v>
      </c>
      <c r="D59" s="2" t="s">
        <v>0</v>
      </c>
      <c r="E59" s="57" t="s">
        <v>127</v>
      </c>
      <c r="AJ59" s="15"/>
      <c r="AK59" s="14">
        <f t="shared" si="16"/>
        <v>0</v>
      </c>
      <c r="AL59" s="28">
        <f>SUM('115年度歲入(1-6月)'!GX59+'115年度歲入(7-12月)'!AK59)</f>
        <v>13000</v>
      </c>
      <c r="AM59" s="59"/>
      <c r="AN59" s="36">
        <f t="shared" si="10"/>
        <v>13000</v>
      </c>
      <c r="BN59" s="15"/>
      <c r="BO59" s="15"/>
      <c r="BP59" s="26"/>
      <c r="BQ59" s="26"/>
      <c r="BR59" s="26"/>
      <c r="BS59" s="26"/>
      <c r="BT59" s="14">
        <f t="shared" si="17"/>
        <v>0</v>
      </c>
      <c r="BU59" s="28">
        <f t="shared" si="18"/>
        <v>13000</v>
      </c>
      <c r="BV59" s="59"/>
      <c r="BW59" s="36">
        <f t="shared" si="11"/>
        <v>13000</v>
      </c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15"/>
      <c r="CW59" s="15"/>
      <c r="CX59" s="26"/>
      <c r="CY59" s="15"/>
      <c r="DB59" s="14">
        <f t="shared" si="19"/>
        <v>0</v>
      </c>
      <c r="DC59" s="28">
        <f t="shared" si="20"/>
        <v>13000</v>
      </c>
      <c r="DD59" s="59"/>
      <c r="DE59" s="36">
        <f t="shared" si="12"/>
        <v>13000</v>
      </c>
      <c r="ED59" s="15"/>
      <c r="EE59" s="15"/>
      <c r="EF59" s="26"/>
      <c r="EG59" s="15"/>
      <c r="EH59" s="26"/>
      <c r="EI59" s="26"/>
      <c r="EJ59" s="26"/>
      <c r="EK59" s="14">
        <f t="shared" si="21"/>
        <v>0</v>
      </c>
      <c r="EL59" s="28">
        <f t="shared" si="22"/>
        <v>13000</v>
      </c>
      <c r="EM59" s="59"/>
      <c r="EN59" s="36">
        <f t="shared" si="13"/>
        <v>13000</v>
      </c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15"/>
      <c r="FN59" s="15"/>
      <c r="FO59" s="26"/>
      <c r="FS59" s="14">
        <f t="shared" si="23"/>
        <v>0</v>
      </c>
      <c r="FT59" s="28">
        <f t="shared" si="24"/>
        <v>13000</v>
      </c>
      <c r="FU59" s="59"/>
      <c r="FV59" s="36">
        <f t="shared" si="14"/>
        <v>13000</v>
      </c>
      <c r="GT59" s="15"/>
      <c r="GU59" s="15"/>
      <c r="GV59" s="26"/>
      <c r="HB59" s="14">
        <f t="shared" si="25"/>
        <v>0</v>
      </c>
      <c r="HC59" s="28">
        <f t="shared" si="26"/>
        <v>13000</v>
      </c>
      <c r="HD59" s="59"/>
      <c r="HE59" s="36">
        <f t="shared" si="15"/>
        <v>13000</v>
      </c>
    </row>
    <row r="60" spans="1:213" ht="30.2" customHeight="1">
      <c r="A60" s="10" t="s">
        <v>515</v>
      </c>
      <c r="B60" s="16" t="s">
        <v>16</v>
      </c>
      <c r="C60" s="19">
        <v>507</v>
      </c>
      <c r="D60" s="2" t="s">
        <v>128</v>
      </c>
      <c r="E60" s="57" t="s">
        <v>507</v>
      </c>
      <c r="AJ60" s="15"/>
      <c r="AK60" s="14">
        <f t="shared" si="16"/>
        <v>0</v>
      </c>
      <c r="AL60" s="28">
        <f>SUM('115年度歲入(1-6月)'!GX60+'115年度歲入(7-12月)'!AK60)</f>
        <v>27654516</v>
      </c>
      <c r="AM60" s="59"/>
      <c r="AN60" s="36">
        <f t="shared" si="10"/>
        <v>27654516</v>
      </c>
      <c r="BN60" s="15"/>
      <c r="BO60" s="15"/>
      <c r="BP60" s="26"/>
      <c r="BQ60" s="26"/>
      <c r="BR60" s="26"/>
      <c r="BS60" s="26"/>
      <c r="BT60" s="14">
        <f t="shared" si="17"/>
        <v>0</v>
      </c>
      <c r="BU60" s="28">
        <f t="shared" si="18"/>
        <v>27654516</v>
      </c>
      <c r="BV60" s="59"/>
      <c r="BW60" s="36">
        <f t="shared" si="11"/>
        <v>27654516</v>
      </c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15"/>
      <c r="CW60" s="15"/>
      <c r="CX60" s="26"/>
      <c r="CY60" s="15"/>
      <c r="DB60" s="14">
        <f t="shared" si="19"/>
        <v>0</v>
      </c>
      <c r="DC60" s="28">
        <f t="shared" si="20"/>
        <v>27654516</v>
      </c>
      <c r="DD60" s="59"/>
      <c r="DE60" s="36">
        <f t="shared" si="12"/>
        <v>27654516</v>
      </c>
      <c r="ED60" s="15"/>
      <c r="EE60" s="15"/>
      <c r="EF60" s="26"/>
      <c r="EG60" s="15"/>
      <c r="EH60" s="26"/>
      <c r="EI60" s="26"/>
      <c r="EJ60" s="26"/>
      <c r="EK60" s="14">
        <f t="shared" si="21"/>
        <v>0</v>
      </c>
      <c r="EL60" s="28">
        <f t="shared" si="22"/>
        <v>27654516</v>
      </c>
      <c r="EM60" s="59"/>
      <c r="EN60" s="36">
        <f t="shared" si="13"/>
        <v>27654516</v>
      </c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15"/>
      <c r="FN60" s="15"/>
      <c r="FO60" s="26"/>
      <c r="FS60" s="14">
        <f t="shared" si="23"/>
        <v>0</v>
      </c>
      <c r="FT60" s="28">
        <f t="shared" si="24"/>
        <v>27654516</v>
      </c>
      <c r="FU60" s="59"/>
      <c r="FV60" s="36">
        <f t="shared" si="14"/>
        <v>27654516</v>
      </c>
      <c r="GT60" s="15"/>
      <c r="GU60" s="15"/>
      <c r="GV60" s="26"/>
      <c r="HB60" s="14">
        <f t="shared" si="25"/>
        <v>0</v>
      </c>
      <c r="HC60" s="28">
        <f t="shared" si="26"/>
        <v>27654516</v>
      </c>
      <c r="HD60" s="59"/>
      <c r="HE60" s="36">
        <f t="shared" si="15"/>
        <v>27654516</v>
      </c>
    </row>
    <row r="61" spans="1:213" s="62" customFormat="1" ht="30.2" customHeight="1">
      <c r="A61" s="10" t="s">
        <v>515</v>
      </c>
      <c r="B61" s="16" t="s">
        <v>16</v>
      </c>
      <c r="C61" s="19">
        <v>507</v>
      </c>
      <c r="D61" s="61" t="s">
        <v>128</v>
      </c>
      <c r="E61" s="61" t="s">
        <v>508</v>
      </c>
      <c r="AK61" s="14">
        <f t="shared" si="16"/>
        <v>0</v>
      </c>
      <c r="AL61" s="28">
        <f>SUM('115年度歲入(1-6月)'!GX61+'115年度歲入(7-12月)'!AK61)</f>
        <v>0</v>
      </c>
      <c r="AM61" s="59"/>
      <c r="AN61" s="36">
        <f t="shared" si="10"/>
        <v>0</v>
      </c>
      <c r="BT61" s="14">
        <f t="shared" si="17"/>
        <v>0</v>
      </c>
      <c r="BU61" s="28">
        <f t="shared" si="18"/>
        <v>0</v>
      </c>
      <c r="BV61" s="59"/>
      <c r="BW61" s="36">
        <f t="shared" si="11"/>
        <v>0</v>
      </c>
      <c r="DB61" s="14">
        <f t="shared" si="19"/>
        <v>0</v>
      </c>
      <c r="DC61" s="28">
        <f t="shared" si="20"/>
        <v>0</v>
      </c>
      <c r="DD61" s="59"/>
      <c r="DE61" s="36">
        <f t="shared" si="12"/>
        <v>0</v>
      </c>
      <c r="EK61" s="14">
        <f t="shared" si="21"/>
        <v>0</v>
      </c>
      <c r="EL61" s="28">
        <f t="shared" si="22"/>
        <v>0</v>
      </c>
      <c r="EM61" s="59"/>
      <c r="EN61" s="36">
        <f t="shared" si="13"/>
        <v>0</v>
      </c>
      <c r="FS61" s="14">
        <f t="shared" si="23"/>
        <v>0</v>
      </c>
      <c r="FT61" s="28">
        <f t="shared" si="24"/>
        <v>0</v>
      </c>
      <c r="FU61" s="59"/>
      <c r="FV61" s="36">
        <f t="shared" si="14"/>
        <v>0</v>
      </c>
      <c r="HB61" s="14">
        <f t="shared" si="25"/>
        <v>0</v>
      </c>
      <c r="HC61" s="28">
        <f t="shared" si="26"/>
        <v>0</v>
      </c>
      <c r="HD61" s="59"/>
      <c r="HE61" s="36">
        <f t="shared" si="15"/>
        <v>0</v>
      </c>
    </row>
    <row r="62" spans="1:213" ht="30.2" customHeight="1">
      <c r="A62" s="10" t="s">
        <v>515</v>
      </c>
      <c r="B62" s="16" t="s">
        <v>16</v>
      </c>
      <c r="C62" s="19">
        <v>507</v>
      </c>
      <c r="D62" s="2" t="s">
        <v>129</v>
      </c>
      <c r="E62" s="57" t="s">
        <v>130</v>
      </c>
      <c r="AJ62" s="15"/>
      <c r="AK62" s="14">
        <f t="shared" si="16"/>
        <v>0</v>
      </c>
      <c r="AL62" s="28">
        <f>SUM('115年度歲入(1-6月)'!GX62+'115年度歲入(7-12月)'!AK62)</f>
        <v>0</v>
      </c>
      <c r="AM62" s="59"/>
      <c r="AN62" s="36">
        <f t="shared" si="10"/>
        <v>0</v>
      </c>
      <c r="BN62" s="15"/>
      <c r="BO62" s="15"/>
      <c r="BP62" s="26"/>
      <c r="BQ62" s="26"/>
      <c r="BR62" s="26"/>
      <c r="BS62" s="26"/>
      <c r="BT62" s="14">
        <f t="shared" si="17"/>
        <v>0</v>
      </c>
      <c r="BU62" s="28">
        <f t="shared" si="18"/>
        <v>0</v>
      </c>
      <c r="BV62" s="59"/>
      <c r="BW62" s="36">
        <f t="shared" si="11"/>
        <v>0</v>
      </c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15"/>
      <c r="CW62" s="15"/>
      <c r="CX62" s="26"/>
      <c r="CY62" s="15"/>
      <c r="DB62" s="14">
        <f t="shared" si="19"/>
        <v>0</v>
      </c>
      <c r="DC62" s="28">
        <f t="shared" si="20"/>
        <v>0</v>
      </c>
      <c r="DD62" s="59"/>
      <c r="DE62" s="36">
        <f t="shared" si="12"/>
        <v>0</v>
      </c>
      <c r="ED62" s="15"/>
      <c r="EE62" s="15"/>
      <c r="EF62" s="26"/>
      <c r="EG62" s="15"/>
      <c r="EH62" s="26"/>
      <c r="EI62" s="26"/>
      <c r="EJ62" s="26"/>
      <c r="EK62" s="14">
        <f t="shared" si="21"/>
        <v>0</v>
      </c>
      <c r="EL62" s="28">
        <f t="shared" si="22"/>
        <v>0</v>
      </c>
      <c r="EM62" s="59"/>
      <c r="EN62" s="36">
        <f t="shared" si="13"/>
        <v>0</v>
      </c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15"/>
      <c r="FN62" s="15"/>
      <c r="FO62" s="26"/>
      <c r="FS62" s="14">
        <f t="shared" si="23"/>
        <v>0</v>
      </c>
      <c r="FT62" s="28">
        <f t="shared" si="24"/>
        <v>0</v>
      </c>
      <c r="FU62" s="59"/>
      <c r="FV62" s="36">
        <f t="shared" si="14"/>
        <v>0</v>
      </c>
      <c r="GT62" s="15"/>
      <c r="GU62" s="15"/>
      <c r="GV62" s="26"/>
      <c r="HB62" s="14">
        <f t="shared" si="25"/>
        <v>0</v>
      </c>
      <c r="HC62" s="28">
        <f t="shared" si="26"/>
        <v>0</v>
      </c>
      <c r="HD62" s="59"/>
      <c r="HE62" s="36">
        <f t="shared" si="15"/>
        <v>0</v>
      </c>
    </row>
    <row r="63" spans="1:213" ht="30.2" customHeight="1">
      <c r="A63" s="10" t="s">
        <v>515</v>
      </c>
      <c r="B63" s="16" t="s">
        <v>16</v>
      </c>
      <c r="C63" s="19">
        <v>507</v>
      </c>
      <c r="D63" s="2" t="s">
        <v>131</v>
      </c>
      <c r="E63" s="57" t="s">
        <v>132</v>
      </c>
      <c r="AJ63" s="15"/>
      <c r="AK63" s="14">
        <f t="shared" si="16"/>
        <v>0</v>
      </c>
      <c r="AL63" s="28">
        <f>SUM('115年度歲入(1-6月)'!GX63+'115年度歲入(7-12月)'!AK63)</f>
        <v>0</v>
      </c>
      <c r="AM63" s="59"/>
      <c r="AN63" s="36">
        <f t="shared" si="10"/>
        <v>0</v>
      </c>
      <c r="BN63" s="15"/>
      <c r="BO63" s="15"/>
      <c r="BP63" s="26"/>
      <c r="BQ63" s="26"/>
      <c r="BR63" s="26"/>
      <c r="BS63" s="26"/>
      <c r="BT63" s="14">
        <f t="shared" si="17"/>
        <v>0</v>
      </c>
      <c r="BU63" s="28">
        <f t="shared" si="18"/>
        <v>0</v>
      </c>
      <c r="BV63" s="59"/>
      <c r="BW63" s="36">
        <f t="shared" si="11"/>
        <v>0</v>
      </c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15"/>
      <c r="CW63" s="15"/>
      <c r="CX63" s="26"/>
      <c r="CY63" s="15"/>
      <c r="DB63" s="14">
        <f t="shared" si="19"/>
        <v>0</v>
      </c>
      <c r="DC63" s="28">
        <f t="shared" si="20"/>
        <v>0</v>
      </c>
      <c r="DD63" s="59"/>
      <c r="DE63" s="36">
        <f t="shared" si="12"/>
        <v>0</v>
      </c>
      <c r="ED63" s="15"/>
      <c r="EE63" s="15"/>
      <c r="EF63" s="26"/>
      <c r="EG63" s="15"/>
      <c r="EH63" s="26"/>
      <c r="EI63" s="26"/>
      <c r="EJ63" s="26"/>
      <c r="EK63" s="14">
        <f t="shared" si="21"/>
        <v>0</v>
      </c>
      <c r="EL63" s="28">
        <f t="shared" si="22"/>
        <v>0</v>
      </c>
      <c r="EM63" s="59"/>
      <c r="EN63" s="36">
        <f t="shared" si="13"/>
        <v>0</v>
      </c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15"/>
      <c r="FN63" s="15"/>
      <c r="FO63" s="26"/>
      <c r="FS63" s="14">
        <f t="shared" si="23"/>
        <v>0</v>
      </c>
      <c r="FT63" s="28">
        <f t="shared" si="24"/>
        <v>0</v>
      </c>
      <c r="FU63" s="59"/>
      <c r="FV63" s="36">
        <f t="shared" si="14"/>
        <v>0</v>
      </c>
      <c r="GT63" s="15"/>
      <c r="GU63" s="15"/>
      <c r="GV63" s="26"/>
      <c r="HB63" s="14">
        <f t="shared" si="25"/>
        <v>0</v>
      </c>
      <c r="HC63" s="28">
        <f t="shared" si="26"/>
        <v>0</v>
      </c>
      <c r="HD63" s="59"/>
      <c r="HE63" s="36">
        <f t="shared" si="15"/>
        <v>0</v>
      </c>
    </row>
    <row r="64" spans="1:213" ht="30.2" customHeight="1">
      <c r="A64" s="10" t="s">
        <v>515</v>
      </c>
      <c r="B64" s="16" t="s">
        <v>17</v>
      </c>
      <c r="C64" s="19">
        <v>508</v>
      </c>
      <c r="D64" s="2" t="s">
        <v>122</v>
      </c>
      <c r="E64" s="57" t="s">
        <v>123</v>
      </c>
      <c r="AJ64" s="15"/>
      <c r="AK64" s="14">
        <f t="shared" si="16"/>
        <v>0</v>
      </c>
      <c r="AL64" s="28">
        <f>SUM('115年度歲入(1-6月)'!GX64+'115年度歲入(7-12月)'!AK64)</f>
        <v>0</v>
      </c>
      <c r="AM64" s="59"/>
      <c r="AN64" s="36">
        <f t="shared" si="10"/>
        <v>0</v>
      </c>
      <c r="BN64" s="15"/>
      <c r="BO64" s="15"/>
      <c r="BP64" s="26"/>
      <c r="BQ64" s="26"/>
      <c r="BR64" s="26"/>
      <c r="BS64" s="26"/>
      <c r="BT64" s="14">
        <f t="shared" si="17"/>
        <v>0</v>
      </c>
      <c r="BU64" s="28">
        <f t="shared" si="18"/>
        <v>0</v>
      </c>
      <c r="BV64" s="59"/>
      <c r="BW64" s="36">
        <f t="shared" si="11"/>
        <v>0</v>
      </c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15"/>
      <c r="CW64" s="15"/>
      <c r="CX64" s="26"/>
      <c r="CY64" s="15"/>
      <c r="DB64" s="14">
        <f t="shared" si="19"/>
        <v>0</v>
      </c>
      <c r="DC64" s="28">
        <f t="shared" si="20"/>
        <v>0</v>
      </c>
      <c r="DD64" s="59"/>
      <c r="DE64" s="36">
        <f t="shared" si="12"/>
        <v>0</v>
      </c>
      <c r="ED64" s="15"/>
      <c r="EE64" s="15"/>
      <c r="EF64" s="26"/>
      <c r="EG64" s="15"/>
      <c r="EH64" s="26"/>
      <c r="EI64" s="26"/>
      <c r="EJ64" s="26"/>
      <c r="EK64" s="14">
        <f t="shared" si="21"/>
        <v>0</v>
      </c>
      <c r="EL64" s="28">
        <f t="shared" si="22"/>
        <v>0</v>
      </c>
      <c r="EM64" s="59"/>
      <c r="EN64" s="36">
        <f t="shared" si="13"/>
        <v>0</v>
      </c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15"/>
      <c r="FN64" s="15"/>
      <c r="FO64" s="26"/>
      <c r="FS64" s="14">
        <f t="shared" si="23"/>
        <v>0</v>
      </c>
      <c r="FT64" s="28">
        <f t="shared" si="24"/>
        <v>0</v>
      </c>
      <c r="FU64" s="59"/>
      <c r="FV64" s="36">
        <f t="shared" si="14"/>
        <v>0</v>
      </c>
      <c r="GT64" s="15"/>
      <c r="GU64" s="15"/>
      <c r="GV64" s="26"/>
      <c r="HB64" s="14">
        <f t="shared" si="25"/>
        <v>0</v>
      </c>
      <c r="HC64" s="28">
        <f t="shared" si="26"/>
        <v>0</v>
      </c>
      <c r="HD64" s="59"/>
      <c r="HE64" s="36">
        <f t="shared" si="15"/>
        <v>0</v>
      </c>
    </row>
    <row r="65" spans="1:213" ht="30.2" customHeight="1">
      <c r="A65" s="10" t="s">
        <v>515</v>
      </c>
      <c r="B65" s="16" t="s">
        <v>17</v>
      </c>
      <c r="C65" s="19">
        <v>508</v>
      </c>
      <c r="D65" s="2" t="s">
        <v>122</v>
      </c>
      <c r="E65" s="57" t="s">
        <v>125</v>
      </c>
      <c r="AJ65" s="15"/>
      <c r="AK65" s="14">
        <f t="shared" si="16"/>
        <v>0</v>
      </c>
      <c r="AL65" s="28">
        <f>SUM('115年度歲入(1-6月)'!GX65+'115年度歲入(7-12月)'!AK65)</f>
        <v>16143</v>
      </c>
      <c r="AM65" s="59"/>
      <c r="AN65" s="36">
        <f t="shared" si="10"/>
        <v>16143</v>
      </c>
      <c r="BN65" s="15"/>
      <c r="BO65" s="15"/>
      <c r="BP65" s="26"/>
      <c r="BQ65" s="26"/>
      <c r="BR65" s="26"/>
      <c r="BS65" s="26"/>
      <c r="BT65" s="14">
        <f t="shared" si="17"/>
        <v>0</v>
      </c>
      <c r="BU65" s="28">
        <f t="shared" si="18"/>
        <v>16143</v>
      </c>
      <c r="BV65" s="59"/>
      <c r="BW65" s="36">
        <f t="shared" si="11"/>
        <v>16143</v>
      </c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15"/>
      <c r="CW65" s="15"/>
      <c r="CX65" s="26"/>
      <c r="CY65" s="15"/>
      <c r="DB65" s="14">
        <f t="shared" si="19"/>
        <v>0</v>
      </c>
      <c r="DC65" s="28">
        <f t="shared" si="20"/>
        <v>16143</v>
      </c>
      <c r="DD65" s="59"/>
      <c r="DE65" s="36">
        <f t="shared" si="12"/>
        <v>16143</v>
      </c>
      <c r="ED65" s="15"/>
      <c r="EE65" s="15"/>
      <c r="EF65" s="26"/>
      <c r="EG65" s="15"/>
      <c r="EH65" s="26"/>
      <c r="EI65" s="26"/>
      <c r="EJ65" s="26"/>
      <c r="EK65" s="14">
        <f t="shared" si="21"/>
        <v>0</v>
      </c>
      <c r="EL65" s="28">
        <f t="shared" si="22"/>
        <v>16143</v>
      </c>
      <c r="EM65" s="59"/>
      <c r="EN65" s="36">
        <f t="shared" si="13"/>
        <v>16143</v>
      </c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15"/>
      <c r="FN65" s="15"/>
      <c r="FO65" s="26"/>
      <c r="FS65" s="14">
        <f t="shared" si="23"/>
        <v>0</v>
      </c>
      <c r="FT65" s="28">
        <f t="shared" si="24"/>
        <v>16143</v>
      </c>
      <c r="FU65" s="59"/>
      <c r="FV65" s="36">
        <f t="shared" si="14"/>
        <v>16143</v>
      </c>
      <c r="GT65" s="15"/>
      <c r="GU65" s="15"/>
      <c r="GV65" s="26"/>
      <c r="HB65" s="14">
        <f t="shared" si="25"/>
        <v>0</v>
      </c>
      <c r="HC65" s="28">
        <f t="shared" si="26"/>
        <v>16143</v>
      </c>
      <c r="HD65" s="59"/>
      <c r="HE65" s="36">
        <f t="shared" si="15"/>
        <v>16143</v>
      </c>
    </row>
    <row r="66" spans="1:213" ht="30.2" customHeight="1">
      <c r="A66" s="10" t="s">
        <v>515</v>
      </c>
      <c r="B66" s="16" t="s">
        <v>17</v>
      </c>
      <c r="C66" s="19">
        <v>508</v>
      </c>
      <c r="D66" s="2" t="s">
        <v>122</v>
      </c>
      <c r="E66" s="57" t="s">
        <v>126</v>
      </c>
      <c r="AJ66" s="15"/>
      <c r="AK66" s="14">
        <f t="shared" si="16"/>
        <v>0</v>
      </c>
      <c r="AL66" s="28">
        <f>SUM('115年度歲入(1-6月)'!GX66+'115年度歲入(7-12月)'!AK66)</f>
        <v>0</v>
      </c>
      <c r="AM66" s="59"/>
      <c r="AN66" s="36">
        <f t="shared" si="10"/>
        <v>0</v>
      </c>
      <c r="BN66" s="15"/>
      <c r="BO66" s="15"/>
      <c r="BP66" s="26"/>
      <c r="BQ66" s="26"/>
      <c r="BR66" s="26"/>
      <c r="BS66" s="26"/>
      <c r="BT66" s="14">
        <f t="shared" si="17"/>
        <v>0</v>
      </c>
      <c r="BU66" s="28">
        <f t="shared" si="18"/>
        <v>0</v>
      </c>
      <c r="BV66" s="59"/>
      <c r="BW66" s="36">
        <f t="shared" si="11"/>
        <v>0</v>
      </c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15"/>
      <c r="CW66" s="15"/>
      <c r="CX66" s="26"/>
      <c r="CY66" s="15"/>
      <c r="DB66" s="14">
        <f t="shared" si="19"/>
        <v>0</v>
      </c>
      <c r="DC66" s="28">
        <f t="shared" si="20"/>
        <v>0</v>
      </c>
      <c r="DD66" s="59"/>
      <c r="DE66" s="36">
        <f t="shared" si="12"/>
        <v>0</v>
      </c>
      <c r="ED66" s="15"/>
      <c r="EE66" s="15"/>
      <c r="EF66" s="26"/>
      <c r="EG66" s="15"/>
      <c r="EH66" s="26"/>
      <c r="EI66" s="26"/>
      <c r="EJ66" s="26"/>
      <c r="EK66" s="14">
        <f t="shared" si="21"/>
        <v>0</v>
      </c>
      <c r="EL66" s="28">
        <f t="shared" si="22"/>
        <v>0</v>
      </c>
      <c r="EM66" s="59"/>
      <c r="EN66" s="36">
        <f t="shared" si="13"/>
        <v>0</v>
      </c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15"/>
      <c r="FN66" s="15"/>
      <c r="FO66" s="26"/>
      <c r="FS66" s="14">
        <f t="shared" si="23"/>
        <v>0</v>
      </c>
      <c r="FT66" s="28">
        <f t="shared" si="24"/>
        <v>0</v>
      </c>
      <c r="FU66" s="59"/>
      <c r="FV66" s="36">
        <f t="shared" si="14"/>
        <v>0</v>
      </c>
      <c r="GT66" s="15"/>
      <c r="GU66" s="15"/>
      <c r="GV66" s="26"/>
      <c r="HB66" s="14">
        <f t="shared" si="25"/>
        <v>0</v>
      </c>
      <c r="HC66" s="28">
        <f t="shared" si="26"/>
        <v>0</v>
      </c>
      <c r="HD66" s="59"/>
      <c r="HE66" s="36">
        <f t="shared" si="15"/>
        <v>0</v>
      </c>
    </row>
    <row r="67" spans="1:213" ht="30.2" customHeight="1">
      <c r="A67" s="10" t="s">
        <v>515</v>
      </c>
      <c r="B67" s="16" t="s">
        <v>17</v>
      </c>
      <c r="C67" s="19">
        <v>508</v>
      </c>
      <c r="D67" s="2" t="s">
        <v>0</v>
      </c>
      <c r="E67" s="57" t="s">
        <v>127</v>
      </c>
      <c r="AJ67" s="15"/>
      <c r="AK67" s="14">
        <f t="shared" si="16"/>
        <v>0</v>
      </c>
      <c r="AL67" s="28">
        <f>SUM('115年度歲入(1-6月)'!GX67+'115年度歲入(7-12月)'!AK67)</f>
        <v>0</v>
      </c>
      <c r="AM67" s="59"/>
      <c r="AN67" s="36">
        <f t="shared" si="10"/>
        <v>0</v>
      </c>
      <c r="BN67" s="15"/>
      <c r="BO67" s="15"/>
      <c r="BP67" s="26"/>
      <c r="BQ67" s="26"/>
      <c r="BR67" s="26"/>
      <c r="BS67" s="26"/>
      <c r="BT67" s="14">
        <f t="shared" si="17"/>
        <v>0</v>
      </c>
      <c r="BU67" s="28">
        <f t="shared" si="18"/>
        <v>0</v>
      </c>
      <c r="BV67" s="59"/>
      <c r="BW67" s="36">
        <f t="shared" si="11"/>
        <v>0</v>
      </c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15"/>
      <c r="CW67" s="15"/>
      <c r="CX67" s="26"/>
      <c r="CY67" s="15"/>
      <c r="DB67" s="14">
        <f t="shared" si="19"/>
        <v>0</v>
      </c>
      <c r="DC67" s="28">
        <f t="shared" si="20"/>
        <v>0</v>
      </c>
      <c r="DD67" s="59"/>
      <c r="DE67" s="36">
        <f t="shared" si="12"/>
        <v>0</v>
      </c>
      <c r="ED67" s="15"/>
      <c r="EE67" s="15"/>
      <c r="EF67" s="26"/>
      <c r="EG67" s="15"/>
      <c r="EH67" s="26"/>
      <c r="EI67" s="26"/>
      <c r="EJ67" s="26"/>
      <c r="EK67" s="14">
        <f t="shared" si="21"/>
        <v>0</v>
      </c>
      <c r="EL67" s="28">
        <f t="shared" si="22"/>
        <v>0</v>
      </c>
      <c r="EM67" s="59"/>
      <c r="EN67" s="36">
        <f t="shared" si="13"/>
        <v>0</v>
      </c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15"/>
      <c r="FN67" s="15"/>
      <c r="FO67" s="26"/>
      <c r="FS67" s="14">
        <f t="shared" si="23"/>
        <v>0</v>
      </c>
      <c r="FT67" s="28">
        <f t="shared" si="24"/>
        <v>0</v>
      </c>
      <c r="FU67" s="59"/>
      <c r="FV67" s="36">
        <f t="shared" si="14"/>
        <v>0</v>
      </c>
      <c r="GT67" s="15"/>
      <c r="GU67" s="15"/>
      <c r="GV67" s="26"/>
      <c r="HB67" s="14">
        <f t="shared" si="25"/>
        <v>0</v>
      </c>
      <c r="HC67" s="28">
        <f t="shared" si="26"/>
        <v>0</v>
      </c>
      <c r="HD67" s="59"/>
      <c r="HE67" s="36">
        <f t="shared" si="15"/>
        <v>0</v>
      </c>
    </row>
    <row r="68" spans="1:213" ht="30.2" customHeight="1">
      <c r="A68" s="10" t="s">
        <v>515</v>
      </c>
      <c r="B68" s="16" t="s">
        <v>17</v>
      </c>
      <c r="C68" s="19">
        <v>508</v>
      </c>
      <c r="D68" s="2" t="s">
        <v>128</v>
      </c>
      <c r="E68" s="57" t="s">
        <v>507</v>
      </c>
      <c r="AJ68" s="15"/>
      <c r="AK68" s="14">
        <f t="shared" si="16"/>
        <v>0</v>
      </c>
      <c r="AL68" s="28">
        <f>SUM('115年度歲入(1-6月)'!GX68+'115年度歲入(7-12月)'!AK68)</f>
        <v>24266952</v>
      </c>
      <c r="AM68" s="59"/>
      <c r="AN68" s="36">
        <f t="shared" si="10"/>
        <v>24266952</v>
      </c>
      <c r="BN68" s="15"/>
      <c r="BO68" s="15"/>
      <c r="BP68" s="26"/>
      <c r="BQ68" s="26"/>
      <c r="BR68" s="26"/>
      <c r="BS68" s="26"/>
      <c r="BT68" s="14">
        <f t="shared" si="17"/>
        <v>0</v>
      </c>
      <c r="BU68" s="28">
        <f t="shared" si="18"/>
        <v>24266952</v>
      </c>
      <c r="BV68" s="59"/>
      <c r="BW68" s="36">
        <f t="shared" si="11"/>
        <v>24266952</v>
      </c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15"/>
      <c r="CW68" s="15"/>
      <c r="CX68" s="26"/>
      <c r="CY68" s="15"/>
      <c r="DB68" s="14">
        <f t="shared" si="19"/>
        <v>0</v>
      </c>
      <c r="DC68" s="28">
        <f t="shared" si="20"/>
        <v>24266952</v>
      </c>
      <c r="DD68" s="59"/>
      <c r="DE68" s="36">
        <f t="shared" si="12"/>
        <v>24266952</v>
      </c>
      <c r="ED68" s="15"/>
      <c r="EE68" s="15"/>
      <c r="EF68" s="26"/>
      <c r="EG68" s="15"/>
      <c r="EH68" s="26"/>
      <c r="EI68" s="26"/>
      <c r="EJ68" s="26"/>
      <c r="EK68" s="14">
        <f t="shared" si="21"/>
        <v>0</v>
      </c>
      <c r="EL68" s="28">
        <f t="shared" si="22"/>
        <v>24266952</v>
      </c>
      <c r="EM68" s="59"/>
      <c r="EN68" s="36">
        <f t="shared" si="13"/>
        <v>24266952</v>
      </c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15"/>
      <c r="FN68" s="15"/>
      <c r="FO68" s="26"/>
      <c r="FS68" s="14">
        <f t="shared" si="23"/>
        <v>0</v>
      </c>
      <c r="FT68" s="28">
        <f t="shared" si="24"/>
        <v>24266952</v>
      </c>
      <c r="FU68" s="59"/>
      <c r="FV68" s="36">
        <f t="shared" si="14"/>
        <v>24266952</v>
      </c>
      <c r="GT68" s="15"/>
      <c r="GU68" s="15"/>
      <c r="GV68" s="26"/>
      <c r="HB68" s="14">
        <f t="shared" si="25"/>
        <v>0</v>
      </c>
      <c r="HC68" s="28">
        <f t="shared" si="26"/>
        <v>24266952</v>
      </c>
      <c r="HD68" s="59"/>
      <c r="HE68" s="36">
        <f t="shared" si="15"/>
        <v>24266952</v>
      </c>
    </row>
    <row r="69" spans="1:213" s="62" customFormat="1" ht="30.2" customHeight="1">
      <c r="A69" s="10" t="s">
        <v>515</v>
      </c>
      <c r="B69" s="16" t="s">
        <v>17</v>
      </c>
      <c r="C69" s="19">
        <v>508</v>
      </c>
      <c r="D69" s="61" t="s">
        <v>128</v>
      </c>
      <c r="E69" s="61" t="s">
        <v>508</v>
      </c>
      <c r="AK69" s="14">
        <f t="shared" si="16"/>
        <v>0</v>
      </c>
      <c r="AL69" s="28">
        <f>SUM('115年度歲入(1-6月)'!GX69+'115年度歲入(7-12月)'!AK69)</f>
        <v>0</v>
      </c>
      <c r="AM69" s="59"/>
      <c r="AN69" s="36">
        <f t="shared" si="10"/>
        <v>0</v>
      </c>
      <c r="BT69" s="14">
        <f t="shared" si="17"/>
        <v>0</v>
      </c>
      <c r="BU69" s="28">
        <f t="shared" si="18"/>
        <v>0</v>
      </c>
      <c r="BV69" s="59"/>
      <c r="BW69" s="36">
        <f t="shared" si="11"/>
        <v>0</v>
      </c>
      <c r="DB69" s="14">
        <f t="shared" si="19"/>
        <v>0</v>
      </c>
      <c r="DC69" s="28">
        <f t="shared" si="20"/>
        <v>0</v>
      </c>
      <c r="DD69" s="59"/>
      <c r="DE69" s="36">
        <f t="shared" si="12"/>
        <v>0</v>
      </c>
      <c r="EK69" s="14">
        <f t="shared" si="21"/>
        <v>0</v>
      </c>
      <c r="EL69" s="28">
        <f t="shared" si="22"/>
        <v>0</v>
      </c>
      <c r="EM69" s="59"/>
      <c r="EN69" s="36">
        <f t="shared" si="13"/>
        <v>0</v>
      </c>
      <c r="FS69" s="14">
        <f t="shared" si="23"/>
        <v>0</v>
      </c>
      <c r="FT69" s="28">
        <f t="shared" si="24"/>
        <v>0</v>
      </c>
      <c r="FU69" s="59"/>
      <c r="FV69" s="36">
        <f t="shared" si="14"/>
        <v>0</v>
      </c>
      <c r="HB69" s="14">
        <f t="shared" si="25"/>
        <v>0</v>
      </c>
      <c r="HC69" s="28">
        <f t="shared" si="26"/>
        <v>0</v>
      </c>
      <c r="HD69" s="59"/>
      <c r="HE69" s="36">
        <f t="shared" si="15"/>
        <v>0</v>
      </c>
    </row>
    <row r="70" spans="1:213" ht="30.2" customHeight="1">
      <c r="A70" s="10" t="s">
        <v>515</v>
      </c>
      <c r="B70" s="16" t="s">
        <v>17</v>
      </c>
      <c r="C70" s="19">
        <v>508</v>
      </c>
      <c r="D70" s="2" t="s">
        <v>129</v>
      </c>
      <c r="E70" s="57" t="s">
        <v>130</v>
      </c>
      <c r="AJ70" s="15"/>
      <c r="AK70" s="14">
        <f t="shared" si="16"/>
        <v>0</v>
      </c>
      <c r="AL70" s="28">
        <f>SUM('115年度歲入(1-6月)'!GX70+'115年度歲入(7-12月)'!AK70)</f>
        <v>600</v>
      </c>
      <c r="AM70" s="59"/>
      <c r="AN70" s="36">
        <f t="shared" si="10"/>
        <v>600</v>
      </c>
      <c r="BN70" s="15"/>
      <c r="BO70" s="15"/>
      <c r="BP70" s="26"/>
      <c r="BQ70" s="26"/>
      <c r="BR70" s="26"/>
      <c r="BS70" s="26"/>
      <c r="BT70" s="14">
        <f t="shared" si="17"/>
        <v>0</v>
      </c>
      <c r="BU70" s="28">
        <f t="shared" si="18"/>
        <v>600</v>
      </c>
      <c r="BV70" s="59"/>
      <c r="BW70" s="36">
        <f t="shared" si="11"/>
        <v>600</v>
      </c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15"/>
      <c r="CW70" s="15"/>
      <c r="CX70" s="26"/>
      <c r="CY70" s="15"/>
      <c r="DB70" s="14">
        <f t="shared" si="19"/>
        <v>0</v>
      </c>
      <c r="DC70" s="28">
        <f t="shared" si="20"/>
        <v>600</v>
      </c>
      <c r="DD70" s="59"/>
      <c r="DE70" s="36">
        <f t="shared" si="12"/>
        <v>600</v>
      </c>
      <c r="ED70" s="15"/>
      <c r="EE70" s="15"/>
      <c r="EF70" s="26"/>
      <c r="EG70" s="15"/>
      <c r="EH70" s="26"/>
      <c r="EI70" s="26"/>
      <c r="EJ70" s="26"/>
      <c r="EK70" s="14">
        <f t="shared" si="21"/>
        <v>0</v>
      </c>
      <c r="EL70" s="28">
        <f t="shared" si="22"/>
        <v>600</v>
      </c>
      <c r="EM70" s="59"/>
      <c r="EN70" s="36">
        <f t="shared" si="13"/>
        <v>600</v>
      </c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15"/>
      <c r="FN70" s="15"/>
      <c r="FO70" s="26"/>
      <c r="FS70" s="14">
        <f t="shared" si="23"/>
        <v>0</v>
      </c>
      <c r="FT70" s="28">
        <f t="shared" si="24"/>
        <v>600</v>
      </c>
      <c r="FU70" s="59"/>
      <c r="FV70" s="36">
        <f t="shared" si="14"/>
        <v>600</v>
      </c>
      <c r="GT70" s="15"/>
      <c r="GU70" s="15"/>
      <c r="GV70" s="26"/>
      <c r="HB70" s="14">
        <f t="shared" si="25"/>
        <v>0</v>
      </c>
      <c r="HC70" s="28">
        <f t="shared" si="26"/>
        <v>600</v>
      </c>
      <c r="HD70" s="59"/>
      <c r="HE70" s="36">
        <f t="shared" si="15"/>
        <v>600</v>
      </c>
    </row>
    <row r="71" spans="1:213" ht="30.2" customHeight="1">
      <c r="A71" s="10" t="s">
        <v>515</v>
      </c>
      <c r="B71" s="16" t="s">
        <v>17</v>
      </c>
      <c r="C71" s="19">
        <v>508</v>
      </c>
      <c r="D71" s="2" t="s">
        <v>131</v>
      </c>
      <c r="E71" s="57" t="s">
        <v>132</v>
      </c>
      <c r="AJ71" s="15"/>
      <c r="AK71" s="14">
        <f t="shared" si="16"/>
        <v>0</v>
      </c>
      <c r="AL71" s="28">
        <f>SUM('115年度歲入(1-6月)'!GX71+'115年度歲入(7-12月)'!AK71)</f>
        <v>3026</v>
      </c>
      <c r="AM71" s="59"/>
      <c r="AN71" s="36">
        <f t="shared" si="10"/>
        <v>3026</v>
      </c>
      <c r="BN71" s="15"/>
      <c r="BO71" s="15"/>
      <c r="BP71" s="26"/>
      <c r="BQ71" s="26"/>
      <c r="BR71" s="26"/>
      <c r="BS71" s="26"/>
      <c r="BT71" s="14">
        <f t="shared" si="17"/>
        <v>0</v>
      </c>
      <c r="BU71" s="28">
        <f t="shared" si="18"/>
        <v>3026</v>
      </c>
      <c r="BV71" s="59"/>
      <c r="BW71" s="36">
        <f t="shared" si="11"/>
        <v>3026</v>
      </c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15"/>
      <c r="CW71" s="15"/>
      <c r="CX71" s="26"/>
      <c r="CY71" s="15"/>
      <c r="DB71" s="14">
        <f t="shared" si="19"/>
        <v>0</v>
      </c>
      <c r="DC71" s="28">
        <f t="shared" si="20"/>
        <v>3026</v>
      </c>
      <c r="DD71" s="59"/>
      <c r="DE71" s="36">
        <f t="shared" si="12"/>
        <v>3026</v>
      </c>
      <c r="ED71" s="15"/>
      <c r="EE71" s="15"/>
      <c r="EF71" s="26"/>
      <c r="EG71" s="15"/>
      <c r="EH71" s="26"/>
      <c r="EI71" s="26"/>
      <c r="EJ71" s="26"/>
      <c r="EK71" s="14">
        <f t="shared" si="21"/>
        <v>0</v>
      </c>
      <c r="EL71" s="28">
        <f t="shared" si="22"/>
        <v>3026</v>
      </c>
      <c r="EM71" s="59"/>
      <c r="EN71" s="36">
        <f t="shared" si="13"/>
        <v>3026</v>
      </c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15"/>
      <c r="FN71" s="15"/>
      <c r="FO71" s="26"/>
      <c r="FS71" s="14">
        <f t="shared" si="23"/>
        <v>0</v>
      </c>
      <c r="FT71" s="28">
        <f t="shared" si="24"/>
        <v>3026</v>
      </c>
      <c r="FU71" s="59"/>
      <c r="FV71" s="36">
        <f t="shared" si="14"/>
        <v>3026</v>
      </c>
      <c r="GT71" s="15"/>
      <c r="GU71" s="15"/>
      <c r="GV71" s="26"/>
      <c r="HB71" s="14">
        <f t="shared" si="25"/>
        <v>0</v>
      </c>
      <c r="HC71" s="28">
        <f t="shared" si="26"/>
        <v>3026</v>
      </c>
      <c r="HD71" s="59"/>
      <c r="HE71" s="36">
        <f t="shared" si="15"/>
        <v>3026</v>
      </c>
    </row>
    <row r="72" spans="1:213" ht="30.2" customHeight="1">
      <c r="A72" s="10" t="s">
        <v>515</v>
      </c>
      <c r="B72" s="16" t="s">
        <v>18</v>
      </c>
      <c r="C72" s="19">
        <v>509</v>
      </c>
      <c r="D72" s="2" t="s">
        <v>122</v>
      </c>
      <c r="E72" s="57" t="s">
        <v>123</v>
      </c>
      <c r="AJ72" s="15"/>
      <c r="AK72" s="14">
        <f t="shared" si="16"/>
        <v>0</v>
      </c>
      <c r="AL72" s="28">
        <f>SUM('115年度歲入(1-6月)'!GX72+'115年度歲入(7-12月)'!AK72)</f>
        <v>0</v>
      </c>
      <c r="AM72" s="59"/>
      <c r="AN72" s="36">
        <f t="shared" ref="AN72:AN135" si="27">AL72-AM72</f>
        <v>0</v>
      </c>
      <c r="BN72" s="15"/>
      <c r="BO72" s="15"/>
      <c r="BP72" s="26"/>
      <c r="BQ72" s="26"/>
      <c r="BR72" s="26"/>
      <c r="BS72" s="26"/>
      <c r="BT72" s="14">
        <f t="shared" si="17"/>
        <v>0</v>
      </c>
      <c r="BU72" s="28">
        <f t="shared" si="18"/>
        <v>0</v>
      </c>
      <c r="BV72" s="59"/>
      <c r="BW72" s="36">
        <f t="shared" ref="BW72:BW135" si="28">BU72-BV72</f>
        <v>0</v>
      </c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15"/>
      <c r="CW72" s="15"/>
      <c r="CX72" s="26"/>
      <c r="CY72" s="15"/>
      <c r="DB72" s="14">
        <f t="shared" si="19"/>
        <v>0</v>
      </c>
      <c r="DC72" s="28">
        <f t="shared" si="20"/>
        <v>0</v>
      </c>
      <c r="DD72" s="59"/>
      <c r="DE72" s="36">
        <f t="shared" ref="DE72:DE135" si="29">DC72-DD72</f>
        <v>0</v>
      </c>
      <c r="ED72" s="15"/>
      <c r="EE72" s="15"/>
      <c r="EF72" s="26"/>
      <c r="EG72" s="15"/>
      <c r="EH72" s="26"/>
      <c r="EI72" s="26"/>
      <c r="EJ72" s="26"/>
      <c r="EK72" s="14">
        <f t="shared" si="21"/>
        <v>0</v>
      </c>
      <c r="EL72" s="28">
        <f t="shared" si="22"/>
        <v>0</v>
      </c>
      <c r="EM72" s="59"/>
      <c r="EN72" s="36">
        <f t="shared" ref="EN72:EN135" si="30">EL72-EM72</f>
        <v>0</v>
      </c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15"/>
      <c r="FN72" s="15"/>
      <c r="FO72" s="26"/>
      <c r="FS72" s="14">
        <f t="shared" si="23"/>
        <v>0</v>
      </c>
      <c r="FT72" s="28">
        <f t="shared" si="24"/>
        <v>0</v>
      </c>
      <c r="FU72" s="59"/>
      <c r="FV72" s="36">
        <f t="shared" ref="FV72:FV135" si="31">FT72-FU72</f>
        <v>0</v>
      </c>
      <c r="GT72" s="15"/>
      <c r="GU72" s="15"/>
      <c r="GV72" s="26"/>
      <c r="HB72" s="14">
        <f t="shared" si="25"/>
        <v>0</v>
      </c>
      <c r="HC72" s="28">
        <f t="shared" si="26"/>
        <v>0</v>
      </c>
      <c r="HD72" s="59"/>
      <c r="HE72" s="36">
        <f t="shared" ref="HE72:HE135" si="32">HC72-HD72</f>
        <v>0</v>
      </c>
    </row>
    <row r="73" spans="1:213" ht="30.2" customHeight="1">
      <c r="A73" s="10" t="s">
        <v>515</v>
      </c>
      <c r="B73" s="16" t="s">
        <v>18</v>
      </c>
      <c r="C73" s="19">
        <v>509</v>
      </c>
      <c r="D73" s="2" t="s">
        <v>122</v>
      </c>
      <c r="E73" s="57" t="s">
        <v>125</v>
      </c>
      <c r="AJ73" s="15"/>
      <c r="AK73" s="14">
        <f t="shared" ref="AK73:AK136" si="33">SUM(F73:AJ73)</f>
        <v>0</v>
      </c>
      <c r="AL73" s="28">
        <f>SUM('115年度歲入(1-6月)'!GX73+'115年度歲入(7-12月)'!AK73)</f>
        <v>29648</v>
      </c>
      <c r="AM73" s="59"/>
      <c r="AN73" s="36">
        <f t="shared" si="27"/>
        <v>29648</v>
      </c>
      <c r="BN73" s="15"/>
      <c r="BO73" s="15"/>
      <c r="BP73" s="26"/>
      <c r="BQ73" s="26"/>
      <c r="BR73" s="26"/>
      <c r="BS73" s="26"/>
      <c r="BT73" s="14">
        <f t="shared" ref="BT73:BT136" si="34">SUM(AO73:BS73)</f>
        <v>0</v>
      </c>
      <c r="BU73" s="28">
        <f t="shared" ref="BU73:BU136" si="35">BT73+AL73</f>
        <v>29648</v>
      </c>
      <c r="BV73" s="59"/>
      <c r="BW73" s="36">
        <f t="shared" si="28"/>
        <v>29648</v>
      </c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15"/>
      <c r="CW73" s="15"/>
      <c r="CX73" s="26"/>
      <c r="CY73" s="15"/>
      <c r="DB73" s="14">
        <f t="shared" ref="DB73:DB136" si="36">SUM(BX73:DA73)</f>
        <v>0</v>
      </c>
      <c r="DC73" s="28">
        <f t="shared" ref="DC73:DC136" si="37">DB73+BU73</f>
        <v>29648</v>
      </c>
      <c r="DD73" s="59"/>
      <c r="DE73" s="36">
        <f t="shared" si="29"/>
        <v>29648</v>
      </c>
      <c r="ED73" s="15"/>
      <c r="EE73" s="15"/>
      <c r="EF73" s="26"/>
      <c r="EG73" s="15"/>
      <c r="EH73" s="26"/>
      <c r="EI73" s="26"/>
      <c r="EJ73" s="26"/>
      <c r="EK73" s="14">
        <f t="shared" ref="EK73:EK136" si="38">SUM(DF73:EJ73)</f>
        <v>0</v>
      </c>
      <c r="EL73" s="28">
        <f t="shared" ref="EL73:EL136" si="39">EK73+DC73</f>
        <v>29648</v>
      </c>
      <c r="EM73" s="59"/>
      <c r="EN73" s="36">
        <f t="shared" si="30"/>
        <v>29648</v>
      </c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15"/>
      <c r="FN73" s="15"/>
      <c r="FO73" s="26"/>
      <c r="FS73" s="14">
        <f t="shared" ref="FS73:FS136" si="40">SUM(EO73:FR73)</f>
        <v>0</v>
      </c>
      <c r="FT73" s="28">
        <f t="shared" ref="FT73:FT136" si="41">FS73+EL73</f>
        <v>29648</v>
      </c>
      <c r="FU73" s="59"/>
      <c r="FV73" s="36">
        <f t="shared" si="31"/>
        <v>29648</v>
      </c>
      <c r="GT73" s="15"/>
      <c r="GU73" s="15"/>
      <c r="GV73" s="26"/>
      <c r="HB73" s="14">
        <f t="shared" ref="HB73:HB136" si="42">SUM(FW73:HA73)</f>
        <v>0</v>
      </c>
      <c r="HC73" s="28">
        <f t="shared" ref="HC73:HC136" si="43">HB73+FT73</f>
        <v>29648</v>
      </c>
      <c r="HD73" s="59"/>
      <c r="HE73" s="36">
        <f t="shared" si="32"/>
        <v>29648</v>
      </c>
    </row>
    <row r="74" spans="1:213" ht="30.2" customHeight="1">
      <c r="A74" s="10" t="s">
        <v>515</v>
      </c>
      <c r="B74" s="16" t="s">
        <v>18</v>
      </c>
      <c r="C74" s="19">
        <v>509</v>
      </c>
      <c r="D74" s="2" t="s">
        <v>122</v>
      </c>
      <c r="E74" s="57" t="s">
        <v>126</v>
      </c>
      <c r="AJ74" s="15"/>
      <c r="AK74" s="14">
        <f t="shared" si="33"/>
        <v>0</v>
      </c>
      <c r="AL74" s="28">
        <f>SUM('115年度歲入(1-6月)'!GX74+'115年度歲入(7-12月)'!AK74)</f>
        <v>0</v>
      </c>
      <c r="AM74" s="59"/>
      <c r="AN74" s="36">
        <f t="shared" si="27"/>
        <v>0</v>
      </c>
      <c r="BN74" s="15"/>
      <c r="BO74" s="15"/>
      <c r="BP74" s="26"/>
      <c r="BQ74" s="26"/>
      <c r="BR74" s="26"/>
      <c r="BS74" s="26"/>
      <c r="BT74" s="14">
        <f t="shared" si="34"/>
        <v>0</v>
      </c>
      <c r="BU74" s="28">
        <f t="shared" si="35"/>
        <v>0</v>
      </c>
      <c r="BV74" s="59"/>
      <c r="BW74" s="36">
        <f t="shared" si="28"/>
        <v>0</v>
      </c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15"/>
      <c r="CW74" s="15"/>
      <c r="CX74" s="26"/>
      <c r="CY74" s="15"/>
      <c r="DB74" s="14">
        <f t="shared" si="36"/>
        <v>0</v>
      </c>
      <c r="DC74" s="28">
        <f t="shared" si="37"/>
        <v>0</v>
      </c>
      <c r="DD74" s="59"/>
      <c r="DE74" s="36">
        <f t="shared" si="29"/>
        <v>0</v>
      </c>
      <c r="ED74" s="15"/>
      <c r="EE74" s="15"/>
      <c r="EF74" s="26"/>
      <c r="EG74" s="15"/>
      <c r="EH74" s="26"/>
      <c r="EI74" s="26"/>
      <c r="EJ74" s="26"/>
      <c r="EK74" s="14">
        <f t="shared" si="38"/>
        <v>0</v>
      </c>
      <c r="EL74" s="28">
        <f t="shared" si="39"/>
        <v>0</v>
      </c>
      <c r="EM74" s="59"/>
      <c r="EN74" s="36">
        <f t="shared" si="30"/>
        <v>0</v>
      </c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15"/>
      <c r="FN74" s="15"/>
      <c r="FO74" s="26"/>
      <c r="FS74" s="14">
        <f t="shared" si="40"/>
        <v>0</v>
      </c>
      <c r="FT74" s="28">
        <f t="shared" si="41"/>
        <v>0</v>
      </c>
      <c r="FU74" s="59"/>
      <c r="FV74" s="36">
        <f t="shared" si="31"/>
        <v>0</v>
      </c>
      <c r="GT74" s="15"/>
      <c r="GU74" s="15"/>
      <c r="GV74" s="26"/>
      <c r="HB74" s="14">
        <f t="shared" si="42"/>
        <v>0</v>
      </c>
      <c r="HC74" s="28">
        <f t="shared" si="43"/>
        <v>0</v>
      </c>
      <c r="HD74" s="59"/>
      <c r="HE74" s="36">
        <f t="shared" si="32"/>
        <v>0</v>
      </c>
    </row>
    <row r="75" spans="1:213" ht="30.2" customHeight="1">
      <c r="A75" s="10" t="s">
        <v>515</v>
      </c>
      <c r="B75" s="16" t="s">
        <v>18</v>
      </c>
      <c r="C75" s="19">
        <v>509</v>
      </c>
      <c r="D75" s="2" t="s">
        <v>0</v>
      </c>
      <c r="E75" s="57" t="s">
        <v>127</v>
      </c>
      <c r="AJ75" s="15"/>
      <c r="AK75" s="14">
        <f t="shared" si="33"/>
        <v>0</v>
      </c>
      <c r="AL75" s="28">
        <f>SUM('115年度歲入(1-6月)'!GX75+'115年度歲入(7-12月)'!AK75)</f>
        <v>0</v>
      </c>
      <c r="AM75" s="59"/>
      <c r="AN75" s="36">
        <f t="shared" si="27"/>
        <v>0</v>
      </c>
      <c r="BN75" s="15"/>
      <c r="BO75" s="15"/>
      <c r="BP75" s="26"/>
      <c r="BQ75" s="26"/>
      <c r="BR75" s="26"/>
      <c r="BS75" s="26"/>
      <c r="BT75" s="14">
        <f t="shared" si="34"/>
        <v>0</v>
      </c>
      <c r="BU75" s="28">
        <f t="shared" si="35"/>
        <v>0</v>
      </c>
      <c r="BV75" s="59"/>
      <c r="BW75" s="36">
        <f t="shared" si="28"/>
        <v>0</v>
      </c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15"/>
      <c r="CW75" s="15"/>
      <c r="CX75" s="26"/>
      <c r="CY75" s="15"/>
      <c r="DB75" s="14">
        <f t="shared" si="36"/>
        <v>0</v>
      </c>
      <c r="DC75" s="28">
        <f t="shared" si="37"/>
        <v>0</v>
      </c>
      <c r="DD75" s="59"/>
      <c r="DE75" s="36">
        <f t="shared" si="29"/>
        <v>0</v>
      </c>
      <c r="ED75" s="15"/>
      <c r="EE75" s="15"/>
      <c r="EF75" s="26"/>
      <c r="EG75" s="15"/>
      <c r="EH75" s="26"/>
      <c r="EI75" s="26"/>
      <c r="EJ75" s="26"/>
      <c r="EK75" s="14">
        <f t="shared" si="38"/>
        <v>0</v>
      </c>
      <c r="EL75" s="28">
        <f t="shared" si="39"/>
        <v>0</v>
      </c>
      <c r="EM75" s="59"/>
      <c r="EN75" s="36">
        <f t="shared" si="30"/>
        <v>0</v>
      </c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15"/>
      <c r="FN75" s="15"/>
      <c r="FO75" s="26"/>
      <c r="FS75" s="14">
        <f t="shared" si="40"/>
        <v>0</v>
      </c>
      <c r="FT75" s="28">
        <f t="shared" si="41"/>
        <v>0</v>
      </c>
      <c r="FU75" s="59"/>
      <c r="FV75" s="36">
        <f t="shared" si="31"/>
        <v>0</v>
      </c>
      <c r="GT75" s="15"/>
      <c r="GU75" s="15"/>
      <c r="GV75" s="26"/>
      <c r="HB75" s="14">
        <f t="shared" si="42"/>
        <v>0</v>
      </c>
      <c r="HC75" s="28">
        <f t="shared" si="43"/>
        <v>0</v>
      </c>
      <c r="HD75" s="59"/>
      <c r="HE75" s="36">
        <f t="shared" si="32"/>
        <v>0</v>
      </c>
    </row>
    <row r="76" spans="1:213" ht="30.2" customHeight="1">
      <c r="A76" s="10" t="s">
        <v>515</v>
      </c>
      <c r="B76" s="16" t="s">
        <v>18</v>
      </c>
      <c r="C76" s="19">
        <v>509</v>
      </c>
      <c r="D76" s="2" t="s">
        <v>128</v>
      </c>
      <c r="E76" s="57" t="s">
        <v>507</v>
      </c>
      <c r="AJ76" s="15"/>
      <c r="AK76" s="14">
        <f t="shared" si="33"/>
        <v>0</v>
      </c>
      <c r="AL76" s="28">
        <f>SUM('115年度歲入(1-6月)'!GX76+'115年度歲入(7-12月)'!AK76)</f>
        <v>12148294</v>
      </c>
      <c r="AM76" s="59"/>
      <c r="AN76" s="36">
        <f t="shared" si="27"/>
        <v>12148294</v>
      </c>
      <c r="BN76" s="15"/>
      <c r="BO76" s="15"/>
      <c r="BP76" s="26"/>
      <c r="BQ76" s="26"/>
      <c r="BR76" s="26"/>
      <c r="BS76" s="26"/>
      <c r="BT76" s="14">
        <f t="shared" si="34"/>
        <v>0</v>
      </c>
      <c r="BU76" s="28">
        <f t="shared" si="35"/>
        <v>12148294</v>
      </c>
      <c r="BV76" s="59"/>
      <c r="BW76" s="36">
        <f t="shared" si="28"/>
        <v>12148294</v>
      </c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15"/>
      <c r="CW76" s="15"/>
      <c r="CX76" s="26"/>
      <c r="CY76" s="15"/>
      <c r="DB76" s="14">
        <f t="shared" si="36"/>
        <v>0</v>
      </c>
      <c r="DC76" s="28">
        <f t="shared" si="37"/>
        <v>12148294</v>
      </c>
      <c r="DD76" s="59"/>
      <c r="DE76" s="36">
        <f t="shared" si="29"/>
        <v>12148294</v>
      </c>
      <c r="ED76" s="15"/>
      <c r="EE76" s="15"/>
      <c r="EF76" s="26"/>
      <c r="EG76" s="15"/>
      <c r="EH76" s="26"/>
      <c r="EI76" s="26"/>
      <c r="EJ76" s="26"/>
      <c r="EK76" s="14">
        <f t="shared" si="38"/>
        <v>0</v>
      </c>
      <c r="EL76" s="28">
        <f t="shared" si="39"/>
        <v>12148294</v>
      </c>
      <c r="EM76" s="59"/>
      <c r="EN76" s="36">
        <f t="shared" si="30"/>
        <v>12148294</v>
      </c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15"/>
      <c r="FN76" s="15"/>
      <c r="FO76" s="26"/>
      <c r="FS76" s="14">
        <f t="shared" si="40"/>
        <v>0</v>
      </c>
      <c r="FT76" s="28">
        <f t="shared" si="41"/>
        <v>12148294</v>
      </c>
      <c r="FU76" s="59"/>
      <c r="FV76" s="36">
        <f t="shared" si="31"/>
        <v>12148294</v>
      </c>
      <c r="GT76" s="15"/>
      <c r="GU76" s="15"/>
      <c r="GV76" s="26"/>
      <c r="HB76" s="14">
        <f t="shared" si="42"/>
        <v>0</v>
      </c>
      <c r="HC76" s="28">
        <f t="shared" si="43"/>
        <v>12148294</v>
      </c>
      <c r="HD76" s="59"/>
      <c r="HE76" s="36">
        <f t="shared" si="32"/>
        <v>12148294</v>
      </c>
    </row>
    <row r="77" spans="1:213" s="62" customFormat="1" ht="30.2" customHeight="1">
      <c r="A77" s="10" t="s">
        <v>515</v>
      </c>
      <c r="B77" s="16" t="s">
        <v>18</v>
      </c>
      <c r="C77" s="19">
        <v>509</v>
      </c>
      <c r="D77" s="61" t="s">
        <v>128</v>
      </c>
      <c r="E77" s="61" t="s">
        <v>508</v>
      </c>
      <c r="AK77" s="14">
        <f t="shared" si="33"/>
        <v>0</v>
      </c>
      <c r="AL77" s="28">
        <f>SUM('115年度歲入(1-6月)'!GX77+'115年度歲入(7-12月)'!AK77)</f>
        <v>0</v>
      </c>
      <c r="AM77" s="59"/>
      <c r="AN77" s="36">
        <f t="shared" si="27"/>
        <v>0</v>
      </c>
      <c r="BT77" s="14">
        <f t="shared" si="34"/>
        <v>0</v>
      </c>
      <c r="BU77" s="28">
        <f t="shared" si="35"/>
        <v>0</v>
      </c>
      <c r="BV77" s="59"/>
      <c r="BW77" s="36">
        <f t="shared" si="28"/>
        <v>0</v>
      </c>
      <c r="DB77" s="14">
        <f t="shared" si="36"/>
        <v>0</v>
      </c>
      <c r="DC77" s="28">
        <f t="shared" si="37"/>
        <v>0</v>
      </c>
      <c r="DD77" s="59"/>
      <c r="DE77" s="36">
        <f t="shared" si="29"/>
        <v>0</v>
      </c>
      <c r="EK77" s="14">
        <f t="shared" si="38"/>
        <v>0</v>
      </c>
      <c r="EL77" s="28">
        <f t="shared" si="39"/>
        <v>0</v>
      </c>
      <c r="EM77" s="59"/>
      <c r="EN77" s="36">
        <f t="shared" si="30"/>
        <v>0</v>
      </c>
      <c r="FS77" s="14">
        <f t="shared" si="40"/>
        <v>0</v>
      </c>
      <c r="FT77" s="28">
        <f t="shared" si="41"/>
        <v>0</v>
      </c>
      <c r="FU77" s="59"/>
      <c r="FV77" s="36">
        <f t="shared" si="31"/>
        <v>0</v>
      </c>
      <c r="HB77" s="14">
        <f t="shared" si="42"/>
        <v>0</v>
      </c>
      <c r="HC77" s="28">
        <f t="shared" si="43"/>
        <v>0</v>
      </c>
      <c r="HD77" s="59"/>
      <c r="HE77" s="36">
        <f t="shared" si="32"/>
        <v>0</v>
      </c>
    </row>
    <row r="78" spans="1:213" ht="30.2" customHeight="1">
      <c r="A78" s="10" t="s">
        <v>515</v>
      </c>
      <c r="B78" s="16" t="s">
        <v>18</v>
      </c>
      <c r="C78" s="19">
        <v>509</v>
      </c>
      <c r="D78" s="2" t="s">
        <v>129</v>
      </c>
      <c r="E78" s="57" t="s">
        <v>130</v>
      </c>
      <c r="AJ78" s="15"/>
      <c r="AK78" s="14">
        <f t="shared" si="33"/>
        <v>0</v>
      </c>
      <c r="AL78" s="28">
        <f>SUM('115年度歲入(1-6月)'!GX78+'115年度歲入(7-12月)'!AK78)</f>
        <v>0</v>
      </c>
      <c r="AM78" s="59"/>
      <c r="AN78" s="36">
        <f t="shared" si="27"/>
        <v>0</v>
      </c>
      <c r="BN78" s="15"/>
      <c r="BO78" s="15"/>
      <c r="BP78" s="26"/>
      <c r="BQ78" s="26"/>
      <c r="BR78" s="26"/>
      <c r="BS78" s="26"/>
      <c r="BT78" s="14">
        <f t="shared" si="34"/>
        <v>0</v>
      </c>
      <c r="BU78" s="28">
        <f t="shared" si="35"/>
        <v>0</v>
      </c>
      <c r="BV78" s="59"/>
      <c r="BW78" s="36">
        <f t="shared" si="28"/>
        <v>0</v>
      </c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15"/>
      <c r="CW78" s="15"/>
      <c r="CX78" s="26"/>
      <c r="CY78" s="15"/>
      <c r="DB78" s="14">
        <f t="shared" si="36"/>
        <v>0</v>
      </c>
      <c r="DC78" s="28">
        <f t="shared" si="37"/>
        <v>0</v>
      </c>
      <c r="DD78" s="59"/>
      <c r="DE78" s="36">
        <f t="shared" si="29"/>
        <v>0</v>
      </c>
      <c r="ED78" s="15"/>
      <c r="EE78" s="15"/>
      <c r="EF78" s="26"/>
      <c r="EG78" s="15"/>
      <c r="EH78" s="26"/>
      <c r="EI78" s="26"/>
      <c r="EJ78" s="26"/>
      <c r="EK78" s="14">
        <f t="shared" si="38"/>
        <v>0</v>
      </c>
      <c r="EL78" s="28">
        <f t="shared" si="39"/>
        <v>0</v>
      </c>
      <c r="EM78" s="59"/>
      <c r="EN78" s="36">
        <f t="shared" si="30"/>
        <v>0</v>
      </c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15"/>
      <c r="FN78" s="15"/>
      <c r="FO78" s="26"/>
      <c r="FS78" s="14">
        <f t="shared" si="40"/>
        <v>0</v>
      </c>
      <c r="FT78" s="28">
        <f t="shared" si="41"/>
        <v>0</v>
      </c>
      <c r="FU78" s="59"/>
      <c r="FV78" s="36">
        <f t="shared" si="31"/>
        <v>0</v>
      </c>
      <c r="GT78" s="15"/>
      <c r="GU78" s="15"/>
      <c r="GV78" s="26"/>
      <c r="HB78" s="14">
        <f t="shared" si="42"/>
        <v>0</v>
      </c>
      <c r="HC78" s="28">
        <f t="shared" si="43"/>
        <v>0</v>
      </c>
      <c r="HD78" s="59"/>
      <c r="HE78" s="36">
        <f t="shared" si="32"/>
        <v>0</v>
      </c>
    </row>
    <row r="79" spans="1:213" ht="30.2" customHeight="1">
      <c r="A79" s="10" t="s">
        <v>515</v>
      </c>
      <c r="B79" s="16" t="s">
        <v>18</v>
      </c>
      <c r="C79" s="19">
        <v>509</v>
      </c>
      <c r="D79" s="2" t="s">
        <v>131</v>
      </c>
      <c r="E79" s="57" t="s">
        <v>132</v>
      </c>
      <c r="AJ79" s="15"/>
      <c r="AK79" s="14">
        <f t="shared" si="33"/>
        <v>0</v>
      </c>
      <c r="AL79" s="28">
        <f>SUM('115年度歲入(1-6月)'!GX79+'115年度歲入(7-12月)'!AK79)</f>
        <v>0</v>
      </c>
      <c r="AM79" s="59"/>
      <c r="AN79" s="36">
        <f t="shared" si="27"/>
        <v>0</v>
      </c>
      <c r="BN79" s="15"/>
      <c r="BO79" s="15"/>
      <c r="BP79" s="26"/>
      <c r="BQ79" s="26"/>
      <c r="BR79" s="26"/>
      <c r="BS79" s="26"/>
      <c r="BT79" s="14">
        <f t="shared" si="34"/>
        <v>0</v>
      </c>
      <c r="BU79" s="28">
        <f t="shared" si="35"/>
        <v>0</v>
      </c>
      <c r="BV79" s="59"/>
      <c r="BW79" s="36">
        <f t="shared" si="28"/>
        <v>0</v>
      </c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15"/>
      <c r="CW79" s="15"/>
      <c r="CX79" s="26"/>
      <c r="CY79" s="15"/>
      <c r="DB79" s="14">
        <f t="shared" si="36"/>
        <v>0</v>
      </c>
      <c r="DC79" s="28">
        <f t="shared" si="37"/>
        <v>0</v>
      </c>
      <c r="DD79" s="59"/>
      <c r="DE79" s="36">
        <f t="shared" si="29"/>
        <v>0</v>
      </c>
      <c r="ED79" s="15"/>
      <c r="EE79" s="15"/>
      <c r="EF79" s="26"/>
      <c r="EG79" s="15"/>
      <c r="EH79" s="26"/>
      <c r="EI79" s="26"/>
      <c r="EJ79" s="26"/>
      <c r="EK79" s="14">
        <f t="shared" si="38"/>
        <v>0</v>
      </c>
      <c r="EL79" s="28">
        <f t="shared" si="39"/>
        <v>0</v>
      </c>
      <c r="EM79" s="59"/>
      <c r="EN79" s="36">
        <f t="shared" si="30"/>
        <v>0</v>
      </c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15"/>
      <c r="FN79" s="15"/>
      <c r="FO79" s="26"/>
      <c r="FS79" s="14">
        <f t="shared" si="40"/>
        <v>0</v>
      </c>
      <c r="FT79" s="28">
        <f t="shared" si="41"/>
        <v>0</v>
      </c>
      <c r="FU79" s="59"/>
      <c r="FV79" s="36">
        <f t="shared" si="31"/>
        <v>0</v>
      </c>
      <c r="GT79" s="15"/>
      <c r="GU79" s="15"/>
      <c r="GV79" s="26"/>
      <c r="HB79" s="14">
        <f t="shared" si="42"/>
        <v>0</v>
      </c>
      <c r="HC79" s="28">
        <f t="shared" si="43"/>
        <v>0</v>
      </c>
      <c r="HD79" s="59"/>
      <c r="HE79" s="36">
        <f t="shared" si="32"/>
        <v>0</v>
      </c>
    </row>
    <row r="80" spans="1:213" ht="30.2" customHeight="1">
      <c r="A80" s="10" t="s">
        <v>515</v>
      </c>
      <c r="B80" s="16" t="s">
        <v>19</v>
      </c>
      <c r="C80" s="19">
        <v>510</v>
      </c>
      <c r="D80" s="2" t="s">
        <v>122</v>
      </c>
      <c r="E80" s="57" t="s">
        <v>123</v>
      </c>
      <c r="AJ80" s="15"/>
      <c r="AK80" s="14">
        <f t="shared" si="33"/>
        <v>0</v>
      </c>
      <c r="AL80" s="28">
        <f>SUM('115年度歲入(1-6月)'!GX80+'115年度歲入(7-12月)'!AK80)</f>
        <v>0</v>
      </c>
      <c r="AM80" s="59"/>
      <c r="AN80" s="36">
        <f t="shared" si="27"/>
        <v>0</v>
      </c>
      <c r="BN80" s="15"/>
      <c r="BO80" s="15"/>
      <c r="BP80" s="26"/>
      <c r="BQ80" s="26"/>
      <c r="BR80" s="26"/>
      <c r="BS80" s="26"/>
      <c r="BT80" s="14">
        <f t="shared" si="34"/>
        <v>0</v>
      </c>
      <c r="BU80" s="28">
        <f t="shared" si="35"/>
        <v>0</v>
      </c>
      <c r="BV80" s="59"/>
      <c r="BW80" s="36">
        <f t="shared" si="28"/>
        <v>0</v>
      </c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15"/>
      <c r="CW80" s="15"/>
      <c r="CX80" s="26"/>
      <c r="CY80" s="15"/>
      <c r="DB80" s="14">
        <f t="shared" si="36"/>
        <v>0</v>
      </c>
      <c r="DC80" s="28">
        <f t="shared" si="37"/>
        <v>0</v>
      </c>
      <c r="DD80" s="59"/>
      <c r="DE80" s="36">
        <f t="shared" si="29"/>
        <v>0</v>
      </c>
      <c r="ED80" s="15"/>
      <c r="EE80" s="15"/>
      <c r="EF80" s="26"/>
      <c r="EG80" s="15"/>
      <c r="EH80" s="26"/>
      <c r="EI80" s="26"/>
      <c r="EJ80" s="26"/>
      <c r="EK80" s="14">
        <f t="shared" si="38"/>
        <v>0</v>
      </c>
      <c r="EL80" s="28">
        <f t="shared" si="39"/>
        <v>0</v>
      </c>
      <c r="EM80" s="59"/>
      <c r="EN80" s="36">
        <f t="shared" si="30"/>
        <v>0</v>
      </c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15"/>
      <c r="FN80" s="15"/>
      <c r="FO80" s="26"/>
      <c r="FS80" s="14">
        <f t="shared" si="40"/>
        <v>0</v>
      </c>
      <c r="FT80" s="28">
        <f t="shared" si="41"/>
        <v>0</v>
      </c>
      <c r="FU80" s="59"/>
      <c r="FV80" s="36">
        <f t="shared" si="31"/>
        <v>0</v>
      </c>
      <c r="GT80" s="15"/>
      <c r="GU80" s="15"/>
      <c r="GV80" s="26"/>
      <c r="HB80" s="14">
        <f t="shared" si="42"/>
        <v>0</v>
      </c>
      <c r="HC80" s="28">
        <f t="shared" si="43"/>
        <v>0</v>
      </c>
      <c r="HD80" s="59"/>
      <c r="HE80" s="36">
        <f t="shared" si="32"/>
        <v>0</v>
      </c>
    </row>
    <row r="81" spans="1:213" ht="30.2" customHeight="1">
      <c r="A81" s="10" t="s">
        <v>515</v>
      </c>
      <c r="B81" s="16" t="s">
        <v>19</v>
      </c>
      <c r="C81" s="19">
        <v>510</v>
      </c>
      <c r="D81" s="2" t="s">
        <v>122</v>
      </c>
      <c r="E81" s="57" t="s">
        <v>125</v>
      </c>
      <c r="AJ81" s="15"/>
      <c r="AK81" s="14">
        <f t="shared" si="33"/>
        <v>0</v>
      </c>
      <c r="AL81" s="28">
        <f>SUM('115年度歲入(1-6月)'!GX81+'115年度歲入(7-12月)'!AK81)</f>
        <v>20939</v>
      </c>
      <c r="AM81" s="59"/>
      <c r="AN81" s="36">
        <f t="shared" si="27"/>
        <v>20939</v>
      </c>
      <c r="BN81" s="15"/>
      <c r="BO81" s="15"/>
      <c r="BP81" s="26"/>
      <c r="BQ81" s="26"/>
      <c r="BR81" s="26"/>
      <c r="BS81" s="26"/>
      <c r="BT81" s="14">
        <f t="shared" si="34"/>
        <v>0</v>
      </c>
      <c r="BU81" s="28">
        <f t="shared" si="35"/>
        <v>20939</v>
      </c>
      <c r="BV81" s="59"/>
      <c r="BW81" s="36">
        <f t="shared" si="28"/>
        <v>20939</v>
      </c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15"/>
      <c r="CW81" s="15"/>
      <c r="CX81" s="26"/>
      <c r="CY81" s="15"/>
      <c r="DB81" s="14">
        <f t="shared" si="36"/>
        <v>0</v>
      </c>
      <c r="DC81" s="28">
        <f t="shared" si="37"/>
        <v>20939</v>
      </c>
      <c r="DD81" s="59"/>
      <c r="DE81" s="36">
        <f t="shared" si="29"/>
        <v>20939</v>
      </c>
      <c r="ED81" s="15"/>
      <c r="EE81" s="15"/>
      <c r="EF81" s="26"/>
      <c r="EG81" s="15"/>
      <c r="EH81" s="26"/>
      <c r="EI81" s="26"/>
      <c r="EJ81" s="26"/>
      <c r="EK81" s="14">
        <f t="shared" si="38"/>
        <v>0</v>
      </c>
      <c r="EL81" s="28">
        <f t="shared" si="39"/>
        <v>20939</v>
      </c>
      <c r="EM81" s="59"/>
      <c r="EN81" s="36">
        <f t="shared" si="30"/>
        <v>20939</v>
      </c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15"/>
      <c r="FN81" s="15"/>
      <c r="FO81" s="26"/>
      <c r="FS81" s="14">
        <f t="shared" si="40"/>
        <v>0</v>
      </c>
      <c r="FT81" s="28">
        <f t="shared" si="41"/>
        <v>20939</v>
      </c>
      <c r="FU81" s="59"/>
      <c r="FV81" s="36">
        <f t="shared" si="31"/>
        <v>20939</v>
      </c>
      <c r="GT81" s="15"/>
      <c r="GU81" s="15"/>
      <c r="GV81" s="26"/>
      <c r="HB81" s="14">
        <f t="shared" si="42"/>
        <v>0</v>
      </c>
      <c r="HC81" s="28">
        <f t="shared" si="43"/>
        <v>20939</v>
      </c>
      <c r="HD81" s="59"/>
      <c r="HE81" s="36">
        <f t="shared" si="32"/>
        <v>20939</v>
      </c>
    </row>
    <row r="82" spans="1:213" ht="30.2" customHeight="1">
      <c r="A82" s="10" t="s">
        <v>515</v>
      </c>
      <c r="B82" s="16" t="s">
        <v>19</v>
      </c>
      <c r="C82" s="19">
        <v>510</v>
      </c>
      <c r="D82" s="2" t="s">
        <v>122</v>
      </c>
      <c r="E82" s="57" t="s">
        <v>126</v>
      </c>
      <c r="AJ82" s="15"/>
      <c r="AK82" s="14">
        <f t="shared" si="33"/>
        <v>0</v>
      </c>
      <c r="AL82" s="28">
        <f>SUM('115年度歲入(1-6月)'!GX82+'115年度歲入(7-12月)'!AK82)</f>
        <v>0</v>
      </c>
      <c r="AM82" s="59"/>
      <c r="AN82" s="36">
        <f t="shared" si="27"/>
        <v>0</v>
      </c>
      <c r="BN82" s="15"/>
      <c r="BO82" s="15"/>
      <c r="BP82" s="26"/>
      <c r="BQ82" s="26"/>
      <c r="BR82" s="26"/>
      <c r="BS82" s="26"/>
      <c r="BT82" s="14">
        <f t="shared" si="34"/>
        <v>0</v>
      </c>
      <c r="BU82" s="28">
        <f t="shared" si="35"/>
        <v>0</v>
      </c>
      <c r="BV82" s="59"/>
      <c r="BW82" s="36">
        <f t="shared" si="28"/>
        <v>0</v>
      </c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15"/>
      <c r="CW82" s="15"/>
      <c r="CX82" s="26"/>
      <c r="CY82" s="15"/>
      <c r="DB82" s="14">
        <f t="shared" si="36"/>
        <v>0</v>
      </c>
      <c r="DC82" s="28">
        <f t="shared" si="37"/>
        <v>0</v>
      </c>
      <c r="DD82" s="59"/>
      <c r="DE82" s="36">
        <f t="shared" si="29"/>
        <v>0</v>
      </c>
      <c r="ED82" s="15"/>
      <c r="EE82" s="15"/>
      <c r="EF82" s="26"/>
      <c r="EG82" s="15"/>
      <c r="EH82" s="26"/>
      <c r="EI82" s="26"/>
      <c r="EJ82" s="26"/>
      <c r="EK82" s="14">
        <f t="shared" si="38"/>
        <v>0</v>
      </c>
      <c r="EL82" s="28">
        <f t="shared" si="39"/>
        <v>0</v>
      </c>
      <c r="EM82" s="59"/>
      <c r="EN82" s="36">
        <f t="shared" si="30"/>
        <v>0</v>
      </c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15"/>
      <c r="FN82" s="15"/>
      <c r="FO82" s="26"/>
      <c r="FS82" s="14">
        <f t="shared" si="40"/>
        <v>0</v>
      </c>
      <c r="FT82" s="28">
        <f t="shared" si="41"/>
        <v>0</v>
      </c>
      <c r="FU82" s="59"/>
      <c r="FV82" s="36">
        <f t="shared" si="31"/>
        <v>0</v>
      </c>
      <c r="GT82" s="15"/>
      <c r="GU82" s="15"/>
      <c r="GV82" s="26"/>
      <c r="HB82" s="14">
        <f t="shared" si="42"/>
        <v>0</v>
      </c>
      <c r="HC82" s="28">
        <f t="shared" si="43"/>
        <v>0</v>
      </c>
      <c r="HD82" s="59"/>
      <c r="HE82" s="36">
        <f t="shared" si="32"/>
        <v>0</v>
      </c>
    </row>
    <row r="83" spans="1:213" ht="30.2" customHeight="1">
      <c r="A83" s="10" t="s">
        <v>515</v>
      </c>
      <c r="B83" s="16" t="s">
        <v>19</v>
      </c>
      <c r="C83" s="19">
        <v>510</v>
      </c>
      <c r="D83" s="2" t="s">
        <v>0</v>
      </c>
      <c r="E83" s="57" t="s">
        <v>127</v>
      </c>
      <c r="AJ83" s="15"/>
      <c r="AK83" s="14">
        <f t="shared" si="33"/>
        <v>0</v>
      </c>
      <c r="AL83" s="28">
        <f>SUM('115年度歲入(1-6月)'!GX83+'115年度歲入(7-12月)'!AK83)</f>
        <v>0</v>
      </c>
      <c r="AM83" s="59"/>
      <c r="AN83" s="36">
        <f t="shared" si="27"/>
        <v>0</v>
      </c>
      <c r="BN83" s="15"/>
      <c r="BO83" s="15"/>
      <c r="BP83" s="26"/>
      <c r="BQ83" s="26"/>
      <c r="BR83" s="26"/>
      <c r="BS83" s="26"/>
      <c r="BT83" s="14">
        <f t="shared" si="34"/>
        <v>0</v>
      </c>
      <c r="BU83" s="28">
        <f t="shared" si="35"/>
        <v>0</v>
      </c>
      <c r="BV83" s="59"/>
      <c r="BW83" s="36">
        <f t="shared" si="28"/>
        <v>0</v>
      </c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15"/>
      <c r="CW83" s="15"/>
      <c r="CX83" s="26"/>
      <c r="CY83" s="15"/>
      <c r="DB83" s="14">
        <f t="shared" si="36"/>
        <v>0</v>
      </c>
      <c r="DC83" s="28">
        <f t="shared" si="37"/>
        <v>0</v>
      </c>
      <c r="DD83" s="59"/>
      <c r="DE83" s="36">
        <f t="shared" si="29"/>
        <v>0</v>
      </c>
      <c r="ED83" s="15"/>
      <c r="EE83" s="15"/>
      <c r="EF83" s="26"/>
      <c r="EG83" s="15"/>
      <c r="EH83" s="26"/>
      <c r="EI83" s="26"/>
      <c r="EJ83" s="26"/>
      <c r="EK83" s="14">
        <f t="shared" si="38"/>
        <v>0</v>
      </c>
      <c r="EL83" s="28">
        <f t="shared" si="39"/>
        <v>0</v>
      </c>
      <c r="EM83" s="59"/>
      <c r="EN83" s="36">
        <f t="shared" si="30"/>
        <v>0</v>
      </c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15"/>
      <c r="FN83" s="15"/>
      <c r="FO83" s="26"/>
      <c r="FS83" s="14">
        <f t="shared" si="40"/>
        <v>0</v>
      </c>
      <c r="FT83" s="28">
        <f t="shared" si="41"/>
        <v>0</v>
      </c>
      <c r="FU83" s="59"/>
      <c r="FV83" s="36">
        <f t="shared" si="31"/>
        <v>0</v>
      </c>
      <c r="GT83" s="15"/>
      <c r="GU83" s="15"/>
      <c r="GV83" s="26"/>
      <c r="HB83" s="14">
        <f t="shared" si="42"/>
        <v>0</v>
      </c>
      <c r="HC83" s="28">
        <f t="shared" si="43"/>
        <v>0</v>
      </c>
      <c r="HD83" s="59"/>
      <c r="HE83" s="36">
        <f t="shared" si="32"/>
        <v>0</v>
      </c>
    </row>
    <row r="84" spans="1:213" ht="30.2" customHeight="1">
      <c r="A84" s="10" t="s">
        <v>515</v>
      </c>
      <c r="B84" s="16" t="s">
        <v>19</v>
      </c>
      <c r="C84" s="19">
        <v>510</v>
      </c>
      <c r="D84" s="2" t="s">
        <v>128</v>
      </c>
      <c r="E84" s="57" t="s">
        <v>507</v>
      </c>
      <c r="AJ84" s="15"/>
      <c r="AK84" s="14">
        <f t="shared" si="33"/>
        <v>0</v>
      </c>
      <c r="AL84" s="28">
        <f>SUM('115年度歲入(1-6月)'!GX84+'115年度歲入(7-12月)'!AK84)</f>
        <v>18885110</v>
      </c>
      <c r="AM84" s="59"/>
      <c r="AN84" s="36">
        <f t="shared" si="27"/>
        <v>18885110</v>
      </c>
      <c r="BN84" s="15"/>
      <c r="BO84" s="15"/>
      <c r="BP84" s="26"/>
      <c r="BQ84" s="26"/>
      <c r="BR84" s="26"/>
      <c r="BS84" s="26"/>
      <c r="BT84" s="14">
        <f t="shared" si="34"/>
        <v>0</v>
      </c>
      <c r="BU84" s="28">
        <f t="shared" si="35"/>
        <v>18885110</v>
      </c>
      <c r="BV84" s="59"/>
      <c r="BW84" s="36">
        <f t="shared" si="28"/>
        <v>18885110</v>
      </c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15"/>
      <c r="CW84" s="15"/>
      <c r="CX84" s="26"/>
      <c r="CY84" s="15"/>
      <c r="DB84" s="14">
        <f t="shared" si="36"/>
        <v>0</v>
      </c>
      <c r="DC84" s="28">
        <f t="shared" si="37"/>
        <v>18885110</v>
      </c>
      <c r="DD84" s="59"/>
      <c r="DE84" s="36">
        <f t="shared" si="29"/>
        <v>18885110</v>
      </c>
      <c r="ED84" s="15"/>
      <c r="EE84" s="15"/>
      <c r="EF84" s="26"/>
      <c r="EG84" s="15"/>
      <c r="EH84" s="26"/>
      <c r="EI84" s="26"/>
      <c r="EJ84" s="26"/>
      <c r="EK84" s="14">
        <f t="shared" si="38"/>
        <v>0</v>
      </c>
      <c r="EL84" s="28">
        <f t="shared" si="39"/>
        <v>18885110</v>
      </c>
      <c r="EM84" s="59"/>
      <c r="EN84" s="36">
        <f t="shared" si="30"/>
        <v>18885110</v>
      </c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15"/>
      <c r="FN84" s="15"/>
      <c r="FO84" s="26"/>
      <c r="FS84" s="14">
        <f t="shared" si="40"/>
        <v>0</v>
      </c>
      <c r="FT84" s="28">
        <f t="shared" si="41"/>
        <v>18885110</v>
      </c>
      <c r="FU84" s="59"/>
      <c r="FV84" s="36">
        <f t="shared" si="31"/>
        <v>18885110</v>
      </c>
      <c r="GT84" s="15"/>
      <c r="GU84" s="15"/>
      <c r="GV84" s="26"/>
      <c r="HB84" s="14">
        <f t="shared" si="42"/>
        <v>0</v>
      </c>
      <c r="HC84" s="28">
        <f t="shared" si="43"/>
        <v>18885110</v>
      </c>
      <c r="HD84" s="59"/>
      <c r="HE84" s="36">
        <f t="shared" si="32"/>
        <v>18885110</v>
      </c>
    </row>
    <row r="85" spans="1:213" s="62" customFormat="1" ht="30.2" customHeight="1">
      <c r="A85" s="10" t="s">
        <v>515</v>
      </c>
      <c r="B85" s="16" t="s">
        <v>19</v>
      </c>
      <c r="C85" s="19">
        <v>510</v>
      </c>
      <c r="D85" s="61" t="s">
        <v>128</v>
      </c>
      <c r="E85" s="61" t="s">
        <v>508</v>
      </c>
      <c r="AK85" s="14">
        <f t="shared" si="33"/>
        <v>0</v>
      </c>
      <c r="AL85" s="28">
        <f>SUM('115年度歲入(1-6月)'!GX85+'115年度歲入(7-12月)'!AK85)</f>
        <v>0</v>
      </c>
      <c r="AM85" s="59"/>
      <c r="AN85" s="36">
        <f t="shared" si="27"/>
        <v>0</v>
      </c>
      <c r="BT85" s="14">
        <f t="shared" si="34"/>
        <v>0</v>
      </c>
      <c r="BU85" s="28">
        <f t="shared" si="35"/>
        <v>0</v>
      </c>
      <c r="BV85" s="59"/>
      <c r="BW85" s="36">
        <f t="shared" si="28"/>
        <v>0</v>
      </c>
      <c r="DB85" s="14">
        <f t="shared" si="36"/>
        <v>0</v>
      </c>
      <c r="DC85" s="28">
        <f t="shared" si="37"/>
        <v>0</v>
      </c>
      <c r="DD85" s="59"/>
      <c r="DE85" s="36">
        <f t="shared" si="29"/>
        <v>0</v>
      </c>
      <c r="EK85" s="14">
        <f t="shared" si="38"/>
        <v>0</v>
      </c>
      <c r="EL85" s="28">
        <f t="shared" si="39"/>
        <v>0</v>
      </c>
      <c r="EM85" s="59"/>
      <c r="EN85" s="36">
        <f t="shared" si="30"/>
        <v>0</v>
      </c>
      <c r="FS85" s="14">
        <f t="shared" si="40"/>
        <v>0</v>
      </c>
      <c r="FT85" s="28">
        <f t="shared" si="41"/>
        <v>0</v>
      </c>
      <c r="FU85" s="59"/>
      <c r="FV85" s="36">
        <f t="shared" si="31"/>
        <v>0</v>
      </c>
      <c r="HB85" s="14">
        <f t="shared" si="42"/>
        <v>0</v>
      </c>
      <c r="HC85" s="28">
        <f t="shared" si="43"/>
        <v>0</v>
      </c>
      <c r="HD85" s="59"/>
      <c r="HE85" s="36">
        <f t="shared" si="32"/>
        <v>0</v>
      </c>
    </row>
    <row r="86" spans="1:213" ht="30.2" customHeight="1">
      <c r="A86" s="10" t="s">
        <v>515</v>
      </c>
      <c r="B86" s="16" t="s">
        <v>19</v>
      </c>
      <c r="C86" s="19">
        <v>510</v>
      </c>
      <c r="D86" s="2" t="s">
        <v>129</v>
      </c>
      <c r="E86" s="57" t="s">
        <v>130</v>
      </c>
      <c r="AJ86" s="15"/>
      <c r="AK86" s="14">
        <f t="shared" si="33"/>
        <v>0</v>
      </c>
      <c r="AL86" s="28">
        <f>SUM('115年度歲入(1-6月)'!GX86+'115年度歲入(7-12月)'!AK86)</f>
        <v>0</v>
      </c>
      <c r="AM86" s="59"/>
      <c r="AN86" s="36">
        <f t="shared" si="27"/>
        <v>0</v>
      </c>
      <c r="BN86" s="15"/>
      <c r="BO86" s="15"/>
      <c r="BP86" s="26"/>
      <c r="BQ86" s="26"/>
      <c r="BR86" s="26"/>
      <c r="BS86" s="26"/>
      <c r="BT86" s="14">
        <f t="shared" si="34"/>
        <v>0</v>
      </c>
      <c r="BU86" s="28">
        <f t="shared" si="35"/>
        <v>0</v>
      </c>
      <c r="BV86" s="59"/>
      <c r="BW86" s="36">
        <f t="shared" si="28"/>
        <v>0</v>
      </c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15"/>
      <c r="CW86" s="15"/>
      <c r="CX86" s="26"/>
      <c r="CY86" s="15"/>
      <c r="DB86" s="14">
        <f t="shared" si="36"/>
        <v>0</v>
      </c>
      <c r="DC86" s="28">
        <f t="shared" si="37"/>
        <v>0</v>
      </c>
      <c r="DD86" s="59"/>
      <c r="DE86" s="36">
        <f t="shared" si="29"/>
        <v>0</v>
      </c>
      <c r="ED86" s="15"/>
      <c r="EE86" s="15"/>
      <c r="EF86" s="26"/>
      <c r="EG86" s="15"/>
      <c r="EH86" s="26"/>
      <c r="EI86" s="26"/>
      <c r="EJ86" s="26"/>
      <c r="EK86" s="14">
        <f t="shared" si="38"/>
        <v>0</v>
      </c>
      <c r="EL86" s="28">
        <f t="shared" si="39"/>
        <v>0</v>
      </c>
      <c r="EM86" s="59"/>
      <c r="EN86" s="36">
        <f t="shared" si="30"/>
        <v>0</v>
      </c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15"/>
      <c r="FN86" s="15"/>
      <c r="FO86" s="26"/>
      <c r="FS86" s="14">
        <f t="shared" si="40"/>
        <v>0</v>
      </c>
      <c r="FT86" s="28">
        <f t="shared" si="41"/>
        <v>0</v>
      </c>
      <c r="FU86" s="59"/>
      <c r="FV86" s="36">
        <f t="shared" si="31"/>
        <v>0</v>
      </c>
      <c r="GT86" s="15"/>
      <c r="GU86" s="15"/>
      <c r="GV86" s="26"/>
      <c r="HB86" s="14">
        <f t="shared" si="42"/>
        <v>0</v>
      </c>
      <c r="HC86" s="28">
        <f t="shared" si="43"/>
        <v>0</v>
      </c>
      <c r="HD86" s="59"/>
      <c r="HE86" s="36">
        <f t="shared" si="32"/>
        <v>0</v>
      </c>
    </row>
    <row r="87" spans="1:213" ht="30.2" customHeight="1">
      <c r="A87" s="10" t="s">
        <v>515</v>
      </c>
      <c r="B87" s="16" t="s">
        <v>19</v>
      </c>
      <c r="C87" s="19">
        <v>510</v>
      </c>
      <c r="D87" s="2" t="s">
        <v>131</v>
      </c>
      <c r="E87" s="57" t="s">
        <v>132</v>
      </c>
      <c r="AJ87" s="15"/>
      <c r="AK87" s="14">
        <f t="shared" si="33"/>
        <v>0</v>
      </c>
      <c r="AL87" s="28">
        <f>SUM('115年度歲入(1-6月)'!GX87+'115年度歲入(7-12月)'!AK87)</f>
        <v>0</v>
      </c>
      <c r="AM87" s="59"/>
      <c r="AN87" s="36">
        <f t="shared" si="27"/>
        <v>0</v>
      </c>
      <c r="BN87" s="15"/>
      <c r="BO87" s="15"/>
      <c r="BP87" s="26"/>
      <c r="BQ87" s="26"/>
      <c r="BR87" s="26"/>
      <c r="BS87" s="26"/>
      <c r="BT87" s="14">
        <f t="shared" si="34"/>
        <v>0</v>
      </c>
      <c r="BU87" s="28">
        <f t="shared" si="35"/>
        <v>0</v>
      </c>
      <c r="BV87" s="59"/>
      <c r="BW87" s="36">
        <f t="shared" si="28"/>
        <v>0</v>
      </c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15"/>
      <c r="CW87" s="15"/>
      <c r="CX87" s="26"/>
      <c r="CY87" s="15"/>
      <c r="DB87" s="14">
        <f t="shared" si="36"/>
        <v>0</v>
      </c>
      <c r="DC87" s="28">
        <f t="shared" si="37"/>
        <v>0</v>
      </c>
      <c r="DD87" s="59"/>
      <c r="DE87" s="36">
        <f t="shared" si="29"/>
        <v>0</v>
      </c>
      <c r="ED87" s="15"/>
      <c r="EE87" s="15"/>
      <c r="EF87" s="26"/>
      <c r="EG87" s="15"/>
      <c r="EH87" s="26"/>
      <c r="EI87" s="26"/>
      <c r="EJ87" s="26"/>
      <c r="EK87" s="14">
        <f t="shared" si="38"/>
        <v>0</v>
      </c>
      <c r="EL87" s="28">
        <f t="shared" si="39"/>
        <v>0</v>
      </c>
      <c r="EM87" s="59"/>
      <c r="EN87" s="36">
        <f t="shared" si="30"/>
        <v>0</v>
      </c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15"/>
      <c r="FN87" s="15"/>
      <c r="FO87" s="26"/>
      <c r="FS87" s="14">
        <f t="shared" si="40"/>
        <v>0</v>
      </c>
      <c r="FT87" s="28">
        <f t="shared" si="41"/>
        <v>0</v>
      </c>
      <c r="FU87" s="59"/>
      <c r="FV87" s="36">
        <f t="shared" si="31"/>
        <v>0</v>
      </c>
      <c r="GT87" s="15"/>
      <c r="GU87" s="15"/>
      <c r="GV87" s="26"/>
      <c r="HB87" s="14">
        <f t="shared" si="42"/>
        <v>0</v>
      </c>
      <c r="HC87" s="28">
        <f t="shared" si="43"/>
        <v>0</v>
      </c>
      <c r="HD87" s="59"/>
      <c r="HE87" s="36">
        <f t="shared" si="32"/>
        <v>0</v>
      </c>
    </row>
    <row r="88" spans="1:213" ht="30.2" customHeight="1">
      <c r="A88" s="10" t="s">
        <v>515</v>
      </c>
      <c r="B88" s="16" t="s">
        <v>20</v>
      </c>
      <c r="C88" s="19">
        <v>511</v>
      </c>
      <c r="D88" s="2" t="s">
        <v>122</v>
      </c>
      <c r="E88" s="57" t="s">
        <v>123</v>
      </c>
      <c r="AJ88" s="15"/>
      <c r="AK88" s="14">
        <f t="shared" si="33"/>
        <v>0</v>
      </c>
      <c r="AL88" s="28">
        <f>SUM('115年度歲入(1-6月)'!GX88+'115年度歲入(7-12月)'!AK88)</f>
        <v>0</v>
      </c>
      <c r="AM88" s="59"/>
      <c r="AN88" s="36">
        <f t="shared" si="27"/>
        <v>0</v>
      </c>
      <c r="BN88" s="15"/>
      <c r="BO88" s="15"/>
      <c r="BP88" s="26"/>
      <c r="BQ88" s="26"/>
      <c r="BR88" s="26"/>
      <c r="BS88" s="26"/>
      <c r="BT88" s="14">
        <f t="shared" si="34"/>
        <v>0</v>
      </c>
      <c r="BU88" s="28">
        <f t="shared" si="35"/>
        <v>0</v>
      </c>
      <c r="BV88" s="59"/>
      <c r="BW88" s="36">
        <f t="shared" si="28"/>
        <v>0</v>
      </c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15"/>
      <c r="CW88" s="15"/>
      <c r="CX88" s="26"/>
      <c r="CY88" s="15"/>
      <c r="DB88" s="14">
        <f t="shared" si="36"/>
        <v>0</v>
      </c>
      <c r="DC88" s="28">
        <f t="shared" si="37"/>
        <v>0</v>
      </c>
      <c r="DD88" s="59"/>
      <c r="DE88" s="36">
        <f t="shared" si="29"/>
        <v>0</v>
      </c>
      <c r="ED88" s="15"/>
      <c r="EE88" s="15"/>
      <c r="EF88" s="26"/>
      <c r="EG88" s="15"/>
      <c r="EH88" s="26"/>
      <c r="EI88" s="26"/>
      <c r="EJ88" s="26"/>
      <c r="EK88" s="14">
        <f t="shared" si="38"/>
        <v>0</v>
      </c>
      <c r="EL88" s="28">
        <f t="shared" si="39"/>
        <v>0</v>
      </c>
      <c r="EM88" s="59"/>
      <c r="EN88" s="36">
        <f t="shared" si="30"/>
        <v>0</v>
      </c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15"/>
      <c r="FN88" s="15"/>
      <c r="FO88" s="26"/>
      <c r="FS88" s="14">
        <f t="shared" si="40"/>
        <v>0</v>
      </c>
      <c r="FT88" s="28">
        <f t="shared" si="41"/>
        <v>0</v>
      </c>
      <c r="FU88" s="59"/>
      <c r="FV88" s="36">
        <f t="shared" si="31"/>
        <v>0</v>
      </c>
      <c r="GT88" s="15"/>
      <c r="GU88" s="15"/>
      <c r="GV88" s="26"/>
      <c r="HB88" s="14">
        <f t="shared" si="42"/>
        <v>0</v>
      </c>
      <c r="HC88" s="28">
        <f t="shared" si="43"/>
        <v>0</v>
      </c>
      <c r="HD88" s="59"/>
      <c r="HE88" s="36">
        <f t="shared" si="32"/>
        <v>0</v>
      </c>
    </row>
    <row r="89" spans="1:213" ht="30.2" customHeight="1">
      <c r="A89" s="10" t="s">
        <v>515</v>
      </c>
      <c r="B89" s="16" t="s">
        <v>20</v>
      </c>
      <c r="C89" s="19">
        <v>511</v>
      </c>
      <c r="D89" s="2" t="s">
        <v>122</v>
      </c>
      <c r="E89" s="57" t="s">
        <v>125</v>
      </c>
      <c r="AJ89" s="15"/>
      <c r="AK89" s="14">
        <f t="shared" si="33"/>
        <v>0</v>
      </c>
      <c r="AL89" s="28">
        <f>SUM('115年度歲入(1-6月)'!GX89+'115年度歲入(7-12月)'!AK89)</f>
        <v>0</v>
      </c>
      <c r="AM89" s="59"/>
      <c r="AN89" s="36">
        <f t="shared" si="27"/>
        <v>0</v>
      </c>
      <c r="BN89" s="15"/>
      <c r="BO89" s="15"/>
      <c r="BP89" s="26"/>
      <c r="BQ89" s="26"/>
      <c r="BR89" s="26"/>
      <c r="BS89" s="26"/>
      <c r="BT89" s="14">
        <f t="shared" si="34"/>
        <v>0</v>
      </c>
      <c r="BU89" s="28">
        <f t="shared" si="35"/>
        <v>0</v>
      </c>
      <c r="BV89" s="59"/>
      <c r="BW89" s="36">
        <f t="shared" si="28"/>
        <v>0</v>
      </c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15"/>
      <c r="CW89" s="15"/>
      <c r="CX89" s="26"/>
      <c r="CY89" s="15"/>
      <c r="DB89" s="14">
        <f t="shared" si="36"/>
        <v>0</v>
      </c>
      <c r="DC89" s="28">
        <f t="shared" si="37"/>
        <v>0</v>
      </c>
      <c r="DD89" s="59"/>
      <c r="DE89" s="36">
        <f t="shared" si="29"/>
        <v>0</v>
      </c>
      <c r="ED89" s="15"/>
      <c r="EE89" s="15"/>
      <c r="EF89" s="26"/>
      <c r="EG89" s="15"/>
      <c r="EH89" s="26"/>
      <c r="EI89" s="26"/>
      <c r="EJ89" s="26"/>
      <c r="EK89" s="14">
        <f t="shared" si="38"/>
        <v>0</v>
      </c>
      <c r="EL89" s="28">
        <f t="shared" si="39"/>
        <v>0</v>
      </c>
      <c r="EM89" s="59"/>
      <c r="EN89" s="36">
        <f t="shared" si="30"/>
        <v>0</v>
      </c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15"/>
      <c r="FN89" s="15"/>
      <c r="FO89" s="26"/>
      <c r="FS89" s="14">
        <f t="shared" si="40"/>
        <v>0</v>
      </c>
      <c r="FT89" s="28">
        <f t="shared" si="41"/>
        <v>0</v>
      </c>
      <c r="FU89" s="59"/>
      <c r="FV89" s="36">
        <f t="shared" si="31"/>
        <v>0</v>
      </c>
      <c r="GT89" s="15"/>
      <c r="GU89" s="15"/>
      <c r="GV89" s="26"/>
      <c r="HB89" s="14">
        <f t="shared" si="42"/>
        <v>0</v>
      </c>
      <c r="HC89" s="28">
        <f t="shared" si="43"/>
        <v>0</v>
      </c>
      <c r="HD89" s="59"/>
      <c r="HE89" s="36">
        <f t="shared" si="32"/>
        <v>0</v>
      </c>
    </row>
    <row r="90" spans="1:213" ht="30.2" customHeight="1">
      <c r="A90" s="10" t="s">
        <v>515</v>
      </c>
      <c r="B90" s="16" t="s">
        <v>20</v>
      </c>
      <c r="C90" s="19">
        <v>511</v>
      </c>
      <c r="D90" s="2" t="s">
        <v>122</v>
      </c>
      <c r="E90" s="57" t="s">
        <v>126</v>
      </c>
      <c r="AJ90" s="15"/>
      <c r="AK90" s="14">
        <f t="shared" si="33"/>
        <v>0</v>
      </c>
      <c r="AL90" s="28">
        <f>SUM('115年度歲入(1-6月)'!GX90+'115年度歲入(7-12月)'!AK90)</f>
        <v>0</v>
      </c>
      <c r="AM90" s="59"/>
      <c r="AN90" s="36">
        <f t="shared" si="27"/>
        <v>0</v>
      </c>
      <c r="BN90" s="15"/>
      <c r="BO90" s="15"/>
      <c r="BP90" s="26"/>
      <c r="BQ90" s="26"/>
      <c r="BR90" s="26"/>
      <c r="BS90" s="26"/>
      <c r="BT90" s="14">
        <f t="shared" si="34"/>
        <v>0</v>
      </c>
      <c r="BU90" s="28">
        <f t="shared" si="35"/>
        <v>0</v>
      </c>
      <c r="BV90" s="59"/>
      <c r="BW90" s="36">
        <f t="shared" si="28"/>
        <v>0</v>
      </c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15"/>
      <c r="CW90" s="15"/>
      <c r="CX90" s="26"/>
      <c r="CY90" s="15"/>
      <c r="DB90" s="14">
        <f t="shared" si="36"/>
        <v>0</v>
      </c>
      <c r="DC90" s="28">
        <f t="shared" si="37"/>
        <v>0</v>
      </c>
      <c r="DD90" s="59"/>
      <c r="DE90" s="36">
        <f t="shared" si="29"/>
        <v>0</v>
      </c>
      <c r="ED90" s="15"/>
      <c r="EE90" s="15"/>
      <c r="EF90" s="26"/>
      <c r="EG90" s="15"/>
      <c r="EH90" s="26"/>
      <c r="EI90" s="26"/>
      <c r="EJ90" s="26"/>
      <c r="EK90" s="14">
        <f t="shared" si="38"/>
        <v>0</v>
      </c>
      <c r="EL90" s="28">
        <f t="shared" si="39"/>
        <v>0</v>
      </c>
      <c r="EM90" s="59"/>
      <c r="EN90" s="36">
        <f t="shared" si="30"/>
        <v>0</v>
      </c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15"/>
      <c r="FN90" s="15"/>
      <c r="FO90" s="26"/>
      <c r="FS90" s="14">
        <f t="shared" si="40"/>
        <v>0</v>
      </c>
      <c r="FT90" s="28">
        <f t="shared" si="41"/>
        <v>0</v>
      </c>
      <c r="FU90" s="59"/>
      <c r="FV90" s="36">
        <f t="shared" si="31"/>
        <v>0</v>
      </c>
      <c r="GT90" s="15"/>
      <c r="GU90" s="15"/>
      <c r="GV90" s="26"/>
      <c r="HB90" s="14">
        <f t="shared" si="42"/>
        <v>0</v>
      </c>
      <c r="HC90" s="28">
        <f t="shared" si="43"/>
        <v>0</v>
      </c>
      <c r="HD90" s="59"/>
      <c r="HE90" s="36">
        <f t="shared" si="32"/>
        <v>0</v>
      </c>
    </row>
    <row r="91" spans="1:213" ht="30.2" customHeight="1">
      <c r="A91" s="10" t="s">
        <v>515</v>
      </c>
      <c r="B91" s="16" t="s">
        <v>20</v>
      </c>
      <c r="C91" s="19">
        <v>511</v>
      </c>
      <c r="D91" s="2" t="s">
        <v>0</v>
      </c>
      <c r="E91" s="57" t="s">
        <v>127</v>
      </c>
      <c r="AJ91" s="15"/>
      <c r="AK91" s="14">
        <f t="shared" si="33"/>
        <v>0</v>
      </c>
      <c r="AL91" s="28">
        <f>SUM('115年度歲入(1-6月)'!GX91+'115年度歲入(7-12月)'!AK91)</f>
        <v>0</v>
      </c>
      <c r="AM91" s="59"/>
      <c r="AN91" s="36">
        <f t="shared" si="27"/>
        <v>0</v>
      </c>
      <c r="BN91" s="15"/>
      <c r="BO91" s="15"/>
      <c r="BP91" s="26"/>
      <c r="BQ91" s="26"/>
      <c r="BR91" s="26"/>
      <c r="BS91" s="26"/>
      <c r="BT91" s="14">
        <f t="shared" si="34"/>
        <v>0</v>
      </c>
      <c r="BU91" s="28">
        <f t="shared" si="35"/>
        <v>0</v>
      </c>
      <c r="BV91" s="59"/>
      <c r="BW91" s="36">
        <f t="shared" si="28"/>
        <v>0</v>
      </c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15"/>
      <c r="CW91" s="15"/>
      <c r="CX91" s="26"/>
      <c r="CY91" s="15"/>
      <c r="DB91" s="14">
        <f t="shared" si="36"/>
        <v>0</v>
      </c>
      <c r="DC91" s="28">
        <f t="shared" si="37"/>
        <v>0</v>
      </c>
      <c r="DD91" s="59"/>
      <c r="DE91" s="36">
        <f t="shared" si="29"/>
        <v>0</v>
      </c>
      <c r="ED91" s="15"/>
      <c r="EE91" s="15"/>
      <c r="EF91" s="26"/>
      <c r="EG91" s="15"/>
      <c r="EH91" s="26"/>
      <c r="EI91" s="26"/>
      <c r="EJ91" s="26"/>
      <c r="EK91" s="14">
        <f t="shared" si="38"/>
        <v>0</v>
      </c>
      <c r="EL91" s="28">
        <f t="shared" si="39"/>
        <v>0</v>
      </c>
      <c r="EM91" s="59"/>
      <c r="EN91" s="36">
        <f t="shared" si="30"/>
        <v>0</v>
      </c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15"/>
      <c r="FN91" s="15"/>
      <c r="FO91" s="26"/>
      <c r="FS91" s="14">
        <f t="shared" si="40"/>
        <v>0</v>
      </c>
      <c r="FT91" s="28">
        <f t="shared" si="41"/>
        <v>0</v>
      </c>
      <c r="FU91" s="59"/>
      <c r="FV91" s="36">
        <f t="shared" si="31"/>
        <v>0</v>
      </c>
      <c r="GT91" s="15"/>
      <c r="GU91" s="15"/>
      <c r="GV91" s="26"/>
      <c r="HB91" s="14">
        <f t="shared" si="42"/>
        <v>0</v>
      </c>
      <c r="HC91" s="28">
        <f t="shared" si="43"/>
        <v>0</v>
      </c>
      <c r="HD91" s="59"/>
      <c r="HE91" s="36">
        <f t="shared" si="32"/>
        <v>0</v>
      </c>
    </row>
    <row r="92" spans="1:213" ht="30.2" customHeight="1">
      <c r="A92" s="10" t="s">
        <v>515</v>
      </c>
      <c r="B92" s="16" t="s">
        <v>20</v>
      </c>
      <c r="C92" s="19">
        <v>511</v>
      </c>
      <c r="D92" s="2" t="s">
        <v>128</v>
      </c>
      <c r="E92" s="57" t="s">
        <v>507</v>
      </c>
      <c r="AJ92" s="15"/>
      <c r="AK92" s="14">
        <f t="shared" si="33"/>
        <v>0</v>
      </c>
      <c r="AL92" s="28">
        <f>SUM('115年度歲入(1-6月)'!GX92+'115年度歲入(7-12月)'!AK92)</f>
        <v>13125294</v>
      </c>
      <c r="AM92" s="59"/>
      <c r="AN92" s="36">
        <f t="shared" si="27"/>
        <v>13125294</v>
      </c>
      <c r="BN92" s="15"/>
      <c r="BO92" s="15"/>
      <c r="BP92" s="26"/>
      <c r="BQ92" s="26"/>
      <c r="BR92" s="26"/>
      <c r="BS92" s="26"/>
      <c r="BT92" s="14">
        <f t="shared" si="34"/>
        <v>0</v>
      </c>
      <c r="BU92" s="28">
        <f t="shared" si="35"/>
        <v>13125294</v>
      </c>
      <c r="BV92" s="59"/>
      <c r="BW92" s="36">
        <f t="shared" si="28"/>
        <v>13125294</v>
      </c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15"/>
      <c r="CW92" s="15"/>
      <c r="CX92" s="26"/>
      <c r="CY92" s="15"/>
      <c r="DB92" s="14">
        <f t="shared" si="36"/>
        <v>0</v>
      </c>
      <c r="DC92" s="28">
        <f t="shared" si="37"/>
        <v>13125294</v>
      </c>
      <c r="DD92" s="59"/>
      <c r="DE92" s="36">
        <f t="shared" si="29"/>
        <v>13125294</v>
      </c>
      <c r="ED92" s="15"/>
      <c r="EE92" s="15"/>
      <c r="EF92" s="26"/>
      <c r="EG92" s="15"/>
      <c r="EH92" s="26"/>
      <c r="EI92" s="26"/>
      <c r="EJ92" s="26"/>
      <c r="EK92" s="14">
        <f t="shared" si="38"/>
        <v>0</v>
      </c>
      <c r="EL92" s="28">
        <f t="shared" si="39"/>
        <v>13125294</v>
      </c>
      <c r="EM92" s="59"/>
      <c r="EN92" s="36">
        <f t="shared" si="30"/>
        <v>13125294</v>
      </c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15"/>
      <c r="FN92" s="15"/>
      <c r="FO92" s="26"/>
      <c r="FS92" s="14">
        <f t="shared" si="40"/>
        <v>0</v>
      </c>
      <c r="FT92" s="28">
        <f t="shared" si="41"/>
        <v>13125294</v>
      </c>
      <c r="FU92" s="59"/>
      <c r="FV92" s="36">
        <f t="shared" si="31"/>
        <v>13125294</v>
      </c>
      <c r="GT92" s="15"/>
      <c r="GU92" s="15"/>
      <c r="GV92" s="26"/>
      <c r="HB92" s="14">
        <f t="shared" si="42"/>
        <v>0</v>
      </c>
      <c r="HC92" s="28">
        <f t="shared" si="43"/>
        <v>13125294</v>
      </c>
      <c r="HD92" s="59"/>
      <c r="HE92" s="36">
        <f t="shared" si="32"/>
        <v>13125294</v>
      </c>
    </row>
    <row r="93" spans="1:213" s="62" customFormat="1" ht="30.2" customHeight="1">
      <c r="A93" s="10" t="s">
        <v>515</v>
      </c>
      <c r="B93" s="16" t="s">
        <v>20</v>
      </c>
      <c r="C93" s="19">
        <v>511</v>
      </c>
      <c r="D93" s="61" t="s">
        <v>128</v>
      </c>
      <c r="E93" s="61" t="s">
        <v>508</v>
      </c>
      <c r="AK93" s="14">
        <f t="shared" si="33"/>
        <v>0</v>
      </c>
      <c r="AL93" s="28">
        <f>SUM('115年度歲入(1-6月)'!GX93+'115年度歲入(7-12月)'!AK93)</f>
        <v>0</v>
      </c>
      <c r="AM93" s="59"/>
      <c r="AN93" s="36">
        <f t="shared" si="27"/>
        <v>0</v>
      </c>
      <c r="BT93" s="14">
        <f t="shared" si="34"/>
        <v>0</v>
      </c>
      <c r="BU93" s="28">
        <f t="shared" si="35"/>
        <v>0</v>
      </c>
      <c r="BV93" s="59"/>
      <c r="BW93" s="36">
        <f t="shared" si="28"/>
        <v>0</v>
      </c>
      <c r="DB93" s="14">
        <f t="shared" si="36"/>
        <v>0</v>
      </c>
      <c r="DC93" s="28">
        <f t="shared" si="37"/>
        <v>0</v>
      </c>
      <c r="DD93" s="59"/>
      <c r="DE93" s="36">
        <f t="shared" si="29"/>
        <v>0</v>
      </c>
      <c r="EK93" s="14">
        <f t="shared" si="38"/>
        <v>0</v>
      </c>
      <c r="EL93" s="28">
        <f t="shared" si="39"/>
        <v>0</v>
      </c>
      <c r="EM93" s="59"/>
      <c r="EN93" s="36">
        <f t="shared" si="30"/>
        <v>0</v>
      </c>
      <c r="FS93" s="14">
        <f t="shared" si="40"/>
        <v>0</v>
      </c>
      <c r="FT93" s="28">
        <f t="shared" si="41"/>
        <v>0</v>
      </c>
      <c r="FU93" s="59"/>
      <c r="FV93" s="36">
        <f t="shared" si="31"/>
        <v>0</v>
      </c>
      <c r="HB93" s="14">
        <f t="shared" si="42"/>
        <v>0</v>
      </c>
      <c r="HC93" s="28">
        <f t="shared" si="43"/>
        <v>0</v>
      </c>
      <c r="HD93" s="59"/>
      <c r="HE93" s="36">
        <f t="shared" si="32"/>
        <v>0</v>
      </c>
    </row>
    <row r="94" spans="1:213" ht="30.2" customHeight="1">
      <c r="A94" s="10" t="s">
        <v>515</v>
      </c>
      <c r="B94" s="16" t="s">
        <v>20</v>
      </c>
      <c r="C94" s="19">
        <v>511</v>
      </c>
      <c r="D94" s="2" t="s">
        <v>129</v>
      </c>
      <c r="E94" s="57" t="s">
        <v>130</v>
      </c>
      <c r="AJ94" s="15"/>
      <c r="AK94" s="14">
        <f t="shared" si="33"/>
        <v>0</v>
      </c>
      <c r="AL94" s="28">
        <f>SUM('115年度歲入(1-6月)'!GX94+'115年度歲入(7-12月)'!AK94)</f>
        <v>0</v>
      </c>
      <c r="AM94" s="59"/>
      <c r="AN94" s="36">
        <f t="shared" si="27"/>
        <v>0</v>
      </c>
      <c r="BN94" s="15"/>
      <c r="BO94" s="15"/>
      <c r="BP94" s="26"/>
      <c r="BQ94" s="26"/>
      <c r="BR94" s="26"/>
      <c r="BS94" s="26"/>
      <c r="BT94" s="14">
        <f t="shared" si="34"/>
        <v>0</v>
      </c>
      <c r="BU94" s="28">
        <f t="shared" si="35"/>
        <v>0</v>
      </c>
      <c r="BV94" s="59"/>
      <c r="BW94" s="36">
        <f t="shared" si="28"/>
        <v>0</v>
      </c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15"/>
      <c r="CW94" s="15"/>
      <c r="CX94" s="26"/>
      <c r="CY94" s="15"/>
      <c r="DB94" s="14">
        <f t="shared" si="36"/>
        <v>0</v>
      </c>
      <c r="DC94" s="28">
        <f t="shared" si="37"/>
        <v>0</v>
      </c>
      <c r="DD94" s="59"/>
      <c r="DE94" s="36">
        <f t="shared" si="29"/>
        <v>0</v>
      </c>
      <c r="ED94" s="15"/>
      <c r="EE94" s="15"/>
      <c r="EF94" s="26"/>
      <c r="EG94" s="15"/>
      <c r="EH94" s="26"/>
      <c r="EI94" s="26"/>
      <c r="EJ94" s="26"/>
      <c r="EK94" s="14">
        <f t="shared" si="38"/>
        <v>0</v>
      </c>
      <c r="EL94" s="28">
        <f t="shared" si="39"/>
        <v>0</v>
      </c>
      <c r="EM94" s="59"/>
      <c r="EN94" s="36">
        <f t="shared" si="30"/>
        <v>0</v>
      </c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15"/>
      <c r="FN94" s="15"/>
      <c r="FO94" s="26"/>
      <c r="FS94" s="14">
        <f t="shared" si="40"/>
        <v>0</v>
      </c>
      <c r="FT94" s="28">
        <f t="shared" si="41"/>
        <v>0</v>
      </c>
      <c r="FU94" s="59"/>
      <c r="FV94" s="36">
        <f t="shared" si="31"/>
        <v>0</v>
      </c>
      <c r="GT94" s="15"/>
      <c r="GU94" s="15"/>
      <c r="GV94" s="26"/>
      <c r="HB94" s="14">
        <f t="shared" si="42"/>
        <v>0</v>
      </c>
      <c r="HC94" s="28">
        <f t="shared" si="43"/>
        <v>0</v>
      </c>
      <c r="HD94" s="59"/>
      <c r="HE94" s="36">
        <f t="shared" si="32"/>
        <v>0</v>
      </c>
    </row>
    <row r="95" spans="1:213" ht="30.2" customHeight="1">
      <c r="A95" s="10" t="s">
        <v>515</v>
      </c>
      <c r="B95" s="16" t="s">
        <v>20</v>
      </c>
      <c r="C95" s="19">
        <v>511</v>
      </c>
      <c r="D95" s="2" t="s">
        <v>131</v>
      </c>
      <c r="E95" s="57" t="s">
        <v>132</v>
      </c>
      <c r="AJ95" s="15"/>
      <c r="AK95" s="14">
        <f t="shared" si="33"/>
        <v>0</v>
      </c>
      <c r="AL95" s="28">
        <f>SUM('115年度歲入(1-6月)'!GX95+'115年度歲入(7-12月)'!AK95)</f>
        <v>0</v>
      </c>
      <c r="AM95" s="59"/>
      <c r="AN95" s="36">
        <f t="shared" si="27"/>
        <v>0</v>
      </c>
      <c r="BN95" s="15"/>
      <c r="BO95" s="15"/>
      <c r="BP95" s="26"/>
      <c r="BQ95" s="26"/>
      <c r="BR95" s="26"/>
      <c r="BS95" s="26"/>
      <c r="BT95" s="14">
        <f t="shared" si="34"/>
        <v>0</v>
      </c>
      <c r="BU95" s="28">
        <f t="shared" si="35"/>
        <v>0</v>
      </c>
      <c r="BV95" s="59"/>
      <c r="BW95" s="36">
        <f t="shared" si="28"/>
        <v>0</v>
      </c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15"/>
      <c r="CW95" s="15"/>
      <c r="CX95" s="26"/>
      <c r="CY95" s="15"/>
      <c r="DB95" s="14">
        <f t="shared" si="36"/>
        <v>0</v>
      </c>
      <c r="DC95" s="28">
        <f t="shared" si="37"/>
        <v>0</v>
      </c>
      <c r="DD95" s="59"/>
      <c r="DE95" s="36">
        <f t="shared" si="29"/>
        <v>0</v>
      </c>
      <c r="ED95" s="15"/>
      <c r="EE95" s="15"/>
      <c r="EF95" s="26"/>
      <c r="EG95" s="15"/>
      <c r="EH95" s="26"/>
      <c r="EI95" s="26"/>
      <c r="EJ95" s="26"/>
      <c r="EK95" s="14">
        <f t="shared" si="38"/>
        <v>0</v>
      </c>
      <c r="EL95" s="28">
        <f t="shared" si="39"/>
        <v>0</v>
      </c>
      <c r="EM95" s="59"/>
      <c r="EN95" s="36">
        <f t="shared" si="30"/>
        <v>0</v>
      </c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15"/>
      <c r="FN95" s="15"/>
      <c r="FO95" s="26"/>
      <c r="FS95" s="14">
        <f t="shared" si="40"/>
        <v>0</v>
      </c>
      <c r="FT95" s="28">
        <f t="shared" si="41"/>
        <v>0</v>
      </c>
      <c r="FU95" s="59"/>
      <c r="FV95" s="36">
        <f t="shared" si="31"/>
        <v>0</v>
      </c>
      <c r="GT95" s="15"/>
      <c r="GU95" s="15"/>
      <c r="GV95" s="26"/>
      <c r="HB95" s="14">
        <f t="shared" si="42"/>
        <v>0</v>
      </c>
      <c r="HC95" s="28">
        <f t="shared" si="43"/>
        <v>0</v>
      </c>
      <c r="HD95" s="59"/>
      <c r="HE95" s="36">
        <f t="shared" si="32"/>
        <v>0</v>
      </c>
    </row>
    <row r="96" spans="1:213" ht="30.2" customHeight="1">
      <c r="A96" s="10" t="s">
        <v>515</v>
      </c>
      <c r="B96" s="16" t="s">
        <v>21</v>
      </c>
      <c r="C96" s="19">
        <v>512</v>
      </c>
      <c r="D96" s="2" t="s">
        <v>122</v>
      </c>
      <c r="E96" s="57" t="s">
        <v>123</v>
      </c>
      <c r="AJ96" s="15"/>
      <c r="AK96" s="14">
        <f t="shared" si="33"/>
        <v>0</v>
      </c>
      <c r="AL96" s="28">
        <f>SUM('115年度歲入(1-6月)'!GX96+'115年度歲入(7-12月)'!AK96)</f>
        <v>0</v>
      </c>
      <c r="AM96" s="59"/>
      <c r="AN96" s="36">
        <f t="shared" si="27"/>
        <v>0</v>
      </c>
      <c r="BN96" s="15"/>
      <c r="BO96" s="15"/>
      <c r="BP96" s="26"/>
      <c r="BQ96" s="26"/>
      <c r="BR96" s="26"/>
      <c r="BS96" s="26"/>
      <c r="BT96" s="14">
        <f t="shared" si="34"/>
        <v>0</v>
      </c>
      <c r="BU96" s="28">
        <f t="shared" si="35"/>
        <v>0</v>
      </c>
      <c r="BV96" s="59"/>
      <c r="BW96" s="36">
        <f t="shared" si="28"/>
        <v>0</v>
      </c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15"/>
      <c r="CW96" s="15"/>
      <c r="CX96" s="26"/>
      <c r="CY96" s="15"/>
      <c r="DB96" s="14">
        <f t="shared" si="36"/>
        <v>0</v>
      </c>
      <c r="DC96" s="28">
        <f t="shared" si="37"/>
        <v>0</v>
      </c>
      <c r="DD96" s="59"/>
      <c r="DE96" s="36">
        <f t="shared" si="29"/>
        <v>0</v>
      </c>
      <c r="ED96" s="15"/>
      <c r="EE96" s="15"/>
      <c r="EF96" s="26"/>
      <c r="EG96" s="15"/>
      <c r="EH96" s="26"/>
      <c r="EI96" s="26"/>
      <c r="EJ96" s="26"/>
      <c r="EK96" s="14">
        <f t="shared" si="38"/>
        <v>0</v>
      </c>
      <c r="EL96" s="28">
        <f t="shared" si="39"/>
        <v>0</v>
      </c>
      <c r="EM96" s="59"/>
      <c r="EN96" s="36">
        <f t="shared" si="30"/>
        <v>0</v>
      </c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15"/>
      <c r="FN96" s="15"/>
      <c r="FO96" s="26"/>
      <c r="FS96" s="14">
        <f t="shared" si="40"/>
        <v>0</v>
      </c>
      <c r="FT96" s="28">
        <f t="shared" si="41"/>
        <v>0</v>
      </c>
      <c r="FU96" s="59"/>
      <c r="FV96" s="36">
        <f t="shared" si="31"/>
        <v>0</v>
      </c>
      <c r="GT96" s="15"/>
      <c r="GU96" s="15"/>
      <c r="GV96" s="26"/>
      <c r="HB96" s="14">
        <f t="shared" si="42"/>
        <v>0</v>
      </c>
      <c r="HC96" s="28">
        <f t="shared" si="43"/>
        <v>0</v>
      </c>
      <c r="HD96" s="59"/>
      <c r="HE96" s="36">
        <f t="shared" si="32"/>
        <v>0</v>
      </c>
    </row>
    <row r="97" spans="1:213" ht="30.2" customHeight="1">
      <c r="A97" s="10" t="s">
        <v>515</v>
      </c>
      <c r="B97" s="16" t="s">
        <v>21</v>
      </c>
      <c r="C97" s="19">
        <v>512</v>
      </c>
      <c r="D97" s="2" t="s">
        <v>122</v>
      </c>
      <c r="E97" s="57" t="s">
        <v>125</v>
      </c>
      <c r="AJ97" s="15"/>
      <c r="AK97" s="14">
        <f t="shared" si="33"/>
        <v>0</v>
      </c>
      <c r="AL97" s="28">
        <f>SUM('115年度歲入(1-6月)'!GX97+'115年度歲入(7-12月)'!AK97)</f>
        <v>90762</v>
      </c>
      <c r="AM97" s="59"/>
      <c r="AN97" s="36">
        <f t="shared" si="27"/>
        <v>90762</v>
      </c>
      <c r="BN97" s="15"/>
      <c r="BO97" s="15"/>
      <c r="BP97" s="26"/>
      <c r="BQ97" s="26"/>
      <c r="BR97" s="26"/>
      <c r="BS97" s="26"/>
      <c r="BT97" s="14">
        <f t="shared" si="34"/>
        <v>0</v>
      </c>
      <c r="BU97" s="28">
        <f t="shared" si="35"/>
        <v>90762</v>
      </c>
      <c r="BV97" s="59"/>
      <c r="BW97" s="36">
        <f t="shared" si="28"/>
        <v>90762</v>
      </c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15"/>
      <c r="CW97" s="15"/>
      <c r="CX97" s="26"/>
      <c r="CY97" s="15"/>
      <c r="DB97" s="14">
        <f t="shared" si="36"/>
        <v>0</v>
      </c>
      <c r="DC97" s="28">
        <f t="shared" si="37"/>
        <v>90762</v>
      </c>
      <c r="DD97" s="59"/>
      <c r="DE97" s="36">
        <f t="shared" si="29"/>
        <v>90762</v>
      </c>
      <c r="ED97" s="15"/>
      <c r="EE97" s="15"/>
      <c r="EF97" s="26"/>
      <c r="EG97" s="15"/>
      <c r="EH97" s="26"/>
      <c r="EI97" s="26"/>
      <c r="EJ97" s="26"/>
      <c r="EK97" s="14">
        <f t="shared" si="38"/>
        <v>0</v>
      </c>
      <c r="EL97" s="28">
        <f t="shared" si="39"/>
        <v>90762</v>
      </c>
      <c r="EM97" s="59"/>
      <c r="EN97" s="36">
        <f t="shared" si="30"/>
        <v>90762</v>
      </c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15"/>
      <c r="FN97" s="15"/>
      <c r="FO97" s="26"/>
      <c r="FS97" s="14">
        <f t="shared" si="40"/>
        <v>0</v>
      </c>
      <c r="FT97" s="28">
        <f t="shared" si="41"/>
        <v>90762</v>
      </c>
      <c r="FU97" s="59"/>
      <c r="FV97" s="36">
        <f t="shared" si="31"/>
        <v>90762</v>
      </c>
      <c r="GT97" s="15"/>
      <c r="GU97" s="15"/>
      <c r="GV97" s="26"/>
      <c r="HB97" s="14">
        <f t="shared" si="42"/>
        <v>0</v>
      </c>
      <c r="HC97" s="28">
        <f t="shared" si="43"/>
        <v>90762</v>
      </c>
      <c r="HD97" s="59"/>
      <c r="HE97" s="36">
        <f t="shared" si="32"/>
        <v>90762</v>
      </c>
    </row>
    <row r="98" spans="1:213" ht="30.2" customHeight="1">
      <c r="A98" s="10" t="s">
        <v>515</v>
      </c>
      <c r="B98" s="16" t="s">
        <v>21</v>
      </c>
      <c r="C98" s="19">
        <v>512</v>
      </c>
      <c r="D98" s="2" t="s">
        <v>122</v>
      </c>
      <c r="E98" s="57" t="s">
        <v>126</v>
      </c>
      <c r="AJ98" s="15"/>
      <c r="AK98" s="14">
        <f t="shared" si="33"/>
        <v>0</v>
      </c>
      <c r="AL98" s="28">
        <f>SUM('115年度歲入(1-6月)'!GX98+'115年度歲入(7-12月)'!AK98)</f>
        <v>0</v>
      </c>
      <c r="AM98" s="59"/>
      <c r="AN98" s="36">
        <f t="shared" si="27"/>
        <v>0</v>
      </c>
      <c r="BN98" s="15"/>
      <c r="BO98" s="15"/>
      <c r="BP98" s="26"/>
      <c r="BQ98" s="26"/>
      <c r="BR98" s="26"/>
      <c r="BS98" s="26"/>
      <c r="BT98" s="14">
        <f t="shared" si="34"/>
        <v>0</v>
      </c>
      <c r="BU98" s="28">
        <f t="shared" si="35"/>
        <v>0</v>
      </c>
      <c r="BV98" s="59"/>
      <c r="BW98" s="36">
        <f t="shared" si="28"/>
        <v>0</v>
      </c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15"/>
      <c r="CW98" s="15"/>
      <c r="CX98" s="26"/>
      <c r="CY98" s="15"/>
      <c r="DB98" s="14">
        <f t="shared" si="36"/>
        <v>0</v>
      </c>
      <c r="DC98" s="28">
        <f t="shared" si="37"/>
        <v>0</v>
      </c>
      <c r="DD98" s="59"/>
      <c r="DE98" s="36">
        <f t="shared" si="29"/>
        <v>0</v>
      </c>
      <c r="ED98" s="15"/>
      <c r="EE98" s="15"/>
      <c r="EF98" s="26"/>
      <c r="EG98" s="15"/>
      <c r="EK98" s="14">
        <f t="shared" si="38"/>
        <v>0</v>
      </c>
      <c r="EL98" s="28">
        <f t="shared" si="39"/>
        <v>0</v>
      </c>
      <c r="EM98" s="59"/>
      <c r="EN98" s="36">
        <f t="shared" si="30"/>
        <v>0</v>
      </c>
      <c r="FM98" s="15"/>
      <c r="FN98" s="15"/>
      <c r="FO98" s="26"/>
      <c r="FS98" s="14">
        <f t="shared" si="40"/>
        <v>0</v>
      </c>
      <c r="FT98" s="28">
        <f t="shared" si="41"/>
        <v>0</v>
      </c>
      <c r="FU98" s="59"/>
      <c r="FV98" s="36">
        <f t="shared" si="31"/>
        <v>0</v>
      </c>
      <c r="GT98" s="15"/>
      <c r="GU98" s="15"/>
      <c r="GV98" s="26"/>
      <c r="HB98" s="14">
        <f t="shared" si="42"/>
        <v>0</v>
      </c>
      <c r="HC98" s="28">
        <f t="shared" si="43"/>
        <v>0</v>
      </c>
      <c r="HD98" s="59"/>
      <c r="HE98" s="36">
        <f t="shared" si="32"/>
        <v>0</v>
      </c>
    </row>
    <row r="99" spans="1:213" ht="30.2" customHeight="1">
      <c r="A99" s="10" t="s">
        <v>515</v>
      </c>
      <c r="B99" s="16" t="s">
        <v>21</v>
      </c>
      <c r="C99" s="19">
        <v>512</v>
      </c>
      <c r="D99" s="2" t="s">
        <v>0</v>
      </c>
      <c r="E99" s="57" t="s">
        <v>127</v>
      </c>
      <c r="AJ99" s="15"/>
      <c r="AK99" s="14">
        <f t="shared" si="33"/>
        <v>0</v>
      </c>
      <c r="AL99" s="28">
        <f>SUM('115年度歲入(1-6月)'!GX99+'115年度歲入(7-12月)'!AK99)</f>
        <v>0</v>
      </c>
      <c r="AM99" s="59"/>
      <c r="AN99" s="36">
        <f t="shared" si="27"/>
        <v>0</v>
      </c>
      <c r="BN99" s="15"/>
      <c r="BO99" s="15"/>
      <c r="BP99" s="26"/>
      <c r="BQ99" s="26"/>
      <c r="BR99" s="26"/>
      <c r="BS99" s="26"/>
      <c r="BT99" s="14">
        <f t="shared" si="34"/>
        <v>0</v>
      </c>
      <c r="BU99" s="28">
        <f t="shared" si="35"/>
        <v>0</v>
      </c>
      <c r="BV99" s="59"/>
      <c r="BW99" s="36">
        <f t="shared" si="28"/>
        <v>0</v>
      </c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15"/>
      <c r="CW99" s="15"/>
      <c r="CX99" s="26"/>
      <c r="CY99" s="15"/>
      <c r="DB99" s="14">
        <f t="shared" si="36"/>
        <v>0</v>
      </c>
      <c r="DC99" s="28">
        <f t="shared" si="37"/>
        <v>0</v>
      </c>
      <c r="DD99" s="59"/>
      <c r="DE99" s="36">
        <f t="shared" si="29"/>
        <v>0</v>
      </c>
      <c r="ED99" s="15"/>
      <c r="EE99" s="15"/>
      <c r="EF99" s="26"/>
      <c r="EG99" s="15"/>
      <c r="EK99" s="14">
        <f t="shared" si="38"/>
        <v>0</v>
      </c>
      <c r="EL99" s="28">
        <f t="shared" si="39"/>
        <v>0</v>
      </c>
      <c r="EM99" s="59"/>
      <c r="EN99" s="36">
        <f t="shared" si="30"/>
        <v>0</v>
      </c>
      <c r="FM99" s="15"/>
      <c r="FN99" s="15"/>
      <c r="FO99" s="26"/>
      <c r="FS99" s="14">
        <f t="shared" si="40"/>
        <v>0</v>
      </c>
      <c r="FT99" s="28">
        <f t="shared" si="41"/>
        <v>0</v>
      </c>
      <c r="FU99" s="59"/>
      <c r="FV99" s="36">
        <f t="shared" si="31"/>
        <v>0</v>
      </c>
      <c r="GT99" s="15"/>
      <c r="GU99" s="15"/>
      <c r="GV99" s="26"/>
      <c r="HB99" s="14">
        <f t="shared" si="42"/>
        <v>0</v>
      </c>
      <c r="HC99" s="28">
        <f t="shared" si="43"/>
        <v>0</v>
      </c>
      <c r="HD99" s="59"/>
      <c r="HE99" s="36">
        <f t="shared" si="32"/>
        <v>0</v>
      </c>
    </row>
    <row r="100" spans="1:213" ht="30.2" customHeight="1">
      <c r="A100" s="10" t="s">
        <v>515</v>
      </c>
      <c r="B100" s="16" t="s">
        <v>21</v>
      </c>
      <c r="C100" s="19">
        <v>512</v>
      </c>
      <c r="D100" s="2" t="s">
        <v>128</v>
      </c>
      <c r="E100" s="57" t="s">
        <v>507</v>
      </c>
      <c r="AJ100" s="15"/>
      <c r="AK100" s="14">
        <f t="shared" si="33"/>
        <v>0</v>
      </c>
      <c r="AL100" s="28">
        <f>SUM('115年度歲入(1-6月)'!GX100+'115年度歲入(7-12月)'!AK100)</f>
        <v>20191352</v>
      </c>
      <c r="AM100" s="59"/>
      <c r="AN100" s="36">
        <f t="shared" si="27"/>
        <v>20191352</v>
      </c>
      <c r="BN100" s="15"/>
      <c r="BO100" s="15"/>
      <c r="BP100" s="26"/>
      <c r="BQ100" s="26"/>
      <c r="BR100" s="26"/>
      <c r="BS100" s="26"/>
      <c r="BT100" s="14">
        <f t="shared" si="34"/>
        <v>0</v>
      </c>
      <c r="BU100" s="28">
        <f t="shared" si="35"/>
        <v>20191352</v>
      </c>
      <c r="BV100" s="59"/>
      <c r="BW100" s="36">
        <f t="shared" si="28"/>
        <v>20191352</v>
      </c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15"/>
      <c r="CW100" s="15"/>
      <c r="CX100" s="26"/>
      <c r="CY100" s="15"/>
      <c r="DB100" s="14">
        <f t="shared" si="36"/>
        <v>0</v>
      </c>
      <c r="DC100" s="28">
        <f t="shared" si="37"/>
        <v>20191352</v>
      </c>
      <c r="DD100" s="59"/>
      <c r="DE100" s="36">
        <f t="shared" si="29"/>
        <v>20191352</v>
      </c>
      <c r="ED100" s="15"/>
      <c r="EE100" s="15"/>
      <c r="EF100" s="26"/>
      <c r="EG100" s="15"/>
      <c r="EK100" s="14">
        <f t="shared" si="38"/>
        <v>0</v>
      </c>
      <c r="EL100" s="28">
        <f t="shared" si="39"/>
        <v>20191352</v>
      </c>
      <c r="EM100" s="59"/>
      <c r="EN100" s="36">
        <f t="shared" si="30"/>
        <v>20191352</v>
      </c>
      <c r="FM100" s="15"/>
      <c r="FN100" s="15"/>
      <c r="FO100" s="26"/>
      <c r="FS100" s="14">
        <f t="shared" si="40"/>
        <v>0</v>
      </c>
      <c r="FT100" s="28">
        <f t="shared" si="41"/>
        <v>20191352</v>
      </c>
      <c r="FU100" s="59"/>
      <c r="FV100" s="36">
        <f t="shared" si="31"/>
        <v>20191352</v>
      </c>
      <c r="GT100" s="15"/>
      <c r="GU100" s="15"/>
      <c r="GV100" s="26"/>
      <c r="HB100" s="14">
        <f t="shared" si="42"/>
        <v>0</v>
      </c>
      <c r="HC100" s="28">
        <f t="shared" si="43"/>
        <v>20191352</v>
      </c>
      <c r="HD100" s="59"/>
      <c r="HE100" s="36">
        <f t="shared" si="32"/>
        <v>20191352</v>
      </c>
    </row>
    <row r="101" spans="1:213" s="62" customFormat="1" ht="30.2" customHeight="1">
      <c r="A101" s="10" t="s">
        <v>515</v>
      </c>
      <c r="B101" s="16" t="s">
        <v>21</v>
      </c>
      <c r="C101" s="19">
        <v>512</v>
      </c>
      <c r="D101" s="61" t="s">
        <v>128</v>
      </c>
      <c r="E101" s="61" t="s">
        <v>508</v>
      </c>
      <c r="AK101" s="14">
        <f t="shared" si="33"/>
        <v>0</v>
      </c>
      <c r="AL101" s="28">
        <f>SUM('115年度歲入(1-6月)'!GX101+'115年度歲入(7-12月)'!AK101)</f>
        <v>0</v>
      </c>
      <c r="AM101" s="59"/>
      <c r="AN101" s="36">
        <f t="shared" si="27"/>
        <v>0</v>
      </c>
      <c r="BT101" s="14">
        <f t="shared" si="34"/>
        <v>0</v>
      </c>
      <c r="BU101" s="28">
        <f t="shared" si="35"/>
        <v>0</v>
      </c>
      <c r="BV101" s="59"/>
      <c r="BW101" s="36">
        <f t="shared" si="28"/>
        <v>0</v>
      </c>
      <c r="DB101" s="14">
        <f t="shared" si="36"/>
        <v>0</v>
      </c>
      <c r="DC101" s="28">
        <f t="shared" si="37"/>
        <v>0</v>
      </c>
      <c r="DD101" s="59"/>
      <c r="DE101" s="36">
        <f t="shared" si="29"/>
        <v>0</v>
      </c>
      <c r="EK101" s="14">
        <f t="shared" si="38"/>
        <v>0</v>
      </c>
      <c r="EL101" s="28">
        <f t="shared" si="39"/>
        <v>0</v>
      </c>
      <c r="EM101" s="59"/>
      <c r="EN101" s="36">
        <f t="shared" si="30"/>
        <v>0</v>
      </c>
      <c r="FS101" s="14">
        <f t="shared" si="40"/>
        <v>0</v>
      </c>
      <c r="FT101" s="28">
        <f t="shared" si="41"/>
        <v>0</v>
      </c>
      <c r="FU101" s="59"/>
      <c r="FV101" s="36">
        <f t="shared" si="31"/>
        <v>0</v>
      </c>
      <c r="HB101" s="14">
        <f t="shared" si="42"/>
        <v>0</v>
      </c>
      <c r="HC101" s="28">
        <f t="shared" si="43"/>
        <v>0</v>
      </c>
      <c r="HD101" s="59"/>
      <c r="HE101" s="36">
        <f t="shared" si="32"/>
        <v>0</v>
      </c>
    </row>
    <row r="102" spans="1:213" ht="30.2" customHeight="1">
      <c r="A102" s="10" t="s">
        <v>515</v>
      </c>
      <c r="B102" s="16" t="s">
        <v>21</v>
      </c>
      <c r="C102" s="19">
        <v>512</v>
      </c>
      <c r="D102" s="2" t="s">
        <v>129</v>
      </c>
      <c r="E102" s="57" t="s">
        <v>130</v>
      </c>
      <c r="AJ102" s="15"/>
      <c r="AK102" s="14">
        <f t="shared" si="33"/>
        <v>0</v>
      </c>
      <c r="AL102" s="28">
        <f>SUM('115年度歲入(1-6月)'!GX102+'115年度歲入(7-12月)'!AK102)</f>
        <v>11000</v>
      </c>
      <c r="AM102" s="59"/>
      <c r="AN102" s="36">
        <f t="shared" si="27"/>
        <v>11000</v>
      </c>
      <c r="BN102" s="15"/>
      <c r="BO102" s="15"/>
      <c r="BP102" s="26"/>
      <c r="BQ102" s="26"/>
      <c r="BR102" s="26"/>
      <c r="BS102" s="26"/>
      <c r="BT102" s="14">
        <f t="shared" si="34"/>
        <v>0</v>
      </c>
      <c r="BU102" s="28">
        <f t="shared" si="35"/>
        <v>11000</v>
      </c>
      <c r="BV102" s="59"/>
      <c r="BW102" s="36">
        <f t="shared" si="28"/>
        <v>11000</v>
      </c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15"/>
      <c r="CW102" s="15"/>
      <c r="CX102" s="26"/>
      <c r="CY102" s="15"/>
      <c r="DB102" s="14">
        <f t="shared" si="36"/>
        <v>0</v>
      </c>
      <c r="DC102" s="28">
        <f t="shared" si="37"/>
        <v>11000</v>
      </c>
      <c r="DD102" s="59"/>
      <c r="DE102" s="36">
        <f t="shared" si="29"/>
        <v>11000</v>
      </c>
      <c r="ED102" s="15"/>
      <c r="EE102" s="15"/>
      <c r="EF102" s="26"/>
      <c r="EG102" s="15"/>
      <c r="EK102" s="14">
        <f t="shared" si="38"/>
        <v>0</v>
      </c>
      <c r="EL102" s="28">
        <f t="shared" si="39"/>
        <v>11000</v>
      </c>
      <c r="EM102" s="59"/>
      <c r="EN102" s="36">
        <f t="shared" si="30"/>
        <v>11000</v>
      </c>
      <c r="FM102" s="15"/>
      <c r="FN102" s="15"/>
      <c r="FO102" s="26"/>
      <c r="FS102" s="14">
        <f t="shared" si="40"/>
        <v>0</v>
      </c>
      <c r="FT102" s="28">
        <f t="shared" si="41"/>
        <v>11000</v>
      </c>
      <c r="FU102" s="59"/>
      <c r="FV102" s="36">
        <f t="shared" si="31"/>
        <v>11000</v>
      </c>
      <c r="GT102" s="15"/>
      <c r="GU102" s="15"/>
      <c r="GV102" s="26"/>
      <c r="HB102" s="14">
        <f t="shared" si="42"/>
        <v>0</v>
      </c>
      <c r="HC102" s="28">
        <f t="shared" si="43"/>
        <v>11000</v>
      </c>
      <c r="HD102" s="59"/>
      <c r="HE102" s="36">
        <f t="shared" si="32"/>
        <v>11000</v>
      </c>
    </row>
    <row r="103" spans="1:213" ht="30.2" customHeight="1">
      <c r="A103" s="10" t="s">
        <v>515</v>
      </c>
      <c r="B103" s="16" t="s">
        <v>21</v>
      </c>
      <c r="C103" s="19">
        <v>512</v>
      </c>
      <c r="D103" s="2" t="s">
        <v>131</v>
      </c>
      <c r="E103" s="57" t="s">
        <v>132</v>
      </c>
      <c r="AJ103" s="15"/>
      <c r="AK103" s="14">
        <f t="shared" si="33"/>
        <v>0</v>
      </c>
      <c r="AL103" s="28">
        <f>SUM('115年度歲入(1-6月)'!GX103+'115年度歲入(7-12月)'!AK103)</f>
        <v>0</v>
      </c>
      <c r="AM103" s="59"/>
      <c r="AN103" s="36">
        <f t="shared" si="27"/>
        <v>0</v>
      </c>
      <c r="BN103" s="15"/>
      <c r="BO103" s="15"/>
      <c r="BP103" s="26"/>
      <c r="BQ103" s="26"/>
      <c r="BR103" s="26"/>
      <c r="BS103" s="26"/>
      <c r="BT103" s="14">
        <f t="shared" si="34"/>
        <v>0</v>
      </c>
      <c r="BU103" s="28">
        <f t="shared" si="35"/>
        <v>0</v>
      </c>
      <c r="BV103" s="59"/>
      <c r="BW103" s="36">
        <f t="shared" si="28"/>
        <v>0</v>
      </c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15"/>
      <c r="CW103" s="15"/>
      <c r="CX103" s="26"/>
      <c r="CY103" s="15"/>
      <c r="DB103" s="14">
        <f t="shared" si="36"/>
        <v>0</v>
      </c>
      <c r="DC103" s="28">
        <f t="shared" si="37"/>
        <v>0</v>
      </c>
      <c r="DD103" s="59"/>
      <c r="DE103" s="36">
        <f t="shared" si="29"/>
        <v>0</v>
      </c>
      <c r="ED103" s="15"/>
      <c r="EE103" s="15"/>
      <c r="EF103" s="26"/>
      <c r="EG103" s="15"/>
      <c r="EK103" s="14">
        <f t="shared" si="38"/>
        <v>0</v>
      </c>
      <c r="EL103" s="28">
        <f t="shared" si="39"/>
        <v>0</v>
      </c>
      <c r="EM103" s="59"/>
      <c r="EN103" s="36">
        <f t="shared" si="30"/>
        <v>0</v>
      </c>
      <c r="FM103" s="15"/>
      <c r="FN103" s="15"/>
      <c r="FO103" s="26"/>
      <c r="FS103" s="14">
        <f t="shared" si="40"/>
        <v>0</v>
      </c>
      <c r="FT103" s="28">
        <f t="shared" si="41"/>
        <v>0</v>
      </c>
      <c r="FU103" s="59"/>
      <c r="FV103" s="36">
        <f t="shared" si="31"/>
        <v>0</v>
      </c>
      <c r="GT103" s="15"/>
      <c r="GU103" s="15"/>
      <c r="GV103" s="26"/>
      <c r="HB103" s="14">
        <f t="shared" si="42"/>
        <v>0</v>
      </c>
      <c r="HC103" s="28">
        <f t="shared" si="43"/>
        <v>0</v>
      </c>
      <c r="HD103" s="59"/>
      <c r="HE103" s="36">
        <f t="shared" si="32"/>
        <v>0</v>
      </c>
    </row>
    <row r="104" spans="1:213" ht="30.2" customHeight="1">
      <c r="A104" s="10" t="s">
        <v>515</v>
      </c>
      <c r="B104" s="16" t="s">
        <v>22</v>
      </c>
      <c r="C104" s="19">
        <v>513</v>
      </c>
      <c r="D104" s="2" t="s">
        <v>122</v>
      </c>
      <c r="E104" s="57" t="s">
        <v>123</v>
      </c>
      <c r="AJ104" s="15"/>
      <c r="AK104" s="14">
        <f t="shared" si="33"/>
        <v>0</v>
      </c>
      <c r="AL104" s="28">
        <f>SUM('115年度歲入(1-6月)'!GX104+'115年度歲入(7-12月)'!AK104)</f>
        <v>0</v>
      </c>
      <c r="AM104" s="59"/>
      <c r="AN104" s="36">
        <f t="shared" si="27"/>
        <v>0</v>
      </c>
      <c r="BN104" s="15"/>
      <c r="BO104" s="15"/>
      <c r="BP104" s="26"/>
      <c r="BQ104" s="26"/>
      <c r="BR104" s="26"/>
      <c r="BS104" s="26"/>
      <c r="BT104" s="14">
        <f t="shared" si="34"/>
        <v>0</v>
      </c>
      <c r="BU104" s="28">
        <f t="shared" si="35"/>
        <v>0</v>
      </c>
      <c r="BV104" s="59"/>
      <c r="BW104" s="36">
        <f t="shared" si="28"/>
        <v>0</v>
      </c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15"/>
      <c r="CW104" s="15"/>
      <c r="CX104" s="26"/>
      <c r="CY104" s="15"/>
      <c r="DB104" s="14">
        <f t="shared" si="36"/>
        <v>0</v>
      </c>
      <c r="DC104" s="28">
        <f t="shared" si="37"/>
        <v>0</v>
      </c>
      <c r="DD104" s="59"/>
      <c r="DE104" s="36">
        <f t="shared" si="29"/>
        <v>0</v>
      </c>
      <c r="ED104" s="15"/>
      <c r="EE104" s="15"/>
      <c r="EF104" s="26"/>
      <c r="EG104" s="15"/>
      <c r="EK104" s="14">
        <f t="shared" si="38"/>
        <v>0</v>
      </c>
      <c r="EL104" s="28">
        <f t="shared" si="39"/>
        <v>0</v>
      </c>
      <c r="EM104" s="59"/>
      <c r="EN104" s="36">
        <f t="shared" si="30"/>
        <v>0</v>
      </c>
      <c r="FM104" s="15"/>
      <c r="FN104" s="15"/>
      <c r="FO104" s="26"/>
      <c r="FS104" s="14">
        <f t="shared" si="40"/>
        <v>0</v>
      </c>
      <c r="FT104" s="28">
        <f t="shared" si="41"/>
        <v>0</v>
      </c>
      <c r="FU104" s="59"/>
      <c r="FV104" s="36">
        <f t="shared" si="31"/>
        <v>0</v>
      </c>
      <c r="GT104" s="15"/>
      <c r="GU104" s="15"/>
      <c r="GV104" s="26"/>
      <c r="HB104" s="14">
        <f t="shared" si="42"/>
        <v>0</v>
      </c>
      <c r="HC104" s="28">
        <f t="shared" si="43"/>
        <v>0</v>
      </c>
      <c r="HD104" s="59"/>
      <c r="HE104" s="36">
        <f t="shared" si="32"/>
        <v>0</v>
      </c>
    </row>
    <row r="105" spans="1:213" ht="30.2" customHeight="1">
      <c r="A105" s="10" t="s">
        <v>515</v>
      </c>
      <c r="B105" s="16" t="s">
        <v>22</v>
      </c>
      <c r="C105" s="19">
        <v>513</v>
      </c>
      <c r="D105" s="2" t="s">
        <v>122</v>
      </c>
      <c r="E105" s="57" t="s">
        <v>125</v>
      </c>
      <c r="AJ105" s="15"/>
      <c r="AK105" s="14">
        <f t="shared" si="33"/>
        <v>0</v>
      </c>
      <c r="AL105" s="28">
        <f>SUM('115年度歲入(1-6月)'!GX105+'115年度歲入(7-12月)'!AK105)</f>
        <v>44806</v>
      </c>
      <c r="AM105" s="59"/>
      <c r="AN105" s="36">
        <f t="shared" si="27"/>
        <v>44806</v>
      </c>
      <c r="BN105" s="15"/>
      <c r="BO105" s="15"/>
      <c r="BP105" s="26"/>
      <c r="BQ105" s="26"/>
      <c r="BR105" s="26"/>
      <c r="BS105" s="26"/>
      <c r="BT105" s="14">
        <f t="shared" si="34"/>
        <v>0</v>
      </c>
      <c r="BU105" s="28">
        <f t="shared" si="35"/>
        <v>44806</v>
      </c>
      <c r="BV105" s="59"/>
      <c r="BW105" s="36">
        <f t="shared" si="28"/>
        <v>44806</v>
      </c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15"/>
      <c r="CW105" s="15"/>
      <c r="CX105" s="26"/>
      <c r="CY105" s="15"/>
      <c r="DB105" s="14">
        <f t="shared" si="36"/>
        <v>0</v>
      </c>
      <c r="DC105" s="28">
        <f t="shared" si="37"/>
        <v>44806</v>
      </c>
      <c r="DD105" s="59"/>
      <c r="DE105" s="36">
        <f t="shared" si="29"/>
        <v>44806</v>
      </c>
      <c r="ED105" s="15"/>
      <c r="EE105" s="15"/>
      <c r="EF105" s="26"/>
      <c r="EG105" s="15"/>
      <c r="EK105" s="14">
        <f t="shared" si="38"/>
        <v>0</v>
      </c>
      <c r="EL105" s="28">
        <f t="shared" si="39"/>
        <v>44806</v>
      </c>
      <c r="EM105" s="59"/>
      <c r="EN105" s="36">
        <f t="shared" si="30"/>
        <v>44806</v>
      </c>
      <c r="FM105" s="15"/>
      <c r="FN105" s="15"/>
      <c r="FO105" s="26"/>
      <c r="FS105" s="14">
        <f t="shared" si="40"/>
        <v>0</v>
      </c>
      <c r="FT105" s="28">
        <f t="shared" si="41"/>
        <v>44806</v>
      </c>
      <c r="FU105" s="59"/>
      <c r="FV105" s="36">
        <f t="shared" si="31"/>
        <v>44806</v>
      </c>
      <c r="GT105" s="15"/>
      <c r="GU105" s="15"/>
      <c r="GV105" s="26"/>
      <c r="HB105" s="14">
        <f t="shared" si="42"/>
        <v>0</v>
      </c>
      <c r="HC105" s="28">
        <f t="shared" si="43"/>
        <v>44806</v>
      </c>
      <c r="HD105" s="59"/>
      <c r="HE105" s="36">
        <f t="shared" si="32"/>
        <v>44806</v>
      </c>
    </row>
    <row r="106" spans="1:213" ht="30.2" customHeight="1">
      <c r="A106" s="10" t="s">
        <v>515</v>
      </c>
      <c r="B106" s="16" t="s">
        <v>22</v>
      </c>
      <c r="C106" s="19">
        <v>513</v>
      </c>
      <c r="D106" s="2" t="s">
        <v>122</v>
      </c>
      <c r="E106" s="57" t="s">
        <v>126</v>
      </c>
      <c r="AJ106" s="15"/>
      <c r="AK106" s="14">
        <f t="shared" si="33"/>
        <v>0</v>
      </c>
      <c r="AL106" s="28">
        <f>SUM('115年度歲入(1-6月)'!GX106+'115年度歲入(7-12月)'!AK106)</f>
        <v>0</v>
      </c>
      <c r="AM106" s="59"/>
      <c r="AN106" s="36">
        <f t="shared" si="27"/>
        <v>0</v>
      </c>
      <c r="BN106" s="15"/>
      <c r="BO106" s="15"/>
      <c r="BP106" s="26"/>
      <c r="BQ106" s="26"/>
      <c r="BR106" s="26"/>
      <c r="BS106" s="26"/>
      <c r="BT106" s="14">
        <f t="shared" si="34"/>
        <v>0</v>
      </c>
      <c r="BU106" s="28">
        <f t="shared" si="35"/>
        <v>0</v>
      </c>
      <c r="BV106" s="59"/>
      <c r="BW106" s="36">
        <f t="shared" si="28"/>
        <v>0</v>
      </c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15"/>
      <c r="CW106" s="15"/>
      <c r="CX106" s="26"/>
      <c r="CY106" s="15"/>
      <c r="DB106" s="14">
        <f t="shared" si="36"/>
        <v>0</v>
      </c>
      <c r="DC106" s="28">
        <f t="shared" si="37"/>
        <v>0</v>
      </c>
      <c r="DD106" s="59"/>
      <c r="DE106" s="36">
        <f t="shared" si="29"/>
        <v>0</v>
      </c>
      <c r="ED106" s="15"/>
      <c r="EE106" s="15"/>
      <c r="EF106" s="26"/>
      <c r="EG106" s="15"/>
      <c r="EK106" s="14">
        <f t="shared" si="38"/>
        <v>0</v>
      </c>
      <c r="EL106" s="28">
        <f t="shared" si="39"/>
        <v>0</v>
      </c>
      <c r="EM106" s="59"/>
      <c r="EN106" s="36">
        <f t="shared" si="30"/>
        <v>0</v>
      </c>
      <c r="FM106" s="15"/>
      <c r="FN106" s="15"/>
      <c r="FO106" s="26"/>
      <c r="FS106" s="14">
        <f t="shared" si="40"/>
        <v>0</v>
      </c>
      <c r="FT106" s="28">
        <f t="shared" si="41"/>
        <v>0</v>
      </c>
      <c r="FU106" s="59"/>
      <c r="FV106" s="36">
        <f t="shared" si="31"/>
        <v>0</v>
      </c>
      <c r="GT106" s="15"/>
      <c r="GU106" s="15"/>
      <c r="GV106" s="26"/>
      <c r="HB106" s="14">
        <f t="shared" si="42"/>
        <v>0</v>
      </c>
      <c r="HC106" s="28">
        <f t="shared" si="43"/>
        <v>0</v>
      </c>
      <c r="HD106" s="59"/>
      <c r="HE106" s="36">
        <f t="shared" si="32"/>
        <v>0</v>
      </c>
    </row>
    <row r="107" spans="1:213" ht="30.2" customHeight="1">
      <c r="A107" s="10" t="s">
        <v>515</v>
      </c>
      <c r="B107" s="16" t="s">
        <v>22</v>
      </c>
      <c r="C107" s="19">
        <v>513</v>
      </c>
      <c r="D107" s="2" t="s">
        <v>0</v>
      </c>
      <c r="E107" s="57" t="s">
        <v>127</v>
      </c>
      <c r="AJ107" s="15"/>
      <c r="AK107" s="14">
        <f t="shared" si="33"/>
        <v>0</v>
      </c>
      <c r="AL107" s="28">
        <f>SUM('115年度歲入(1-6月)'!GX107+'115年度歲入(7-12月)'!AK107)</f>
        <v>0</v>
      </c>
      <c r="AM107" s="59"/>
      <c r="AN107" s="36">
        <f t="shared" si="27"/>
        <v>0</v>
      </c>
      <c r="BN107" s="15"/>
      <c r="BO107" s="15"/>
      <c r="BP107" s="26"/>
      <c r="BQ107" s="26"/>
      <c r="BR107" s="26"/>
      <c r="BS107" s="26"/>
      <c r="BT107" s="14">
        <f t="shared" si="34"/>
        <v>0</v>
      </c>
      <c r="BU107" s="28">
        <f t="shared" si="35"/>
        <v>0</v>
      </c>
      <c r="BV107" s="59"/>
      <c r="BW107" s="36">
        <f t="shared" si="28"/>
        <v>0</v>
      </c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15"/>
      <c r="CW107" s="15"/>
      <c r="CX107" s="26"/>
      <c r="CY107" s="15"/>
      <c r="DB107" s="14">
        <f t="shared" si="36"/>
        <v>0</v>
      </c>
      <c r="DC107" s="28">
        <f t="shared" si="37"/>
        <v>0</v>
      </c>
      <c r="DD107" s="59"/>
      <c r="DE107" s="36">
        <f t="shared" si="29"/>
        <v>0</v>
      </c>
      <c r="ED107" s="15"/>
      <c r="EE107" s="15"/>
      <c r="EF107" s="26"/>
      <c r="EG107" s="15"/>
      <c r="EK107" s="14">
        <f t="shared" si="38"/>
        <v>0</v>
      </c>
      <c r="EL107" s="28">
        <f t="shared" si="39"/>
        <v>0</v>
      </c>
      <c r="EM107" s="59"/>
      <c r="EN107" s="36">
        <f t="shared" si="30"/>
        <v>0</v>
      </c>
      <c r="FM107" s="15"/>
      <c r="FN107" s="15"/>
      <c r="FO107" s="26"/>
      <c r="FS107" s="14">
        <f t="shared" si="40"/>
        <v>0</v>
      </c>
      <c r="FT107" s="28">
        <f t="shared" si="41"/>
        <v>0</v>
      </c>
      <c r="FU107" s="59"/>
      <c r="FV107" s="36">
        <f t="shared" si="31"/>
        <v>0</v>
      </c>
      <c r="GT107" s="15"/>
      <c r="GU107" s="15"/>
      <c r="GV107" s="26"/>
      <c r="HB107" s="14">
        <f t="shared" si="42"/>
        <v>0</v>
      </c>
      <c r="HC107" s="28">
        <f t="shared" si="43"/>
        <v>0</v>
      </c>
      <c r="HD107" s="59"/>
      <c r="HE107" s="36">
        <f t="shared" si="32"/>
        <v>0</v>
      </c>
    </row>
    <row r="108" spans="1:213" ht="30.2" customHeight="1">
      <c r="A108" s="10" t="s">
        <v>515</v>
      </c>
      <c r="B108" s="16" t="s">
        <v>22</v>
      </c>
      <c r="C108" s="19">
        <v>513</v>
      </c>
      <c r="D108" s="2" t="s">
        <v>128</v>
      </c>
      <c r="E108" s="57" t="s">
        <v>507</v>
      </c>
      <c r="AJ108" s="15"/>
      <c r="AK108" s="14">
        <f t="shared" si="33"/>
        <v>0</v>
      </c>
      <c r="AL108" s="28">
        <f>SUM('115年度歲入(1-6月)'!GX108+'115年度歲入(7-12月)'!AK108)</f>
        <v>19922303</v>
      </c>
      <c r="AM108" s="59"/>
      <c r="AN108" s="36">
        <f t="shared" si="27"/>
        <v>19922303</v>
      </c>
      <c r="BN108" s="15"/>
      <c r="BO108" s="15"/>
      <c r="BP108" s="26"/>
      <c r="BQ108" s="26"/>
      <c r="BR108" s="26"/>
      <c r="BS108" s="26"/>
      <c r="BT108" s="14">
        <f t="shared" si="34"/>
        <v>0</v>
      </c>
      <c r="BU108" s="28">
        <f t="shared" si="35"/>
        <v>19922303</v>
      </c>
      <c r="BV108" s="59"/>
      <c r="BW108" s="36">
        <f t="shared" si="28"/>
        <v>19922303</v>
      </c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15"/>
      <c r="CW108" s="15"/>
      <c r="CX108" s="26"/>
      <c r="CY108" s="15"/>
      <c r="DB108" s="14">
        <f t="shared" si="36"/>
        <v>0</v>
      </c>
      <c r="DC108" s="28">
        <f t="shared" si="37"/>
        <v>19922303</v>
      </c>
      <c r="DD108" s="59"/>
      <c r="DE108" s="36">
        <f t="shared" si="29"/>
        <v>19922303</v>
      </c>
      <c r="ED108" s="15"/>
      <c r="EE108" s="15"/>
      <c r="EF108" s="26"/>
      <c r="EG108" s="15"/>
      <c r="EK108" s="14">
        <f t="shared" si="38"/>
        <v>0</v>
      </c>
      <c r="EL108" s="28">
        <f t="shared" si="39"/>
        <v>19922303</v>
      </c>
      <c r="EM108" s="59"/>
      <c r="EN108" s="36">
        <f t="shared" si="30"/>
        <v>19922303</v>
      </c>
      <c r="FM108" s="15"/>
      <c r="FN108" s="15"/>
      <c r="FO108" s="26"/>
      <c r="FS108" s="14">
        <f t="shared" si="40"/>
        <v>0</v>
      </c>
      <c r="FT108" s="28">
        <f t="shared" si="41"/>
        <v>19922303</v>
      </c>
      <c r="FU108" s="59"/>
      <c r="FV108" s="36">
        <f t="shared" si="31"/>
        <v>19922303</v>
      </c>
      <c r="GT108" s="15"/>
      <c r="GU108" s="15"/>
      <c r="GV108" s="26"/>
      <c r="HB108" s="14">
        <f t="shared" si="42"/>
        <v>0</v>
      </c>
      <c r="HC108" s="28">
        <f t="shared" si="43"/>
        <v>19922303</v>
      </c>
      <c r="HD108" s="59"/>
      <c r="HE108" s="36">
        <f t="shared" si="32"/>
        <v>19922303</v>
      </c>
    </row>
    <row r="109" spans="1:213" s="62" customFormat="1" ht="30.2" customHeight="1">
      <c r="A109" s="10" t="s">
        <v>515</v>
      </c>
      <c r="B109" s="16" t="s">
        <v>22</v>
      </c>
      <c r="C109" s="19">
        <v>513</v>
      </c>
      <c r="D109" s="61" t="s">
        <v>128</v>
      </c>
      <c r="E109" s="61" t="s">
        <v>508</v>
      </c>
      <c r="AK109" s="14">
        <f t="shared" si="33"/>
        <v>0</v>
      </c>
      <c r="AL109" s="28">
        <f>SUM('115年度歲入(1-6月)'!GX109+'115年度歲入(7-12月)'!AK109)</f>
        <v>0</v>
      </c>
      <c r="AM109" s="59"/>
      <c r="AN109" s="36">
        <f t="shared" si="27"/>
        <v>0</v>
      </c>
      <c r="BT109" s="14">
        <f t="shared" si="34"/>
        <v>0</v>
      </c>
      <c r="BU109" s="28">
        <f t="shared" si="35"/>
        <v>0</v>
      </c>
      <c r="BV109" s="59"/>
      <c r="BW109" s="36">
        <f t="shared" si="28"/>
        <v>0</v>
      </c>
      <c r="DB109" s="14">
        <f t="shared" si="36"/>
        <v>0</v>
      </c>
      <c r="DC109" s="28">
        <f t="shared" si="37"/>
        <v>0</v>
      </c>
      <c r="DD109" s="59"/>
      <c r="DE109" s="36">
        <f t="shared" si="29"/>
        <v>0</v>
      </c>
      <c r="EK109" s="14">
        <f t="shared" si="38"/>
        <v>0</v>
      </c>
      <c r="EL109" s="28">
        <f t="shared" si="39"/>
        <v>0</v>
      </c>
      <c r="EM109" s="59"/>
      <c r="EN109" s="36">
        <f t="shared" si="30"/>
        <v>0</v>
      </c>
      <c r="FS109" s="14">
        <f t="shared" si="40"/>
        <v>0</v>
      </c>
      <c r="FT109" s="28">
        <f t="shared" si="41"/>
        <v>0</v>
      </c>
      <c r="FU109" s="59"/>
      <c r="FV109" s="36">
        <f t="shared" si="31"/>
        <v>0</v>
      </c>
      <c r="HB109" s="14">
        <f t="shared" si="42"/>
        <v>0</v>
      </c>
      <c r="HC109" s="28">
        <f t="shared" si="43"/>
        <v>0</v>
      </c>
      <c r="HD109" s="59"/>
      <c r="HE109" s="36">
        <f t="shared" si="32"/>
        <v>0</v>
      </c>
    </row>
    <row r="110" spans="1:213" ht="30.2" customHeight="1">
      <c r="A110" s="10" t="s">
        <v>515</v>
      </c>
      <c r="B110" s="16" t="s">
        <v>22</v>
      </c>
      <c r="C110" s="19">
        <v>513</v>
      </c>
      <c r="D110" s="2" t="s">
        <v>129</v>
      </c>
      <c r="E110" s="57" t="s">
        <v>130</v>
      </c>
      <c r="AJ110" s="15"/>
      <c r="AK110" s="14">
        <f t="shared" si="33"/>
        <v>0</v>
      </c>
      <c r="AL110" s="28">
        <f>SUM('115年度歲入(1-6月)'!GX110+'115年度歲入(7-12月)'!AK110)</f>
        <v>0</v>
      </c>
      <c r="AM110" s="59"/>
      <c r="AN110" s="36">
        <f t="shared" si="27"/>
        <v>0</v>
      </c>
      <c r="BN110" s="15"/>
      <c r="BO110" s="15"/>
      <c r="BP110" s="26"/>
      <c r="BQ110" s="26"/>
      <c r="BR110" s="26"/>
      <c r="BS110" s="26"/>
      <c r="BT110" s="14">
        <f t="shared" si="34"/>
        <v>0</v>
      </c>
      <c r="BU110" s="28">
        <f t="shared" si="35"/>
        <v>0</v>
      </c>
      <c r="BV110" s="59"/>
      <c r="BW110" s="36">
        <f t="shared" si="28"/>
        <v>0</v>
      </c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15"/>
      <c r="CW110" s="15"/>
      <c r="CX110" s="26"/>
      <c r="CY110" s="15"/>
      <c r="DB110" s="14">
        <f t="shared" si="36"/>
        <v>0</v>
      </c>
      <c r="DC110" s="28">
        <f t="shared" si="37"/>
        <v>0</v>
      </c>
      <c r="DD110" s="59"/>
      <c r="DE110" s="36">
        <f t="shared" si="29"/>
        <v>0</v>
      </c>
      <c r="ED110" s="15"/>
      <c r="EE110" s="15"/>
      <c r="EF110" s="26"/>
      <c r="EG110" s="15"/>
      <c r="EK110" s="14">
        <f t="shared" si="38"/>
        <v>0</v>
      </c>
      <c r="EL110" s="28">
        <f t="shared" si="39"/>
        <v>0</v>
      </c>
      <c r="EM110" s="59"/>
      <c r="EN110" s="36">
        <f t="shared" si="30"/>
        <v>0</v>
      </c>
      <c r="FM110" s="15"/>
      <c r="FN110" s="15"/>
      <c r="FO110" s="26"/>
      <c r="FS110" s="14">
        <f t="shared" si="40"/>
        <v>0</v>
      </c>
      <c r="FT110" s="28">
        <f t="shared" si="41"/>
        <v>0</v>
      </c>
      <c r="FU110" s="59"/>
      <c r="FV110" s="36">
        <f t="shared" si="31"/>
        <v>0</v>
      </c>
      <c r="GT110" s="15"/>
      <c r="GU110" s="15"/>
      <c r="GV110" s="26"/>
      <c r="HB110" s="14">
        <f t="shared" si="42"/>
        <v>0</v>
      </c>
      <c r="HC110" s="28">
        <f t="shared" si="43"/>
        <v>0</v>
      </c>
      <c r="HD110" s="59"/>
      <c r="HE110" s="36">
        <f t="shared" si="32"/>
        <v>0</v>
      </c>
    </row>
    <row r="111" spans="1:213" ht="30.2" customHeight="1">
      <c r="A111" s="10" t="s">
        <v>515</v>
      </c>
      <c r="B111" s="16" t="s">
        <v>22</v>
      </c>
      <c r="C111" s="19">
        <v>513</v>
      </c>
      <c r="D111" s="2" t="s">
        <v>131</v>
      </c>
      <c r="E111" s="57" t="s">
        <v>132</v>
      </c>
      <c r="AJ111" s="15"/>
      <c r="AK111" s="14">
        <f t="shared" si="33"/>
        <v>0</v>
      </c>
      <c r="AL111" s="28">
        <f>SUM('115年度歲入(1-6月)'!GX111+'115年度歲入(7-12月)'!AK111)</f>
        <v>0</v>
      </c>
      <c r="AM111" s="59"/>
      <c r="AN111" s="36">
        <f t="shared" si="27"/>
        <v>0</v>
      </c>
      <c r="BN111" s="15"/>
      <c r="BO111" s="15"/>
      <c r="BP111" s="26"/>
      <c r="BQ111" s="26"/>
      <c r="BR111" s="26"/>
      <c r="BS111" s="26"/>
      <c r="BT111" s="14">
        <f t="shared" si="34"/>
        <v>0</v>
      </c>
      <c r="BU111" s="28">
        <f t="shared" si="35"/>
        <v>0</v>
      </c>
      <c r="BV111" s="59"/>
      <c r="BW111" s="36">
        <f t="shared" si="28"/>
        <v>0</v>
      </c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15"/>
      <c r="CW111" s="15"/>
      <c r="CX111" s="26"/>
      <c r="CY111" s="15"/>
      <c r="DB111" s="14">
        <f t="shared" si="36"/>
        <v>0</v>
      </c>
      <c r="DC111" s="28">
        <f t="shared" si="37"/>
        <v>0</v>
      </c>
      <c r="DD111" s="59"/>
      <c r="DE111" s="36">
        <f t="shared" si="29"/>
        <v>0</v>
      </c>
      <c r="ED111" s="15"/>
      <c r="EE111" s="15"/>
      <c r="EF111" s="26"/>
      <c r="EG111" s="15"/>
      <c r="EK111" s="14">
        <f t="shared" si="38"/>
        <v>0</v>
      </c>
      <c r="EL111" s="28">
        <f t="shared" si="39"/>
        <v>0</v>
      </c>
      <c r="EM111" s="59"/>
      <c r="EN111" s="36">
        <f t="shared" si="30"/>
        <v>0</v>
      </c>
      <c r="FM111" s="15"/>
      <c r="FN111" s="15"/>
      <c r="FO111" s="26"/>
      <c r="FS111" s="14">
        <f t="shared" si="40"/>
        <v>0</v>
      </c>
      <c r="FT111" s="28">
        <f t="shared" si="41"/>
        <v>0</v>
      </c>
      <c r="FU111" s="59"/>
      <c r="FV111" s="36">
        <f t="shared" si="31"/>
        <v>0</v>
      </c>
      <c r="GT111" s="15"/>
      <c r="GU111" s="15"/>
      <c r="GV111" s="26"/>
      <c r="HB111" s="14">
        <f t="shared" si="42"/>
        <v>0</v>
      </c>
      <c r="HC111" s="28">
        <f t="shared" si="43"/>
        <v>0</v>
      </c>
      <c r="HD111" s="59"/>
      <c r="HE111" s="36">
        <f t="shared" si="32"/>
        <v>0</v>
      </c>
    </row>
    <row r="112" spans="1:213" ht="30.2" customHeight="1">
      <c r="A112" s="10" t="s">
        <v>515</v>
      </c>
      <c r="B112" s="16" t="s">
        <v>23</v>
      </c>
      <c r="C112" s="19">
        <v>514</v>
      </c>
      <c r="D112" s="2" t="s">
        <v>122</v>
      </c>
      <c r="E112" s="57" t="s">
        <v>123</v>
      </c>
      <c r="AJ112" s="15"/>
      <c r="AK112" s="14">
        <f t="shared" si="33"/>
        <v>0</v>
      </c>
      <c r="AL112" s="28">
        <f>SUM('115年度歲入(1-6月)'!GX112+'115年度歲入(7-12月)'!AK112)</f>
        <v>0</v>
      </c>
      <c r="AM112" s="59"/>
      <c r="AN112" s="36">
        <f t="shared" si="27"/>
        <v>0</v>
      </c>
      <c r="BN112" s="15"/>
      <c r="BO112" s="15"/>
      <c r="BP112" s="26"/>
      <c r="BQ112" s="26"/>
      <c r="BR112" s="26"/>
      <c r="BS112" s="26"/>
      <c r="BT112" s="14">
        <f t="shared" si="34"/>
        <v>0</v>
      </c>
      <c r="BU112" s="28">
        <f t="shared" si="35"/>
        <v>0</v>
      </c>
      <c r="BV112" s="59"/>
      <c r="BW112" s="36">
        <f t="shared" si="28"/>
        <v>0</v>
      </c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15"/>
      <c r="CW112" s="15"/>
      <c r="CX112" s="26"/>
      <c r="CY112" s="15"/>
      <c r="DB112" s="14">
        <f t="shared" si="36"/>
        <v>0</v>
      </c>
      <c r="DC112" s="28">
        <f t="shared" si="37"/>
        <v>0</v>
      </c>
      <c r="DD112" s="59"/>
      <c r="DE112" s="36">
        <f t="shared" si="29"/>
        <v>0</v>
      </c>
      <c r="ED112" s="15"/>
      <c r="EE112" s="15"/>
      <c r="EF112" s="26"/>
      <c r="EG112" s="15"/>
      <c r="EK112" s="14">
        <f t="shared" si="38"/>
        <v>0</v>
      </c>
      <c r="EL112" s="28">
        <f t="shared" si="39"/>
        <v>0</v>
      </c>
      <c r="EM112" s="59"/>
      <c r="EN112" s="36">
        <f t="shared" si="30"/>
        <v>0</v>
      </c>
      <c r="FM112" s="15"/>
      <c r="FN112" s="15"/>
      <c r="FO112" s="26"/>
      <c r="FS112" s="14">
        <f t="shared" si="40"/>
        <v>0</v>
      </c>
      <c r="FT112" s="28">
        <f t="shared" si="41"/>
        <v>0</v>
      </c>
      <c r="FU112" s="59"/>
      <c r="FV112" s="36">
        <f t="shared" si="31"/>
        <v>0</v>
      </c>
      <c r="GT112" s="15"/>
      <c r="GU112" s="15"/>
      <c r="GV112" s="26"/>
      <c r="HB112" s="14">
        <f t="shared" si="42"/>
        <v>0</v>
      </c>
      <c r="HC112" s="28">
        <f t="shared" si="43"/>
        <v>0</v>
      </c>
      <c r="HD112" s="59"/>
      <c r="HE112" s="36">
        <f t="shared" si="32"/>
        <v>0</v>
      </c>
    </row>
    <row r="113" spans="1:213" ht="30.2" customHeight="1">
      <c r="A113" s="10" t="s">
        <v>515</v>
      </c>
      <c r="B113" s="16" t="s">
        <v>23</v>
      </c>
      <c r="C113" s="19">
        <v>514</v>
      </c>
      <c r="D113" s="2" t="s">
        <v>122</v>
      </c>
      <c r="E113" s="57" t="s">
        <v>125</v>
      </c>
      <c r="AJ113" s="15"/>
      <c r="AK113" s="14">
        <f t="shared" si="33"/>
        <v>0</v>
      </c>
      <c r="AL113" s="28">
        <f>SUM('115年度歲入(1-6月)'!GX113+'115年度歲入(7-12月)'!AK113)</f>
        <v>25623</v>
      </c>
      <c r="AM113" s="59"/>
      <c r="AN113" s="36">
        <f t="shared" si="27"/>
        <v>25623</v>
      </c>
      <c r="BN113" s="15"/>
      <c r="BO113" s="15"/>
      <c r="BP113" s="26"/>
      <c r="BQ113" s="26"/>
      <c r="BR113" s="26"/>
      <c r="BS113" s="26"/>
      <c r="BT113" s="14">
        <f t="shared" si="34"/>
        <v>0</v>
      </c>
      <c r="BU113" s="28">
        <f t="shared" si="35"/>
        <v>25623</v>
      </c>
      <c r="BV113" s="59"/>
      <c r="BW113" s="36">
        <f t="shared" si="28"/>
        <v>25623</v>
      </c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15"/>
      <c r="CW113" s="15"/>
      <c r="CX113" s="26"/>
      <c r="CY113" s="15"/>
      <c r="DB113" s="14">
        <f t="shared" si="36"/>
        <v>0</v>
      </c>
      <c r="DC113" s="28">
        <f t="shared" si="37"/>
        <v>25623</v>
      </c>
      <c r="DD113" s="59"/>
      <c r="DE113" s="36">
        <f t="shared" si="29"/>
        <v>25623</v>
      </c>
      <c r="ED113" s="15"/>
      <c r="EE113" s="15"/>
      <c r="EF113" s="26"/>
      <c r="EG113" s="15"/>
      <c r="EK113" s="14">
        <f t="shared" si="38"/>
        <v>0</v>
      </c>
      <c r="EL113" s="28">
        <f t="shared" si="39"/>
        <v>25623</v>
      </c>
      <c r="EM113" s="59"/>
      <c r="EN113" s="36">
        <f t="shared" si="30"/>
        <v>25623</v>
      </c>
      <c r="FM113" s="15"/>
      <c r="FN113" s="15"/>
      <c r="FO113" s="26"/>
      <c r="FS113" s="14">
        <f t="shared" si="40"/>
        <v>0</v>
      </c>
      <c r="FT113" s="28">
        <f t="shared" si="41"/>
        <v>25623</v>
      </c>
      <c r="FU113" s="59"/>
      <c r="FV113" s="36">
        <f t="shared" si="31"/>
        <v>25623</v>
      </c>
      <c r="GT113" s="15"/>
      <c r="GU113" s="15"/>
      <c r="GV113" s="26"/>
      <c r="HB113" s="14">
        <f t="shared" si="42"/>
        <v>0</v>
      </c>
      <c r="HC113" s="28">
        <f t="shared" si="43"/>
        <v>25623</v>
      </c>
      <c r="HD113" s="59"/>
      <c r="HE113" s="36">
        <f t="shared" si="32"/>
        <v>25623</v>
      </c>
    </row>
    <row r="114" spans="1:213" ht="30.2" customHeight="1">
      <c r="A114" s="10" t="s">
        <v>515</v>
      </c>
      <c r="B114" s="16" t="s">
        <v>23</v>
      </c>
      <c r="C114" s="19">
        <v>514</v>
      </c>
      <c r="D114" s="2" t="s">
        <v>122</v>
      </c>
      <c r="E114" s="57" t="s">
        <v>126</v>
      </c>
      <c r="AJ114" s="15"/>
      <c r="AK114" s="14">
        <f t="shared" si="33"/>
        <v>0</v>
      </c>
      <c r="AL114" s="28">
        <f>SUM('115年度歲入(1-6月)'!GX114+'115年度歲入(7-12月)'!AK114)</f>
        <v>0</v>
      </c>
      <c r="AM114" s="59"/>
      <c r="AN114" s="36">
        <f t="shared" si="27"/>
        <v>0</v>
      </c>
      <c r="BN114" s="15"/>
      <c r="BO114" s="15"/>
      <c r="BP114" s="26"/>
      <c r="BQ114" s="26"/>
      <c r="BR114" s="26"/>
      <c r="BS114" s="26"/>
      <c r="BT114" s="14">
        <f t="shared" si="34"/>
        <v>0</v>
      </c>
      <c r="BU114" s="28">
        <f t="shared" si="35"/>
        <v>0</v>
      </c>
      <c r="BV114" s="59"/>
      <c r="BW114" s="36">
        <f t="shared" si="28"/>
        <v>0</v>
      </c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15"/>
      <c r="CW114" s="15"/>
      <c r="CX114" s="26"/>
      <c r="CY114" s="15"/>
      <c r="DB114" s="14">
        <f t="shared" si="36"/>
        <v>0</v>
      </c>
      <c r="DC114" s="28">
        <f t="shared" si="37"/>
        <v>0</v>
      </c>
      <c r="DD114" s="59"/>
      <c r="DE114" s="36">
        <f t="shared" si="29"/>
        <v>0</v>
      </c>
      <c r="ED114" s="15"/>
      <c r="EE114" s="15"/>
      <c r="EF114" s="26"/>
      <c r="EG114" s="15"/>
      <c r="EK114" s="14">
        <f t="shared" si="38"/>
        <v>0</v>
      </c>
      <c r="EL114" s="28">
        <f t="shared" si="39"/>
        <v>0</v>
      </c>
      <c r="EM114" s="59"/>
      <c r="EN114" s="36">
        <f t="shared" si="30"/>
        <v>0</v>
      </c>
      <c r="FM114" s="15"/>
      <c r="FN114" s="15"/>
      <c r="FO114" s="26"/>
      <c r="FS114" s="14">
        <f t="shared" si="40"/>
        <v>0</v>
      </c>
      <c r="FT114" s="28">
        <f t="shared" si="41"/>
        <v>0</v>
      </c>
      <c r="FU114" s="59"/>
      <c r="FV114" s="36">
        <f t="shared" si="31"/>
        <v>0</v>
      </c>
      <c r="GT114" s="15"/>
      <c r="GU114" s="15"/>
      <c r="GV114" s="26"/>
      <c r="HB114" s="14">
        <f t="shared" si="42"/>
        <v>0</v>
      </c>
      <c r="HC114" s="28">
        <f t="shared" si="43"/>
        <v>0</v>
      </c>
      <c r="HD114" s="59"/>
      <c r="HE114" s="36">
        <f t="shared" si="32"/>
        <v>0</v>
      </c>
    </row>
    <row r="115" spans="1:213" ht="30.2" customHeight="1">
      <c r="A115" s="10" t="s">
        <v>515</v>
      </c>
      <c r="B115" s="16" t="s">
        <v>23</v>
      </c>
      <c r="C115" s="19">
        <v>514</v>
      </c>
      <c r="D115" s="2" t="s">
        <v>0</v>
      </c>
      <c r="E115" s="57" t="s">
        <v>127</v>
      </c>
      <c r="AJ115" s="15"/>
      <c r="AK115" s="14">
        <f t="shared" si="33"/>
        <v>0</v>
      </c>
      <c r="AL115" s="28">
        <f>SUM('115年度歲入(1-6月)'!GX115+'115年度歲入(7-12月)'!AK115)</f>
        <v>4400</v>
      </c>
      <c r="AM115" s="59"/>
      <c r="AN115" s="36">
        <f t="shared" si="27"/>
        <v>4400</v>
      </c>
      <c r="BN115" s="15"/>
      <c r="BO115" s="15"/>
      <c r="BP115" s="26"/>
      <c r="BQ115" s="26"/>
      <c r="BR115" s="26"/>
      <c r="BS115" s="26"/>
      <c r="BT115" s="14">
        <f t="shared" si="34"/>
        <v>0</v>
      </c>
      <c r="BU115" s="28">
        <f t="shared" si="35"/>
        <v>4400</v>
      </c>
      <c r="BV115" s="59"/>
      <c r="BW115" s="36">
        <f t="shared" si="28"/>
        <v>4400</v>
      </c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15"/>
      <c r="CW115" s="15"/>
      <c r="CX115" s="26"/>
      <c r="CY115" s="15"/>
      <c r="DB115" s="14">
        <f t="shared" si="36"/>
        <v>0</v>
      </c>
      <c r="DC115" s="28">
        <f t="shared" si="37"/>
        <v>4400</v>
      </c>
      <c r="DD115" s="59"/>
      <c r="DE115" s="36">
        <f t="shared" si="29"/>
        <v>4400</v>
      </c>
      <c r="ED115" s="15"/>
      <c r="EE115" s="15"/>
      <c r="EF115" s="26"/>
      <c r="EG115" s="15"/>
      <c r="EK115" s="14">
        <f t="shared" si="38"/>
        <v>0</v>
      </c>
      <c r="EL115" s="28">
        <f t="shared" si="39"/>
        <v>4400</v>
      </c>
      <c r="EM115" s="59"/>
      <c r="EN115" s="36">
        <f t="shared" si="30"/>
        <v>4400</v>
      </c>
      <c r="FM115" s="15"/>
      <c r="FN115" s="15"/>
      <c r="FO115" s="26"/>
      <c r="FS115" s="14">
        <f t="shared" si="40"/>
        <v>0</v>
      </c>
      <c r="FT115" s="28">
        <f t="shared" si="41"/>
        <v>4400</v>
      </c>
      <c r="FU115" s="59"/>
      <c r="FV115" s="36">
        <f t="shared" si="31"/>
        <v>4400</v>
      </c>
      <c r="GT115" s="15"/>
      <c r="GU115" s="15"/>
      <c r="GV115" s="26"/>
      <c r="HB115" s="14">
        <f t="shared" si="42"/>
        <v>0</v>
      </c>
      <c r="HC115" s="28">
        <f t="shared" si="43"/>
        <v>4400</v>
      </c>
      <c r="HD115" s="59"/>
      <c r="HE115" s="36">
        <f t="shared" si="32"/>
        <v>4400</v>
      </c>
    </row>
    <row r="116" spans="1:213" ht="30.2" customHeight="1">
      <c r="A116" s="10" t="s">
        <v>515</v>
      </c>
      <c r="B116" s="16" t="s">
        <v>23</v>
      </c>
      <c r="C116" s="19">
        <v>514</v>
      </c>
      <c r="D116" s="2" t="s">
        <v>128</v>
      </c>
      <c r="E116" s="57" t="s">
        <v>507</v>
      </c>
      <c r="AJ116" s="15"/>
      <c r="AK116" s="14">
        <f t="shared" si="33"/>
        <v>0</v>
      </c>
      <c r="AL116" s="28">
        <f>SUM('115年度歲入(1-6月)'!GX116+'115年度歲入(7-12月)'!AK116)</f>
        <v>16915303</v>
      </c>
      <c r="AM116" s="59"/>
      <c r="AN116" s="36">
        <f t="shared" si="27"/>
        <v>16915303</v>
      </c>
      <c r="BN116" s="15"/>
      <c r="BO116" s="15"/>
      <c r="BP116" s="26"/>
      <c r="BQ116" s="26"/>
      <c r="BR116" s="26"/>
      <c r="BS116" s="26"/>
      <c r="BT116" s="14">
        <f t="shared" si="34"/>
        <v>0</v>
      </c>
      <c r="BU116" s="28">
        <f t="shared" si="35"/>
        <v>16915303</v>
      </c>
      <c r="BV116" s="59"/>
      <c r="BW116" s="36">
        <f t="shared" si="28"/>
        <v>16915303</v>
      </c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15"/>
      <c r="CW116" s="15"/>
      <c r="CX116" s="26"/>
      <c r="CY116" s="15"/>
      <c r="DB116" s="14">
        <f t="shared" si="36"/>
        <v>0</v>
      </c>
      <c r="DC116" s="28">
        <f t="shared" si="37"/>
        <v>16915303</v>
      </c>
      <c r="DD116" s="59"/>
      <c r="DE116" s="36">
        <f t="shared" si="29"/>
        <v>16915303</v>
      </c>
      <c r="ED116" s="15"/>
      <c r="EE116" s="15"/>
      <c r="EF116" s="26"/>
      <c r="EG116" s="15"/>
      <c r="EK116" s="14">
        <f t="shared" si="38"/>
        <v>0</v>
      </c>
      <c r="EL116" s="28">
        <f t="shared" si="39"/>
        <v>16915303</v>
      </c>
      <c r="EM116" s="59"/>
      <c r="EN116" s="36">
        <f t="shared" si="30"/>
        <v>16915303</v>
      </c>
      <c r="FM116" s="15"/>
      <c r="FN116" s="15"/>
      <c r="FO116" s="26"/>
      <c r="FS116" s="14">
        <f t="shared" si="40"/>
        <v>0</v>
      </c>
      <c r="FT116" s="28">
        <f t="shared" si="41"/>
        <v>16915303</v>
      </c>
      <c r="FU116" s="59"/>
      <c r="FV116" s="36">
        <f t="shared" si="31"/>
        <v>16915303</v>
      </c>
      <c r="GT116" s="15"/>
      <c r="GU116" s="15"/>
      <c r="GV116" s="26"/>
      <c r="HB116" s="14">
        <f t="shared" si="42"/>
        <v>0</v>
      </c>
      <c r="HC116" s="28">
        <f t="shared" si="43"/>
        <v>16915303</v>
      </c>
      <c r="HD116" s="59"/>
      <c r="HE116" s="36">
        <f t="shared" si="32"/>
        <v>16915303</v>
      </c>
    </row>
    <row r="117" spans="1:213" s="62" customFormat="1" ht="30.2" customHeight="1">
      <c r="A117" s="10" t="s">
        <v>515</v>
      </c>
      <c r="B117" s="16" t="s">
        <v>23</v>
      </c>
      <c r="C117" s="19">
        <v>514</v>
      </c>
      <c r="D117" s="61" t="s">
        <v>128</v>
      </c>
      <c r="E117" s="61" t="s">
        <v>508</v>
      </c>
      <c r="AK117" s="14">
        <f t="shared" si="33"/>
        <v>0</v>
      </c>
      <c r="AL117" s="28">
        <f>SUM('115年度歲入(1-6月)'!GX117+'115年度歲入(7-12月)'!AK117)</f>
        <v>0</v>
      </c>
      <c r="AM117" s="59"/>
      <c r="AN117" s="36">
        <f t="shared" si="27"/>
        <v>0</v>
      </c>
      <c r="BT117" s="14">
        <f t="shared" si="34"/>
        <v>0</v>
      </c>
      <c r="BU117" s="28">
        <f t="shared" si="35"/>
        <v>0</v>
      </c>
      <c r="BV117" s="59"/>
      <c r="BW117" s="36">
        <f t="shared" si="28"/>
        <v>0</v>
      </c>
      <c r="DB117" s="14">
        <f t="shared" si="36"/>
        <v>0</v>
      </c>
      <c r="DC117" s="28">
        <f t="shared" si="37"/>
        <v>0</v>
      </c>
      <c r="DD117" s="59"/>
      <c r="DE117" s="36">
        <f t="shared" si="29"/>
        <v>0</v>
      </c>
      <c r="EK117" s="14">
        <f t="shared" si="38"/>
        <v>0</v>
      </c>
      <c r="EL117" s="28">
        <f t="shared" si="39"/>
        <v>0</v>
      </c>
      <c r="EM117" s="59"/>
      <c r="EN117" s="36">
        <f t="shared" si="30"/>
        <v>0</v>
      </c>
      <c r="FS117" s="14">
        <f t="shared" si="40"/>
        <v>0</v>
      </c>
      <c r="FT117" s="28">
        <f t="shared" si="41"/>
        <v>0</v>
      </c>
      <c r="FU117" s="59"/>
      <c r="FV117" s="36">
        <f t="shared" si="31"/>
        <v>0</v>
      </c>
      <c r="HB117" s="14">
        <f t="shared" si="42"/>
        <v>0</v>
      </c>
      <c r="HC117" s="28">
        <f t="shared" si="43"/>
        <v>0</v>
      </c>
      <c r="HD117" s="59"/>
      <c r="HE117" s="36">
        <f t="shared" si="32"/>
        <v>0</v>
      </c>
    </row>
    <row r="118" spans="1:213" ht="30.2" customHeight="1">
      <c r="A118" s="10" t="s">
        <v>515</v>
      </c>
      <c r="B118" s="16" t="s">
        <v>23</v>
      </c>
      <c r="C118" s="19">
        <v>514</v>
      </c>
      <c r="D118" s="2" t="s">
        <v>129</v>
      </c>
      <c r="E118" s="57" t="s">
        <v>130</v>
      </c>
      <c r="AJ118" s="15"/>
      <c r="AK118" s="14">
        <f t="shared" si="33"/>
        <v>0</v>
      </c>
      <c r="AL118" s="28">
        <f>SUM('115年度歲入(1-6月)'!GX118+'115年度歲入(7-12月)'!AK118)</f>
        <v>0</v>
      </c>
      <c r="AM118" s="59"/>
      <c r="AN118" s="36">
        <f t="shared" si="27"/>
        <v>0</v>
      </c>
      <c r="BN118" s="15"/>
      <c r="BO118" s="15"/>
      <c r="BP118" s="26"/>
      <c r="BQ118" s="26"/>
      <c r="BR118" s="26"/>
      <c r="BS118" s="26"/>
      <c r="BT118" s="14">
        <f t="shared" si="34"/>
        <v>0</v>
      </c>
      <c r="BU118" s="28">
        <f t="shared" si="35"/>
        <v>0</v>
      </c>
      <c r="BV118" s="59"/>
      <c r="BW118" s="36">
        <f t="shared" si="28"/>
        <v>0</v>
      </c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15"/>
      <c r="CW118" s="15"/>
      <c r="CX118" s="26"/>
      <c r="CY118" s="15"/>
      <c r="DB118" s="14">
        <f t="shared" si="36"/>
        <v>0</v>
      </c>
      <c r="DC118" s="28">
        <f t="shared" si="37"/>
        <v>0</v>
      </c>
      <c r="DD118" s="59"/>
      <c r="DE118" s="36">
        <f t="shared" si="29"/>
        <v>0</v>
      </c>
      <c r="ED118" s="15"/>
      <c r="EE118" s="15"/>
      <c r="EF118" s="26"/>
      <c r="EG118" s="15"/>
      <c r="EK118" s="14">
        <f t="shared" si="38"/>
        <v>0</v>
      </c>
      <c r="EL118" s="28">
        <f t="shared" si="39"/>
        <v>0</v>
      </c>
      <c r="EM118" s="59"/>
      <c r="EN118" s="36">
        <f t="shared" si="30"/>
        <v>0</v>
      </c>
      <c r="FM118" s="15"/>
      <c r="FN118" s="15"/>
      <c r="FO118" s="26"/>
      <c r="FS118" s="14">
        <f t="shared" si="40"/>
        <v>0</v>
      </c>
      <c r="FT118" s="28">
        <f t="shared" si="41"/>
        <v>0</v>
      </c>
      <c r="FU118" s="59"/>
      <c r="FV118" s="36">
        <f t="shared" si="31"/>
        <v>0</v>
      </c>
      <c r="GT118" s="15"/>
      <c r="GU118" s="15"/>
      <c r="GV118" s="26"/>
      <c r="HB118" s="14">
        <f t="shared" si="42"/>
        <v>0</v>
      </c>
      <c r="HC118" s="28">
        <f t="shared" si="43"/>
        <v>0</v>
      </c>
      <c r="HD118" s="59"/>
      <c r="HE118" s="36">
        <f t="shared" si="32"/>
        <v>0</v>
      </c>
    </row>
    <row r="119" spans="1:213" ht="30.2" customHeight="1">
      <c r="A119" s="10" t="s">
        <v>515</v>
      </c>
      <c r="B119" s="16" t="s">
        <v>23</v>
      </c>
      <c r="C119" s="19">
        <v>514</v>
      </c>
      <c r="D119" s="2" t="s">
        <v>131</v>
      </c>
      <c r="E119" s="57" t="s">
        <v>132</v>
      </c>
      <c r="AJ119" s="15"/>
      <c r="AK119" s="14">
        <f t="shared" si="33"/>
        <v>0</v>
      </c>
      <c r="AL119" s="28">
        <f>SUM('115年度歲入(1-6月)'!GX119+'115年度歲入(7-12月)'!AK119)</f>
        <v>34574</v>
      </c>
      <c r="AM119" s="59"/>
      <c r="AN119" s="36">
        <f t="shared" si="27"/>
        <v>34574</v>
      </c>
      <c r="BN119" s="15"/>
      <c r="BO119" s="15"/>
      <c r="BP119" s="26"/>
      <c r="BQ119" s="26"/>
      <c r="BR119" s="26"/>
      <c r="BS119" s="26"/>
      <c r="BT119" s="14">
        <f t="shared" si="34"/>
        <v>0</v>
      </c>
      <c r="BU119" s="28">
        <f t="shared" si="35"/>
        <v>34574</v>
      </c>
      <c r="BV119" s="59"/>
      <c r="BW119" s="36">
        <f t="shared" si="28"/>
        <v>34574</v>
      </c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15"/>
      <c r="CW119" s="15"/>
      <c r="CX119" s="26"/>
      <c r="CY119" s="15"/>
      <c r="DB119" s="14">
        <f t="shared" si="36"/>
        <v>0</v>
      </c>
      <c r="DC119" s="28">
        <f t="shared" si="37"/>
        <v>34574</v>
      </c>
      <c r="DD119" s="59"/>
      <c r="DE119" s="36">
        <f t="shared" si="29"/>
        <v>34574</v>
      </c>
      <c r="ED119" s="15"/>
      <c r="EE119" s="15"/>
      <c r="EF119" s="26"/>
      <c r="EG119" s="15"/>
      <c r="EK119" s="14">
        <f t="shared" si="38"/>
        <v>0</v>
      </c>
      <c r="EL119" s="28">
        <f t="shared" si="39"/>
        <v>34574</v>
      </c>
      <c r="EM119" s="59"/>
      <c r="EN119" s="36">
        <f t="shared" si="30"/>
        <v>34574</v>
      </c>
      <c r="FM119" s="15"/>
      <c r="FN119" s="15"/>
      <c r="FO119" s="26"/>
      <c r="FS119" s="14">
        <f t="shared" si="40"/>
        <v>0</v>
      </c>
      <c r="FT119" s="28">
        <f t="shared" si="41"/>
        <v>34574</v>
      </c>
      <c r="FU119" s="59"/>
      <c r="FV119" s="36">
        <f t="shared" si="31"/>
        <v>34574</v>
      </c>
      <c r="GT119" s="15"/>
      <c r="GU119" s="15"/>
      <c r="GV119" s="26"/>
      <c r="HB119" s="14">
        <f t="shared" si="42"/>
        <v>0</v>
      </c>
      <c r="HC119" s="28">
        <f t="shared" si="43"/>
        <v>34574</v>
      </c>
      <c r="HD119" s="59"/>
      <c r="HE119" s="36">
        <f t="shared" si="32"/>
        <v>34574</v>
      </c>
    </row>
    <row r="120" spans="1:213" ht="30.2" customHeight="1">
      <c r="A120" s="10" t="s">
        <v>515</v>
      </c>
      <c r="B120" s="16" t="s">
        <v>24</v>
      </c>
      <c r="C120" s="19">
        <v>515</v>
      </c>
      <c r="D120" s="2" t="s">
        <v>122</v>
      </c>
      <c r="E120" s="57" t="s">
        <v>123</v>
      </c>
      <c r="AJ120" s="15"/>
      <c r="AK120" s="14">
        <f t="shared" si="33"/>
        <v>0</v>
      </c>
      <c r="AL120" s="28">
        <f>SUM('115年度歲入(1-6月)'!GX120+'115年度歲入(7-12月)'!AK120)</f>
        <v>0</v>
      </c>
      <c r="AM120" s="59"/>
      <c r="AN120" s="36">
        <f t="shared" si="27"/>
        <v>0</v>
      </c>
      <c r="BN120" s="15"/>
      <c r="BO120" s="15"/>
      <c r="BP120" s="26"/>
      <c r="BQ120" s="26"/>
      <c r="BR120" s="26"/>
      <c r="BS120" s="26"/>
      <c r="BT120" s="14">
        <f t="shared" si="34"/>
        <v>0</v>
      </c>
      <c r="BU120" s="28">
        <f t="shared" si="35"/>
        <v>0</v>
      </c>
      <c r="BV120" s="59"/>
      <c r="BW120" s="36">
        <f t="shared" si="28"/>
        <v>0</v>
      </c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15"/>
      <c r="CW120" s="15"/>
      <c r="CX120" s="26"/>
      <c r="CY120" s="15"/>
      <c r="DB120" s="14">
        <f t="shared" si="36"/>
        <v>0</v>
      </c>
      <c r="DC120" s="28">
        <f t="shared" si="37"/>
        <v>0</v>
      </c>
      <c r="DD120" s="59"/>
      <c r="DE120" s="36">
        <f t="shared" si="29"/>
        <v>0</v>
      </c>
      <c r="ED120" s="15"/>
      <c r="EE120" s="15"/>
      <c r="EF120" s="26"/>
      <c r="EG120" s="15"/>
      <c r="EK120" s="14">
        <f t="shared" si="38"/>
        <v>0</v>
      </c>
      <c r="EL120" s="28">
        <f t="shared" si="39"/>
        <v>0</v>
      </c>
      <c r="EM120" s="59"/>
      <c r="EN120" s="36">
        <f t="shared" si="30"/>
        <v>0</v>
      </c>
      <c r="FM120" s="15"/>
      <c r="FN120" s="15"/>
      <c r="FO120" s="26"/>
      <c r="FS120" s="14">
        <f t="shared" si="40"/>
        <v>0</v>
      </c>
      <c r="FT120" s="28">
        <f t="shared" si="41"/>
        <v>0</v>
      </c>
      <c r="FU120" s="59"/>
      <c r="FV120" s="36">
        <f t="shared" si="31"/>
        <v>0</v>
      </c>
      <c r="GT120" s="15"/>
      <c r="GU120" s="15"/>
      <c r="GV120" s="26"/>
      <c r="HB120" s="14">
        <f t="shared" si="42"/>
        <v>0</v>
      </c>
      <c r="HC120" s="28">
        <f t="shared" si="43"/>
        <v>0</v>
      </c>
      <c r="HD120" s="59"/>
      <c r="HE120" s="36">
        <f t="shared" si="32"/>
        <v>0</v>
      </c>
    </row>
    <row r="121" spans="1:213" ht="30.2" customHeight="1">
      <c r="A121" s="10" t="s">
        <v>515</v>
      </c>
      <c r="B121" s="16" t="s">
        <v>24</v>
      </c>
      <c r="C121" s="19">
        <v>515</v>
      </c>
      <c r="D121" s="2" t="s">
        <v>122</v>
      </c>
      <c r="E121" s="57" t="s">
        <v>125</v>
      </c>
      <c r="AJ121" s="15"/>
      <c r="AK121" s="14">
        <f t="shared" si="33"/>
        <v>0</v>
      </c>
      <c r="AL121" s="28">
        <f>SUM('115年度歲入(1-6月)'!GX121+'115年度歲入(7-12月)'!AK121)</f>
        <v>78763</v>
      </c>
      <c r="AM121" s="59"/>
      <c r="AN121" s="36">
        <f t="shared" si="27"/>
        <v>78763</v>
      </c>
      <c r="BN121" s="15"/>
      <c r="BO121" s="15"/>
      <c r="BP121" s="26"/>
      <c r="BQ121" s="26"/>
      <c r="BR121" s="26"/>
      <c r="BS121" s="26"/>
      <c r="BT121" s="14">
        <f t="shared" si="34"/>
        <v>0</v>
      </c>
      <c r="BU121" s="28">
        <f t="shared" si="35"/>
        <v>78763</v>
      </c>
      <c r="BV121" s="59"/>
      <c r="BW121" s="36">
        <f t="shared" si="28"/>
        <v>78763</v>
      </c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15"/>
      <c r="CW121" s="15"/>
      <c r="CX121" s="26"/>
      <c r="CY121" s="15"/>
      <c r="DB121" s="14">
        <f t="shared" si="36"/>
        <v>0</v>
      </c>
      <c r="DC121" s="28">
        <f t="shared" si="37"/>
        <v>78763</v>
      </c>
      <c r="DD121" s="59"/>
      <c r="DE121" s="36">
        <f t="shared" si="29"/>
        <v>78763</v>
      </c>
      <c r="ED121" s="15"/>
      <c r="EE121" s="15"/>
      <c r="EF121" s="26"/>
      <c r="EG121" s="15"/>
      <c r="EK121" s="14">
        <f t="shared" si="38"/>
        <v>0</v>
      </c>
      <c r="EL121" s="28">
        <f t="shared" si="39"/>
        <v>78763</v>
      </c>
      <c r="EM121" s="59"/>
      <c r="EN121" s="36">
        <f t="shared" si="30"/>
        <v>78763</v>
      </c>
      <c r="FM121" s="15"/>
      <c r="FN121" s="15"/>
      <c r="FO121" s="26"/>
      <c r="FS121" s="14">
        <f t="shared" si="40"/>
        <v>0</v>
      </c>
      <c r="FT121" s="28">
        <f t="shared" si="41"/>
        <v>78763</v>
      </c>
      <c r="FU121" s="59"/>
      <c r="FV121" s="36">
        <f t="shared" si="31"/>
        <v>78763</v>
      </c>
      <c r="GT121" s="15"/>
      <c r="GU121" s="15"/>
      <c r="GV121" s="26"/>
      <c r="HB121" s="14">
        <f t="shared" si="42"/>
        <v>0</v>
      </c>
      <c r="HC121" s="28">
        <f t="shared" si="43"/>
        <v>78763</v>
      </c>
      <c r="HD121" s="59"/>
      <c r="HE121" s="36">
        <f t="shared" si="32"/>
        <v>78763</v>
      </c>
    </row>
    <row r="122" spans="1:213" ht="30.2" customHeight="1">
      <c r="A122" s="10" t="s">
        <v>515</v>
      </c>
      <c r="B122" s="16" t="s">
        <v>24</v>
      </c>
      <c r="C122" s="19">
        <v>515</v>
      </c>
      <c r="D122" s="2" t="s">
        <v>122</v>
      </c>
      <c r="E122" s="57" t="s">
        <v>126</v>
      </c>
      <c r="AJ122" s="15"/>
      <c r="AK122" s="14">
        <f t="shared" si="33"/>
        <v>0</v>
      </c>
      <c r="AL122" s="28">
        <f>SUM('115年度歲入(1-6月)'!GX122+'115年度歲入(7-12月)'!AK122)</f>
        <v>0</v>
      </c>
      <c r="AM122" s="59"/>
      <c r="AN122" s="36">
        <f t="shared" si="27"/>
        <v>0</v>
      </c>
      <c r="BN122" s="15"/>
      <c r="BO122" s="15"/>
      <c r="BP122" s="26"/>
      <c r="BQ122" s="26"/>
      <c r="BR122" s="26"/>
      <c r="BS122" s="26"/>
      <c r="BT122" s="14">
        <f t="shared" si="34"/>
        <v>0</v>
      </c>
      <c r="BU122" s="28">
        <f t="shared" si="35"/>
        <v>0</v>
      </c>
      <c r="BV122" s="59"/>
      <c r="BW122" s="36">
        <f t="shared" si="28"/>
        <v>0</v>
      </c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15"/>
      <c r="CW122" s="15"/>
      <c r="CX122" s="26"/>
      <c r="CY122" s="15"/>
      <c r="DB122" s="14">
        <f t="shared" si="36"/>
        <v>0</v>
      </c>
      <c r="DC122" s="28">
        <f t="shared" si="37"/>
        <v>0</v>
      </c>
      <c r="DD122" s="59"/>
      <c r="DE122" s="36">
        <f t="shared" si="29"/>
        <v>0</v>
      </c>
      <c r="ED122" s="15"/>
      <c r="EE122" s="15"/>
      <c r="EF122" s="26"/>
      <c r="EG122" s="15"/>
      <c r="EK122" s="14">
        <f t="shared" si="38"/>
        <v>0</v>
      </c>
      <c r="EL122" s="28">
        <f t="shared" si="39"/>
        <v>0</v>
      </c>
      <c r="EM122" s="59"/>
      <c r="EN122" s="36">
        <f t="shared" si="30"/>
        <v>0</v>
      </c>
      <c r="FM122" s="15"/>
      <c r="FN122" s="15"/>
      <c r="FO122" s="26"/>
      <c r="FS122" s="14">
        <f t="shared" si="40"/>
        <v>0</v>
      </c>
      <c r="FT122" s="28">
        <f t="shared" si="41"/>
        <v>0</v>
      </c>
      <c r="FU122" s="59"/>
      <c r="FV122" s="36">
        <f t="shared" si="31"/>
        <v>0</v>
      </c>
      <c r="GT122" s="15"/>
      <c r="GU122" s="15"/>
      <c r="GV122" s="26"/>
      <c r="HB122" s="14">
        <f t="shared" si="42"/>
        <v>0</v>
      </c>
      <c r="HC122" s="28">
        <f t="shared" si="43"/>
        <v>0</v>
      </c>
      <c r="HD122" s="59"/>
      <c r="HE122" s="36">
        <f t="shared" si="32"/>
        <v>0</v>
      </c>
    </row>
    <row r="123" spans="1:213" ht="30.2" customHeight="1">
      <c r="A123" s="10" t="s">
        <v>515</v>
      </c>
      <c r="B123" s="16" t="s">
        <v>24</v>
      </c>
      <c r="C123" s="19">
        <v>515</v>
      </c>
      <c r="D123" s="2" t="s">
        <v>0</v>
      </c>
      <c r="E123" s="57" t="s">
        <v>127</v>
      </c>
      <c r="AJ123" s="15"/>
      <c r="AK123" s="14">
        <f t="shared" si="33"/>
        <v>0</v>
      </c>
      <c r="AL123" s="28">
        <f>SUM('115年度歲入(1-6月)'!GX123+'115年度歲入(7-12月)'!AK123)</f>
        <v>239750</v>
      </c>
      <c r="AM123" s="59"/>
      <c r="AN123" s="36">
        <f t="shared" si="27"/>
        <v>239750</v>
      </c>
      <c r="BN123" s="15"/>
      <c r="BO123" s="15"/>
      <c r="BP123" s="26"/>
      <c r="BQ123" s="26"/>
      <c r="BR123" s="26"/>
      <c r="BS123" s="26"/>
      <c r="BT123" s="14">
        <f t="shared" si="34"/>
        <v>0</v>
      </c>
      <c r="BU123" s="28">
        <f t="shared" si="35"/>
        <v>239750</v>
      </c>
      <c r="BV123" s="59"/>
      <c r="BW123" s="36">
        <f t="shared" si="28"/>
        <v>239750</v>
      </c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15"/>
      <c r="CW123" s="15"/>
      <c r="CX123" s="26"/>
      <c r="CY123" s="15"/>
      <c r="DB123" s="14">
        <f t="shared" si="36"/>
        <v>0</v>
      </c>
      <c r="DC123" s="28">
        <f t="shared" si="37"/>
        <v>239750</v>
      </c>
      <c r="DD123" s="59"/>
      <c r="DE123" s="36">
        <f t="shared" si="29"/>
        <v>239750</v>
      </c>
      <c r="ED123" s="15"/>
      <c r="EE123" s="15"/>
      <c r="EF123" s="26"/>
      <c r="EG123" s="15"/>
      <c r="EK123" s="14">
        <f t="shared" si="38"/>
        <v>0</v>
      </c>
      <c r="EL123" s="28">
        <f t="shared" si="39"/>
        <v>239750</v>
      </c>
      <c r="EM123" s="59"/>
      <c r="EN123" s="36">
        <f t="shared" si="30"/>
        <v>239750</v>
      </c>
      <c r="FM123" s="15"/>
      <c r="FN123" s="15"/>
      <c r="FO123" s="26"/>
      <c r="FS123" s="14">
        <f t="shared" si="40"/>
        <v>0</v>
      </c>
      <c r="FT123" s="28">
        <f t="shared" si="41"/>
        <v>239750</v>
      </c>
      <c r="FU123" s="59"/>
      <c r="FV123" s="36">
        <f t="shared" si="31"/>
        <v>239750</v>
      </c>
      <c r="GT123" s="15"/>
      <c r="GU123" s="15"/>
      <c r="GV123" s="26"/>
      <c r="HB123" s="14">
        <f t="shared" si="42"/>
        <v>0</v>
      </c>
      <c r="HC123" s="28">
        <f t="shared" si="43"/>
        <v>239750</v>
      </c>
      <c r="HD123" s="59"/>
      <c r="HE123" s="36">
        <f t="shared" si="32"/>
        <v>239750</v>
      </c>
    </row>
    <row r="124" spans="1:213" ht="30.2" customHeight="1">
      <c r="A124" s="10" t="s">
        <v>515</v>
      </c>
      <c r="B124" s="16" t="s">
        <v>24</v>
      </c>
      <c r="C124" s="19">
        <v>515</v>
      </c>
      <c r="D124" s="2" t="s">
        <v>128</v>
      </c>
      <c r="E124" s="57" t="s">
        <v>507</v>
      </c>
      <c r="AJ124" s="15"/>
      <c r="AK124" s="14">
        <f t="shared" si="33"/>
        <v>0</v>
      </c>
      <c r="AL124" s="28">
        <f>SUM('115年度歲入(1-6月)'!GX124+'115年度歲入(7-12月)'!AK124)</f>
        <v>17958110</v>
      </c>
      <c r="AM124" s="59"/>
      <c r="AN124" s="36">
        <f t="shared" si="27"/>
        <v>17958110</v>
      </c>
      <c r="BN124" s="15"/>
      <c r="BO124" s="15"/>
      <c r="BP124" s="26"/>
      <c r="BQ124" s="26"/>
      <c r="BR124" s="26"/>
      <c r="BS124" s="26"/>
      <c r="BT124" s="14">
        <f t="shared" si="34"/>
        <v>0</v>
      </c>
      <c r="BU124" s="28">
        <f t="shared" si="35"/>
        <v>17958110</v>
      </c>
      <c r="BV124" s="59"/>
      <c r="BW124" s="36">
        <f t="shared" si="28"/>
        <v>17958110</v>
      </c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15"/>
      <c r="CW124" s="15"/>
      <c r="CX124" s="26"/>
      <c r="CY124" s="15"/>
      <c r="DB124" s="14">
        <f t="shared" si="36"/>
        <v>0</v>
      </c>
      <c r="DC124" s="28">
        <f t="shared" si="37"/>
        <v>17958110</v>
      </c>
      <c r="DD124" s="59"/>
      <c r="DE124" s="36">
        <f t="shared" si="29"/>
        <v>17958110</v>
      </c>
      <c r="ED124" s="15"/>
      <c r="EE124" s="15"/>
      <c r="EF124" s="26"/>
      <c r="EG124" s="15"/>
      <c r="EK124" s="14">
        <f t="shared" si="38"/>
        <v>0</v>
      </c>
      <c r="EL124" s="28">
        <f t="shared" si="39"/>
        <v>17958110</v>
      </c>
      <c r="EM124" s="59"/>
      <c r="EN124" s="36">
        <f t="shared" si="30"/>
        <v>17958110</v>
      </c>
      <c r="FM124" s="15"/>
      <c r="FN124" s="15"/>
      <c r="FO124" s="26"/>
      <c r="FS124" s="14">
        <f t="shared" si="40"/>
        <v>0</v>
      </c>
      <c r="FT124" s="28">
        <f t="shared" si="41"/>
        <v>17958110</v>
      </c>
      <c r="FU124" s="59"/>
      <c r="FV124" s="36">
        <f t="shared" si="31"/>
        <v>17958110</v>
      </c>
      <c r="GT124" s="15"/>
      <c r="GU124" s="15"/>
      <c r="GV124" s="26"/>
      <c r="HB124" s="14">
        <f t="shared" si="42"/>
        <v>0</v>
      </c>
      <c r="HC124" s="28">
        <f t="shared" si="43"/>
        <v>17958110</v>
      </c>
      <c r="HD124" s="59"/>
      <c r="HE124" s="36">
        <f t="shared" si="32"/>
        <v>17958110</v>
      </c>
    </row>
    <row r="125" spans="1:213" s="62" customFormat="1" ht="30.2" customHeight="1">
      <c r="A125" s="10" t="s">
        <v>515</v>
      </c>
      <c r="B125" s="16" t="s">
        <v>24</v>
      </c>
      <c r="C125" s="19">
        <v>515</v>
      </c>
      <c r="D125" s="61" t="s">
        <v>128</v>
      </c>
      <c r="E125" s="61" t="s">
        <v>508</v>
      </c>
      <c r="AK125" s="14">
        <f t="shared" si="33"/>
        <v>0</v>
      </c>
      <c r="AL125" s="28">
        <f>SUM('115年度歲入(1-6月)'!GX125+'115年度歲入(7-12月)'!AK125)</f>
        <v>0</v>
      </c>
      <c r="AM125" s="59"/>
      <c r="AN125" s="36">
        <f t="shared" si="27"/>
        <v>0</v>
      </c>
      <c r="BT125" s="14">
        <f t="shared" si="34"/>
        <v>0</v>
      </c>
      <c r="BU125" s="28">
        <f t="shared" si="35"/>
        <v>0</v>
      </c>
      <c r="BV125" s="59"/>
      <c r="BW125" s="36">
        <f t="shared" si="28"/>
        <v>0</v>
      </c>
      <c r="DB125" s="14">
        <f t="shared" si="36"/>
        <v>0</v>
      </c>
      <c r="DC125" s="28">
        <f t="shared" si="37"/>
        <v>0</v>
      </c>
      <c r="DD125" s="59"/>
      <c r="DE125" s="36">
        <f t="shared" si="29"/>
        <v>0</v>
      </c>
      <c r="EK125" s="14">
        <f t="shared" si="38"/>
        <v>0</v>
      </c>
      <c r="EL125" s="28">
        <f t="shared" si="39"/>
        <v>0</v>
      </c>
      <c r="EM125" s="59"/>
      <c r="EN125" s="36">
        <f t="shared" si="30"/>
        <v>0</v>
      </c>
      <c r="FS125" s="14">
        <f t="shared" si="40"/>
        <v>0</v>
      </c>
      <c r="FT125" s="28">
        <f t="shared" si="41"/>
        <v>0</v>
      </c>
      <c r="FU125" s="59"/>
      <c r="FV125" s="36">
        <f t="shared" si="31"/>
        <v>0</v>
      </c>
      <c r="HB125" s="14">
        <f t="shared" si="42"/>
        <v>0</v>
      </c>
      <c r="HC125" s="28">
        <f t="shared" si="43"/>
        <v>0</v>
      </c>
      <c r="HD125" s="59"/>
      <c r="HE125" s="36">
        <f t="shared" si="32"/>
        <v>0</v>
      </c>
    </row>
    <row r="126" spans="1:213" ht="30.2" customHeight="1">
      <c r="A126" s="10" t="s">
        <v>515</v>
      </c>
      <c r="B126" s="16" t="s">
        <v>24</v>
      </c>
      <c r="C126" s="19">
        <v>515</v>
      </c>
      <c r="D126" s="2" t="s">
        <v>129</v>
      </c>
      <c r="E126" s="57" t="s">
        <v>130</v>
      </c>
      <c r="AJ126" s="15"/>
      <c r="AK126" s="14">
        <f t="shared" si="33"/>
        <v>0</v>
      </c>
      <c r="AL126" s="28">
        <f>SUM('115年度歲入(1-6月)'!GX126+'115年度歲入(7-12月)'!AK126)</f>
        <v>2200</v>
      </c>
      <c r="AM126" s="59"/>
      <c r="AN126" s="36">
        <f t="shared" si="27"/>
        <v>2200</v>
      </c>
      <c r="BN126" s="15"/>
      <c r="BO126" s="15"/>
      <c r="BP126" s="26"/>
      <c r="BQ126" s="26"/>
      <c r="BR126" s="26"/>
      <c r="BS126" s="26"/>
      <c r="BT126" s="14">
        <f t="shared" si="34"/>
        <v>0</v>
      </c>
      <c r="BU126" s="28">
        <f t="shared" si="35"/>
        <v>2200</v>
      </c>
      <c r="BV126" s="59"/>
      <c r="BW126" s="36">
        <f t="shared" si="28"/>
        <v>2200</v>
      </c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15"/>
      <c r="CW126" s="15"/>
      <c r="CX126" s="26"/>
      <c r="CY126" s="15"/>
      <c r="DB126" s="14">
        <f t="shared" si="36"/>
        <v>0</v>
      </c>
      <c r="DC126" s="28">
        <f t="shared" si="37"/>
        <v>2200</v>
      </c>
      <c r="DD126" s="59"/>
      <c r="DE126" s="36">
        <f t="shared" si="29"/>
        <v>2200</v>
      </c>
      <c r="ED126" s="15"/>
      <c r="EE126" s="15"/>
      <c r="EF126" s="26"/>
      <c r="EG126" s="15"/>
      <c r="EK126" s="14">
        <f t="shared" si="38"/>
        <v>0</v>
      </c>
      <c r="EL126" s="28">
        <f t="shared" si="39"/>
        <v>2200</v>
      </c>
      <c r="EM126" s="59"/>
      <c r="EN126" s="36">
        <f t="shared" si="30"/>
        <v>2200</v>
      </c>
      <c r="FM126" s="15"/>
      <c r="FN126" s="15"/>
      <c r="FO126" s="26"/>
      <c r="FS126" s="14">
        <f t="shared" si="40"/>
        <v>0</v>
      </c>
      <c r="FT126" s="28">
        <f t="shared" si="41"/>
        <v>2200</v>
      </c>
      <c r="FU126" s="59"/>
      <c r="FV126" s="36">
        <f t="shared" si="31"/>
        <v>2200</v>
      </c>
      <c r="GT126" s="15"/>
      <c r="GU126" s="15"/>
      <c r="GV126" s="26"/>
      <c r="HB126" s="14">
        <f t="shared" si="42"/>
        <v>0</v>
      </c>
      <c r="HC126" s="28">
        <f t="shared" si="43"/>
        <v>2200</v>
      </c>
      <c r="HD126" s="59"/>
      <c r="HE126" s="36">
        <f t="shared" si="32"/>
        <v>2200</v>
      </c>
    </row>
    <row r="127" spans="1:213" ht="30.2" customHeight="1">
      <c r="A127" s="10" t="s">
        <v>515</v>
      </c>
      <c r="B127" s="16" t="s">
        <v>24</v>
      </c>
      <c r="C127" s="19">
        <v>515</v>
      </c>
      <c r="D127" s="2" t="s">
        <v>131</v>
      </c>
      <c r="E127" s="57" t="s">
        <v>132</v>
      </c>
      <c r="AJ127" s="15"/>
      <c r="AK127" s="14">
        <f t="shared" si="33"/>
        <v>0</v>
      </c>
      <c r="AL127" s="28">
        <f>SUM('115年度歲入(1-6月)'!GX127+'115年度歲入(7-12月)'!AK127)</f>
        <v>0</v>
      </c>
      <c r="AM127" s="59"/>
      <c r="AN127" s="36">
        <f t="shared" si="27"/>
        <v>0</v>
      </c>
      <c r="BN127" s="15"/>
      <c r="BO127" s="15"/>
      <c r="BP127" s="26"/>
      <c r="BQ127" s="26"/>
      <c r="BR127" s="26"/>
      <c r="BS127" s="26"/>
      <c r="BT127" s="14">
        <f t="shared" si="34"/>
        <v>0</v>
      </c>
      <c r="BU127" s="28">
        <f t="shared" si="35"/>
        <v>0</v>
      </c>
      <c r="BV127" s="59"/>
      <c r="BW127" s="36">
        <f t="shared" si="28"/>
        <v>0</v>
      </c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15"/>
      <c r="CW127" s="15"/>
      <c r="CX127" s="26"/>
      <c r="CY127" s="15"/>
      <c r="DB127" s="14">
        <f t="shared" si="36"/>
        <v>0</v>
      </c>
      <c r="DC127" s="28">
        <f t="shared" si="37"/>
        <v>0</v>
      </c>
      <c r="DD127" s="59"/>
      <c r="DE127" s="36">
        <f t="shared" si="29"/>
        <v>0</v>
      </c>
      <c r="ED127" s="15"/>
      <c r="EE127" s="15"/>
      <c r="EF127" s="26"/>
      <c r="EG127" s="15"/>
      <c r="EK127" s="14">
        <f t="shared" si="38"/>
        <v>0</v>
      </c>
      <c r="EL127" s="28">
        <f t="shared" si="39"/>
        <v>0</v>
      </c>
      <c r="EM127" s="59"/>
      <c r="EN127" s="36">
        <f t="shared" si="30"/>
        <v>0</v>
      </c>
      <c r="FM127" s="15"/>
      <c r="FN127" s="15"/>
      <c r="FO127" s="26"/>
      <c r="FS127" s="14">
        <f t="shared" si="40"/>
        <v>0</v>
      </c>
      <c r="FT127" s="28">
        <f t="shared" si="41"/>
        <v>0</v>
      </c>
      <c r="FU127" s="59"/>
      <c r="FV127" s="36">
        <f t="shared" si="31"/>
        <v>0</v>
      </c>
      <c r="GT127" s="15"/>
      <c r="GU127" s="15"/>
      <c r="GV127" s="26"/>
      <c r="HB127" s="14">
        <f t="shared" si="42"/>
        <v>0</v>
      </c>
      <c r="HC127" s="28">
        <f t="shared" si="43"/>
        <v>0</v>
      </c>
      <c r="HD127" s="59"/>
      <c r="HE127" s="36">
        <f t="shared" si="32"/>
        <v>0</v>
      </c>
    </row>
    <row r="128" spans="1:213" ht="30.2" customHeight="1">
      <c r="A128" s="10" t="s">
        <v>515</v>
      </c>
      <c r="B128" s="16" t="s">
        <v>25</v>
      </c>
      <c r="C128" s="19">
        <v>516</v>
      </c>
      <c r="D128" s="2" t="s">
        <v>122</v>
      </c>
      <c r="E128" s="57" t="s">
        <v>123</v>
      </c>
      <c r="AJ128" s="15"/>
      <c r="AK128" s="14">
        <f t="shared" si="33"/>
        <v>0</v>
      </c>
      <c r="AL128" s="28">
        <f>SUM('115年度歲入(1-6月)'!GX128+'115年度歲入(7-12月)'!AK128)</f>
        <v>0</v>
      </c>
      <c r="AM128" s="59"/>
      <c r="AN128" s="36">
        <f t="shared" si="27"/>
        <v>0</v>
      </c>
      <c r="BN128" s="15"/>
      <c r="BO128" s="15"/>
      <c r="BP128" s="26"/>
      <c r="BQ128" s="26"/>
      <c r="BR128" s="26"/>
      <c r="BS128" s="26"/>
      <c r="BT128" s="14">
        <f t="shared" si="34"/>
        <v>0</v>
      </c>
      <c r="BU128" s="28">
        <f t="shared" si="35"/>
        <v>0</v>
      </c>
      <c r="BV128" s="59"/>
      <c r="BW128" s="36">
        <f t="shared" si="28"/>
        <v>0</v>
      </c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15"/>
      <c r="CW128" s="15"/>
      <c r="CX128" s="26"/>
      <c r="CY128" s="15"/>
      <c r="DB128" s="14">
        <f t="shared" si="36"/>
        <v>0</v>
      </c>
      <c r="DC128" s="28">
        <f t="shared" si="37"/>
        <v>0</v>
      </c>
      <c r="DD128" s="59"/>
      <c r="DE128" s="36">
        <f t="shared" si="29"/>
        <v>0</v>
      </c>
      <c r="ED128" s="15"/>
      <c r="EE128" s="15"/>
      <c r="EF128" s="26"/>
      <c r="EG128" s="15"/>
      <c r="EK128" s="14">
        <f t="shared" si="38"/>
        <v>0</v>
      </c>
      <c r="EL128" s="28">
        <f t="shared" si="39"/>
        <v>0</v>
      </c>
      <c r="EM128" s="59"/>
      <c r="EN128" s="36">
        <f t="shared" si="30"/>
        <v>0</v>
      </c>
      <c r="FM128" s="15"/>
      <c r="FN128" s="15"/>
      <c r="FO128" s="26"/>
      <c r="FS128" s="14">
        <f t="shared" si="40"/>
        <v>0</v>
      </c>
      <c r="FT128" s="28">
        <f t="shared" si="41"/>
        <v>0</v>
      </c>
      <c r="FU128" s="59"/>
      <c r="FV128" s="36">
        <f t="shared" si="31"/>
        <v>0</v>
      </c>
      <c r="GT128" s="15"/>
      <c r="GU128" s="15"/>
      <c r="GV128" s="26"/>
      <c r="HB128" s="14">
        <f t="shared" si="42"/>
        <v>0</v>
      </c>
      <c r="HC128" s="28">
        <f t="shared" si="43"/>
        <v>0</v>
      </c>
      <c r="HD128" s="59"/>
      <c r="HE128" s="36">
        <f t="shared" si="32"/>
        <v>0</v>
      </c>
    </row>
    <row r="129" spans="1:213" ht="30.2" customHeight="1">
      <c r="A129" s="10" t="s">
        <v>515</v>
      </c>
      <c r="B129" s="16" t="s">
        <v>25</v>
      </c>
      <c r="C129" s="19">
        <v>516</v>
      </c>
      <c r="D129" s="2" t="s">
        <v>122</v>
      </c>
      <c r="E129" s="57" t="s">
        <v>125</v>
      </c>
      <c r="AJ129" s="15"/>
      <c r="AK129" s="14">
        <f t="shared" si="33"/>
        <v>0</v>
      </c>
      <c r="AL129" s="28">
        <f>SUM('115年度歲入(1-6月)'!GX129+'115年度歲入(7-12月)'!AK129)</f>
        <v>145337</v>
      </c>
      <c r="AM129" s="59"/>
      <c r="AN129" s="36">
        <f t="shared" si="27"/>
        <v>145337</v>
      </c>
      <c r="BN129" s="15"/>
      <c r="BO129" s="15"/>
      <c r="BP129" s="26"/>
      <c r="BQ129" s="26"/>
      <c r="BR129" s="26"/>
      <c r="BS129" s="26"/>
      <c r="BT129" s="14">
        <f t="shared" si="34"/>
        <v>0</v>
      </c>
      <c r="BU129" s="28">
        <f t="shared" si="35"/>
        <v>145337</v>
      </c>
      <c r="BV129" s="59"/>
      <c r="BW129" s="36">
        <f t="shared" si="28"/>
        <v>145337</v>
      </c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15"/>
      <c r="CW129" s="15"/>
      <c r="CX129" s="26"/>
      <c r="CY129" s="15"/>
      <c r="DB129" s="14">
        <f t="shared" si="36"/>
        <v>0</v>
      </c>
      <c r="DC129" s="28">
        <f t="shared" si="37"/>
        <v>145337</v>
      </c>
      <c r="DD129" s="59"/>
      <c r="DE129" s="36">
        <f t="shared" si="29"/>
        <v>145337</v>
      </c>
      <c r="ED129" s="15"/>
      <c r="EE129" s="15"/>
      <c r="EF129" s="26"/>
      <c r="EG129" s="15"/>
      <c r="EK129" s="14">
        <f t="shared" si="38"/>
        <v>0</v>
      </c>
      <c r="EL129" s="28">
        <f t="shared" si="39"/>
        <v>145337</v>
      </c>
      <c r="EM129" s="59"/>
      <c r="EN129" s="36">
        <f t="shared" si="30"/>
        <v>145337</v>
      </c>
      <c r="FM129" s="15"/>
      <c r="FN129" s="15"/>
      <c r="FO129" s="26"/>
      <c r="FS129" s="14">
        <f t="shared" si="40"/>
        <v>0</v>
      </c>
      <c r="FT129" s="28">
        <f t="shared" si="41"/>
        <v>145337</v>
      </c>
      <c r="FU129" s="59"/>
      <c r="FV129" s="36">
        <f t="shared" si="31"/>
        <v>145337</v>
      </c>
      <c r="GT129" s="15"/>
      <c r="GU129" s="15"/>
      <c r="GV129" s="26"/>
      <c r="HB129" s="14">
        <f t="shared" si="42"/>
        <v>0</v>
      </c>
      <c r="HC129" s="28">
        <f t="shared" si="43"/>
        <v>145337</v>
      </c>
      <c r="HD129" s="59"/>
      <c r="HE129" s="36">
        <f t="shared" si="32"/>
        <v>145337</v>
      </c>
    </row>
    <row r="130" spans="1:213" ht="30.2" customHeight="1">
      <c r="A130" s="10" t="s">
        <v>515</v>
      </c>
      <c r="B130" s="16" t="s">
        <v>25</v>
      </c>
      <c r="C130" s="19">
        <v>516</v>
      </c>
      <c r="D130" s="2" t="s">
        <v>122</v>
      </c>
      <c r="E130" s="57" t="s">
        <v>126</v>
      </c>
      <c r="AJ130" s="15"/>
      <c r="AK130" s="14">
        <f t="shared" si="33"/>
        <v>0</v>
      </c>
      <c r="AL130" s="28">
        <f>SUM('115年度歲入(1-6月)'!GX130+'115年度歲入(7-12月)'!AK130)</f>
        <v>0</v>
      </c>
      <c r="AM130" s="59"/>
      <c r="AN130" s="36">
        <f t="shared" si="27"/>
        <v>0</v>
      </c>
      <c r="BN130" s="15"/>
      <c r="BO130" s="15"/>
      <c r="BP130" s="26"/>
      <c r="BQ130" s="26"/>
      <c r="BR130" s="26"/>
      <c r="BS130" s="26"/>
      <c r="BT130" s="14">
        <f t="shared" si="34"/>
        <v>0</v>
      </c>
      <c r="BU130" s="28">
        <f t="shared" si="35"/>
        <v>0</v>
      </c>
      <c r="BV130" s="59"/>
      <c r="BW130" s="36">
        <f t="shared" si="28"/>
        <v>0</v>
      </c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15"/>
      <c r="CW130" s="15"/>
      <c r="CX130" s="26"/>
      <c r="CY130" s="15"/>
      <c r="DB130" s="14">
        <f t="shared" si="36"/>
        <v>0</v>
      </c>
      <c r="DC130" s="28">
        <f t="shared" si="37"/>
        <v>0</v>
      </c>
      <c r="DD130" s="59"/>
      <c r="DE130" s="36">
        <f t="shared" si="29"/>
        <v>0</v>
      </c>
      <c r="ED130" s="15"/>
      <c r="EE130" s="15"/>
      <c r="EF130" s="26"/>
      <c r="EG130" s="15"/>
      <c r="EK130" s="14">
        <f t="shared" si="38"/>
        <v>0</v>
      </c>
      <c r="EL130" s="28">
        <f t="shared" si="39"/>
        <v>0</v>
      </c>
      <c r="EM130" s="59"/>
      <c r="EN130" s="36">
        <f t="shared" si="30"/>
        <v>0</v>
      </c>
      <c r="FM130" s="15"/>
      <c r="FN130" s="15"/>
      <c r="FO130" s="26"/>
      <c r="FS130" s="14">
        <f t="shared" si="40"/>
        <v>0</v>
      </c>
      <c r="FT130" s="28">
        <f t="shared" si="41"/>
        <v>0</v>
      </c>
      <c r="FU130" s="59"/>
      <c r="FV130" s="36">
        <f t="shared" si="31"/>
        <v>0</v>
      </c>
      <c r="GT130" s="15"/>
      <c r="GU130" s="15"/>
      <c r="GV130" s="26"/>
      <c r="HB130" s="14">
        <f t="shared" si="42"/>
        <v>0</v>
      </c>
      <c r="HC130" s="28">
        <f t="shared" si="43"/>
        <v>0</v>
      </c>
      <c r="HD130" s="59"/>
      <c r="HE130" s="36">
        <f t="shared" si="32"/>
        <v>0</v>
      </c>
    </row>
    <row r="131" spans="1:213" ht="30.2" customHeight="1">
      <c r="A131" s="10" t="s">
        <v>515</v>
      </c>
      <c r="B131" s="16" t="s">
        <v>25</v>
      </c>
      <c r="C131" s="19">
        <v>516</v>
      </c>
      <c r="D131" s="2" t="s">
        <v>0</v>
      </c>
      <c r="E131" s="57" t="s">
        <v>127</v>
      </c>
      <c r="S131" s="24"/>
      <c r="AJ131" s="15"/>
      <c r="AK131" s="14">
        <f t="shared" si="33"/>
        <v>0</v>
      </c>
      <c r="AL131" s="28">
        <f>SUM('115年度歲入(1-6月)'!GX131+'115年度歲入(7-12月)'!AK131)</f>
        <v>0</v>
      </c>
      <c r="AM131" s="59"/>
      <c r="AN131" s="36">
        <f t="shared" si="27"/>
        <v>0</v>
      </c>
      <c r="BN131" s="15"/>
      <c r="BO131" s="15"/>
      <c r="BP131" s="26"/>
      <c r="BQ131" s="26"/>
      <c r="BR131" s="26"/>
      <c r="BS131" s="26"/>
      <c r="BT131" s="14">
        <f t="shared" si="34"/>
        <v>0</v>
      </c>
      <c r="BU131" s="28">
        <f t="shared" si="35"/>
        <v>0</v>
      </c>
      <c r="BV131" s="59"/>
      <c r="BW131" s="36">
        <f t="shared" si="28"/>
        <v>0</v>
      </c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15"/>
      <c r="CW131" s="15"/>
      <c r="CX131" s="26"/>
      <c r="CY131" s="15"/>
      <c r="DB131" s="14">
        <f t="shared" si="36"/>
        <v>0</v>
      </c>
      <c r="DC131" s="28">
        <f t="shared" si="37"/>
        <v>0</v>
      </c>
      <c r="DD131" s="59"/>
      <c r="DE131" s="36">
        <f t="shared" si="29"/>
        <v>0</v>
      </c>
      <c r="DX131" s="55"/>
      <c r="ED131" s="15"/>
      <c r="EE131" s="15"/>
      <c r="EF131" s="26"/>
      <c r="EG131" s="15"/>
      <c r="EK131" s="14">
        <f t="shared" si="38"/>
        <v>0</v>
      </c>
      <c r="EL131" s="28">
        <f t="shared" si="39"/>
        <v>0</v>
      </c>
      <c r="EM131" s="59"/>
      <c r="EN131" s="36">
        <f t="shared" si="30"/>
        <v>0</v>
      </c>
      <c r="FM131" s="15"/>
      <c r="FN131" s="15"/>
      <c r="FO131" s="26"/>
      <c r="FS131" s="14">
        <f t="shared" si="40"/>
        <v>0</v>
      </c>
      <c r="FT131" s="28">
        <f t="shared" si="41"/>
        <v>0</v>
      </c>
      <c r="FU131" s="59"/>
      <c r="FV131" s="36">
        <f t="shared" si="31"/>
        <v>0</v>
      </c>
      <c r="GT131" s="15"/>
      <c r="GU131" s="15"/>
      <c r="GV131" s="26"/>
      <c r="HB131" s="14">
        <f t="shared" si="42"/>
        <v>0</v>
      </c>
      <c r="HC131" s="28">
        <f t="shared" si="43"/>
        <v>0</v>
      </c>
      <c r="HD131" s="59"/>
      <c r="HE131" s="36">
        <f t="shared" si="32"/>
        <v>0</v>
      </c>
    </row>
    <row r="132" spans="1:213" ht="30.2" customHeight="1">
      <c r="A132" s="10" t="s">
        <v>515</v>
      </c>
      <c r="B132" s="16" t="s">
        <v>25</v>
      </c>
      <c r="C132" s="19">
        <v>516</v>
      </c>
      <c r="D132" s="2" t="s">
        <v>128</v>
      </c>
      <c r="E132" s="57" t="s">
        <v>507</v>
      </c>
      <c r="AJ132" s="15"/>
      <c r="AK132" s="14">
        <f t="shared" si="33"/>
        <v>0</v>
      </c>
      <c r="AL132" s="28">
        <f>SUM('115年度歲入(1-6月)'!GX132+'115年度歲入(7-12月)'!AK132)</f>
        <v>83323299</v>
      </c>
      <c r="AM132" s="59"/>
      <c r="AN132" s="36">
        <f t="shared" si="27"/>
        <v>83323299</v>
      </c>
      <c r="BN132" s="15"/>
      <c r="BO132" s="15"/>
      <c r="BP132" s="26"/>
      <c r="BQ132" s="26"/>
      <c r="BR132" s="26"/>
      <c r="BS132" s="26"/>
      <c r="BT132" s="14">
        <f t="shared" si="34"/>
        <v>0</v>
      </c>
      <c r="BU132" s="28">
        <f t="shared" si="35"/>
        <v>83323299</v>
      </c>
      <c r="BV132" s="59"/>
      <c r="BW132" s="36">
        <f t="shared" si="28"/>
        <v>83323299</v>
      </c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15"/>
      <c r="CW132" s="15"/>
      <c r="CX132" s="26"/>
      <c r="CY132" s="15"/>
      <c r="DB132" s="14">
        <f t="shared" si="36"/>
        <v>0</v>
      </c>
      <c r="DC132" s="28">
        <f t="shared" si="37"/>
        <v>83323299</v>
      </c>
      <c r="DD132" s="59"/>
      <c r="DE132" s="36">
        <f t="shared" si="29"/>
        <v>83323299</v>
      </c>
      <c r="ED132" s="15"/>
      <c r="EE132" s="15"/>
      <c r="EF132" s="26"/>
      <c r="EG132" s="15"/>
      <c r="EK132" s="14">
        <f t="shared" si="38"/>
        <v>0</v>
      </c>
      <c r="EL132" s="28">
        <f t="shared" si="39"/>
        <v>83323299</v>
      </c>
      <c r="EM132" s="59"/>
      <c r="EN132" s="36">
        <f t="shared" si="30"/>
        <v>83323299</v>
      </c>
      <c r="FM132" s="15"/>
      <c r="FN132" s="15"/>
      <c r="FO132" s="26"/>
      <c r="FS132" s="14">
        <f t="shared" si="40"/>
        <v>0</v>
      </c>
      <c r="FT132" s="28">
        <f t="shared" si="41"/>
        <v>83323299</v>
      </c>
      <c r="FU132" s="59"/>
      <c r="FV132" s="36">
        <f t="shared" si="31"/>
        <v>83323299</v>
      </c>
      <c r="GT132" s="15"/>
      <c r="GU132" s="15"/>
      <c r="GV132" s="26"/>
      <c r="HB132" s="14">
        <f t="shared" si="42"/>
        <v>0</v>
      </c>
      <c r="HC132" s="28">
        <f t="shared" si="43"/>
        <v>83323299</v>
      </c>
      <c r="HD132" s="59"/>
      <c r="HE132" s="36">
        <f t="shared" si="32"/>
        <v>83323299</v>
      </c>
    </row>
    <row r="133" spans="1:213" s="62" customFormat="1" ht="30.2" customHeight="1">
      <c r="A133" s="10" t="s">
        <v>515</v>
      </c>
      <c r="B133" s="16" t="s">
        <v>25</v>
      </c>
      <c r="C133" s="19">
        <v>516</v>
      </c>
      <c r="D133" s="61" t="s">
        <v>128</v>
      </c>
      <c r="E133" s="61" t="s">
        <v>508</v>
      </c>
      <c r="AK133" s="14">
        <f t="shared" si="33"/>
        <v>0</v>
      </c>
      <c r="AL133" s="28">
        <f>SUM('115年度歲入(1-6月)'!GX133+'115年度歲入(7-12月)'!AK133)</f>
        <v>0</v>
      </c>
      <c r="AM133" s="59"/>
      <c r="AN133" s="36">
        <f t="shared" si="27"/>
        <v>0</v>
      </c>
      <c r="BT133" s="14">
        <f t="shared" si="34"/>
        <v>0</v>
      </c>
      <c r="BU133" s="28">
        <f t="shared" si="35"/>
        <v>0</v>
      </c>
      <c r="BV133" s="59"/>
      <c r="BW133" s="36">
        <f t="shared" si="28"/>
        <v>0</v>
      </c>
      <c r="DB133" s="14">
        <f t="shared" si="36"/>
        <v>0</v>
      </c>
      <c r="DC133" s="28">
        <f t="shared" si="37"/>
        <v>0</v>
      </c>
      <c r="DD133" s="59"/>
      <c r="DE133" s="36">
        <f t="shared" si="29"/>
        <v>0</v>
      </c>
      <c r="EK133" s="14">
        <f t="shared" si="38"/>
        <v>0</v>
      </c>
      <c r="EL133" s="28">
        <f t="shared" si="39"/>
        <v>0</v>
      </c>
      <c r="EM133" s="59"/>
      <c r="EN133" s="36">
        <f t="shared" si="30"/>
        <v>0</v>
      </c>
      <c r="FS133" s="14">
        <f t="shared" si="40"/>
        <v>0</v>
      </c>
      <c r="FT133" s="28">
        <f t="shared" si="41"/>
        <v>0</v>
      </c>
      <c r="FU133" s="59"/>
      <c r="FV133" s="36">
        <f t="shared" si="31"/>
        <v>0</v>
      </c>
      <c r="HB133" s="14">
        <f t="shared" si="42"/>
        <v>0</v>
      </c>
      <c r="HC133" s="28">
        <f t="shared" si="43"/>
        <v>0</v>
      </c>
      <c r="HD133" s="59"/>
      <c r="HE133" s="36">
        <f t="shared" si="32"/>
        <v>0</v>
      </c>
    </row>
    <row r="134" spans="1:213" ht="30.2" customHeight="1">
      <c r="A134" s="10" t="s">
        <v>515</v>
      </c>
      <c r="B134" s="16" t="s">
        <v>25</v>
      </c>
      <c r="C134" s="19">
        <v>516</v>
      </c>
      <c r="D134" s="2" t="s">
        <v>129</v>
      </c>
      <c r="E134" s="57" t="s">
        <v>130</v>
      </c>
      <c r="AJ134" s="15"/>
      <c r="AK134" s="14">
        <f t="shared" si="33"/>
        <v>0</v>
      </c>
      <c r="AL134" s="28">
        <f>SUM('115年度歲入(1-6月)'!GX134+'115年度歲入(7-12月)'!AK134)</f>
        <v>0</v>
      </c>
      <c r="AM134" s="59"/>
      <c r="AN134" s="36">
        <f t="shared" si="27"/>
        <v>0</v>
      </c>
      <c r="BN134" s="15"/>
      <c r="BO134" s="15"/>
      <c r="BP134" s="26"/>
      <c r="BQ134" s="26"/>
      <c r="BR134" s="26"/>
      <c r="BS134" s="26"/>
      <c r="BT134" s="14">
        <f t="shared" si="34"/>
        <v>0</v>
      </c>
      <c r="BU134" s="28">
        <f t="shared" si="35"/>
        <v>0</v>
      </c>
      <c r="BV134" s="59"/>
      <c r="BW134" s="36">
        <f t="shared" si="28"/>
        <v>0</v>
      </c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15"/>
      <c r="CW134" s="15"/>
      <c r="CX134" s="26"/>
      <c r="CY134" s="15"/>
      <c r="DB134" s="14">
        <f t="shared" si="36"/>
        <v>0</v>
      </c>
      <c r="DC134" s="28">
        <f t="shared" si="37"/>
        <v>0</v>
      </c>
      <c r="DD134" s="59"/>
      <c r="DE134" s="79">
        <f t="shared" si="29"/>
        <v>0</v>
      </c>
      <c r="ED134" s="15"/>
      <c r="EE134" s="15"/>
      <c r="EF134" s="26"/>
      <c r="EG134" s="15"/>
      <c r="EK134" s="14">
        <f t="shared" si="38"/>
        <v>0</v>
      </c>
      <c r="EL134" s="28">
        <f t="shared" si="39"/>
        <v>0</v>
      </c>
      <c r="EM134" s="59"/>
      <c r="EN134" s="36">
        <f t="shared" si="30"/>
        <v>0</v>
      </c>
      <c r="FM134" s="15"/>
      <c r="FN134" s="15"/>
      <c r="FO134" s="26"/>
      <c r="FS134" s="14">
        <f t="shared" si="40"/>
        <v>0</v>
      </c>
      <c r="FT134" s="28">
        <f t="shared" si="41"/>
        <v>0</v>
      </c>
      <c r="FU134" s="59"/>
      <c r="FV134" s="36">
        <f t="shared" si="31"/>
        <v>0</v>
      </c>
      <c r="GT134" s="15"/>
      <c r="GU134" s="15"/>
      <c r="GV134" s="26"/>
      <c r="HB134" s="14">
        <f t="shared" si="42"/>
        <v>0</v>
      </c>
      <c r="HC134" s="28">
        <f t="shared" si="43"/>
        <v>0</v>
      </c>
      <c r="HD134" s="59"/>
      <c r="HE134" s="36">
        <f t="shared" si="32"/>
        <v>0</v>
      </c>
    </row>
    <row r="135" spans="1:213" ht="30.2" customHeight="1">
      <c r="A135" s="10" t="s">
        <v>515</v>
      </c>
      <c r="B135" s="16" t="s">
        <v>25</v>
      </c>
      <c r="C135" s="19">
        <v>516</v>
      </c>
      <c r="D135" s="2" t="s">
        <v>131</v>
      </c>
      <c r="E135" s="57" t="s">
        <v>132</v>
      </c>
      <c r="AJ135" s="15"/>
      <c r="AK135" s="14">
        <f t="shared" si="33"/>
        <v>0</v>
      </c>
      <c r="AL135" s="28">
        <f>SUM('115年度歲入(1-6月)'!GX135+'115年度歲入(7-12月)'!AK135)</f>
        <v>0</v>
      </c>
      <c r="AM135" s="59"/>
      <c r="AN135" s="36">
        <f t="shared" si="27"/>
        <v>0</v>
      </c>
      <c r="BN135" s="15"/>
      <c r="BO135" s="15"/>
      <c r="BP135" s="26"/>
      <c r="BQ135" s="26"/>
      <c r="BR135" s="26"/>
      <c r="BS135" s="26"/>
      <c r="BT135" s="14">
        <f t="shared" si="34"/>
        <v>0</v>
      </c>
      <c r="BU135" s="28">
        <f t="shared" si="35"/>
        <v>0</v>
      </c>
      <c r="BV135" s="59"/>
      <c r="BW135" s="36">
        <f t="shared" si="28"/>
        <v>0</v>
      </c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15"/>
      <c r="CW135" s="15"/>
      <c r="CX135" s="26"/>
      <c r="CY135" s="15"/>
      <c r="DB135" s="14">
        <f t="shared" si="36"/>
        <v>0</v>
      </c>
      <c r="DC135" s="28">
        <f t="shared" si="37"/>
        <v>0</v>
      </c>
      <c r="DD135" s="59"/>
      <c r="DE135" s="36">
        <f t="shared" si="29"/>
        <v>0</v>
      </c>
      <c r="ED135" s="15"/>
      <c r="EE135" s="15"/>
      <c r="EF135" s="26"/>
      <c r="EG135" s="15"/>
      <c r="EK135" s="14">
        <f t="shared" si="38"/>
        <v>0</v>
      </c>
      <c r="EL135" s="28">
        <f t="shared" si="39"/>
        <v>0</v>
      </c>
      <c r="EM135" s="59"/>
      <c r="EN135" s="36">
        <f t="shared" si="30"/>
        <v>0</v>
      </c>
      <c r="FM135" s="15"/>
      <c r="FN135" s="15"/>
      <c r="FO135" s="26"/>
      <c r="FS135" s="14">
        <f t="shared" si="40"/>
        <v>0</v>
      </c>
      <c r="FT135" s="28">
        <f t="shared" si="41"/>
        <v>0</v>
      </c>
      <c r="FU135" s="59"/>
      <c r="FV135" s="36">
        <f t="shared" si="31"/>
        <v>0</v>
      </c>
      <c r="GT135" s="15"/>
      <c r="GU135" s="15"/>
      <c r="GV135" s="26"/>
      <c r="HB135" s="14">
        <f t="shared" si="42"/>
        <v>0</v>
      </c>
      <c r="HC135" s="28">
        <f t="shared" si="43"/>
        <v>0</v>
      </c>
      <c r="HD135" s="59"/>
      <c r="HE135" s="36">
        <f t="shared" si="32"/>
        <v>0</v>
      </c>
    </row>
    <row r="136" spans="1:213" ht="30.2" customHeight="1">
      <c r="A136" s="10" t="s">
        <v>515</v>
      </c>
      <c r="B136" s="16" t="s">
        <v>26</v>
      </c>
      <c r="C136" s="19">
        <v>517</v>
      </c>
      <c r="D136" s="2" t="s">
        <v>122</v>
      </c>
      <c r="E136" s="57" t="s">
        <v>123</v>
      </c>
      <c r="AJ136" s="15"/>
      <c r="AK136" s="14">
        <f t="shared" si="33"/>
        <v>0</v>
      </c>
      <c r="AL136" s="28">
        <f>SUM('115年度歲入(1-6月)'!GX136+'115年度歲入(7-12月)'!AK136)</f>
        <v>0</v>
      </c>
      <c r="AM136" s="59"/>
      <c r="AN136" s="36">
        <f t="shared" ref="AN136:AN199" si="44">AL136-AM136</f>
        <v>0</v>
      </c>
      <c r="BN136" s="15"/>
      <c r="BO136" s="15"/>
      <c r="BP136" s="26"/>
      <c r="BQ136" s="26"/>
      <c r="BR136" s="26"/>
      <c r="BS136" s="26"/>
      <c r="BT136" s="14">
        <f t="shared" si="34"/>
        <v>0</v>
      </c>
      <c r="BU136" s="28">
        <f t="shared" si="35"/>
        <v>0</v>
      </c>
      <c r="BV136" s="59"/>
      <c r="BW136" s="36">
        <f t="shared" ref="BW136:BW199" si="45">BU136-BV136</f>
        <v>0</v>
      </c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15"/>
      <c r="CW136" s="15"/>
      <c r="CX136" s="26"/>
      <c r="CY136" s="15"/>
      <c r="DB136" s="14">
        <f t="shared" si="36"/>
        <v>0</v>
      </c>
      <c r="DC136" s="28">
        <f t="shared" si="37"/>
        <v>0</v>
      </c>
      <c r="DD136" s="59"/>
      <c r="DE136" s="36">
        <f t="shared" ref="DE136:DE199" si="46">DC136-DD136</f>
        <v>0</v>
      </c>
      <c r="ED136" s="15"/>
      <c r="EE136" s="15"/>
      <c r="EF136" s="26"/>
      <c r="EG136" s="15"/>
      <c r="EK136" s="14">
        <f t="shared" si="38"/>
        <v>0</v>
      </c>
      <c r="EL136" s="28">
        <f t="shared" si="39"/>
        <v>0</v>
      </c>
      <c r="EM136" s="59"/>
      <c r="EN136" s="36">
        <f t="shared" ref="EN136:EN199" si="47">EL136-EM136</f>
        <v>0</v>
      </c>
      <c r="FM136" s="15"/>
      <c r="FN136" s="15"/>
      <c r="FO136" s="26"/>
      <c r="FS136" s="14">
        <f t="shared" si="40"/>
        <v>0</v>
      </c>
      <c r="FT136" s="28">
        <f t="shared" si="41"/>
        <v>0</v>
      </c>
      <c r="FU136" s="59"/>
      <c r="FV136" s="36">
        <f t="shared" ref="FV136:FV199" si="48">FT136-FU136</f>
        <v>0</v>
      </c>
      <c r="GT136" s="15"/>
      <c r="GU136" s="15"/>
      <c r="GV136" s="26"/>
      <c r="HB136" s="14">
        <f t="shared" si="42"/>
        <v>0</v>
      </c>
      <c r="HC136" s="28">
        <f t="shared" si="43"/>
        <v>0</v>
      </c>
      <c r="HD136" s="59"/>
      <c r="HE136" s="36">
        <f t="shared" ref="HE136:HE199" si="49">HC136-HD136</f>
        <v>0</v>
      </c>
    </row>
    <row r="137" spans="1:213" ht="30.2" customHeight="1">
      <c r="A137" s="10" t="s">
        <v>515</v>
      </c>
      <c r="B137" s="16" t="s">
        <v>26</v>
      </c>
      <c r="C137" s="19">
        <v>517</v>
      </c>
      <c r="D137" s="2" t="s">
        <v>122</v>
      </c>
      <c r="E137" s="57" t="s">
        <v>125</v>
      </c>
      <c r="AJ137" s="15"/>
      <c r="AK137" s="14">
        <f t="shared" ref="AK137:AK200" si="50">SUM(F137:AJ137)</f>
        <v>0</v>
      </c>
      <c r="AL137" s="28">
        <f>SUM('115年度歲入(1-6月)'!GX137+'115年度歲入(7-12月)'!AK137)</f>
        <v>61041</v>
      </c>
      <c r="AM137" s="59"/>
      <c r="AN137" s="36">
        <f t="shared" si="44"/>
        <v>61041</v>
      </c>
      <c r="BN137" s="15"/>
      <c r="BO137" s="15"/>
      <c r="BP137" s="26"/>
      <c r="BQ137" s="26"/>
      <c r="BR137" s="26"/>
      <c r="BS137" s="26"/>
      <c r="BT137" s="14">
        <f t="shared" ref="BT137:BT200" si="51">SUM(AO137:BS137)</f>
        <v>0</v>
      </c>
      <c r="BU137" s="28">
        <f t="shared" ref="BU137:BU200" si="52">BT137+AL137</f>
        <v>61041</v>
      </c>
      <c r="BV137" s="59"/>
      <c r="BW137" s="36">
        <f t="shared" si="45"/>
        <v>61041</v>
      </c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15"/>
      <c r="CW137" s="15"/>
      <c r="CX137" s="26"/>
      <c r="CY137" s="15"/>
      <c r="DB137" s="14">
        <f t="shared" ref="DB137:DB200" si="53">SUM(BX137:DA137)</f>
        <v>0</v>
      </c>
      <c r="DC137" s="28">
        <f t="shared" ref="DC137:DC200" si="54">DB137+BU137</f>
        <v>61041</v>
      </c>
      <c r="DD137" s="59"/>
      <c r="DE137" s="36">
        <f t="shared" si="46"/>
        <v>61041</v>
      </c>
      <c r="ED137" s="15"/>
      <c r="EE137" s="15"/>
      <c r="EF137" s="26"/>
      <c r="EG137" s="15"/>
      <c r="EK137" s="14">
        <f t="shared" ref="EK137:EK200" si="55">SUM(DF137:EJ137)</f>
        <v>0</v>
      </c>
      <c r="EL137" s="28">
        <f t="shared" ref="EL137:EL200" si="56">EK137+DC137</f>
        <v>61041</v>
      </c>
      <c r="EM137" s="59"/>
      <c r="EN137" s="36">
        <f t="shared" si="47"/>
        <v>61041</v>
      </c>
      <c r="FM137" s="15"/>
      <c r="FN137" s="15"/>
      <c r="FO137" s="26"/>
      <c r="FS137" s="14">
        <f t="shared" ref="FS137:FS200" si="57">SUM(EO137:FR137)</f>
        <v>0</v>
      </c>
      <c r="FT137" s="28">
        <f t="shared" ref="FT137:FT200" si="58">FS137+EL137</f>
        <v>61041</v>
      </c>
      <c r="FU137" s="59"/>
      <c r="FV137" s="36">
        <f t="shared" si="48"/>
        <v>61041</v>
      </c>
      <c r="GT137" s="15"/>
      <c r="GU137" s="15"/>
      <c r="GV137" s="26"/>
      <c r="HB137" s="14">
        <f t="shared" ref="HB137:HB200" si="59">SUM(FW137:HA137)</f>
        <v>0</v>
      </c>
      <c r="HC137" s="28">
        <f t="shared" ref="HC137:HC200" si="60">HB137+FT137</f>
        <v>61041</v>
      </c>
      <c r="HD137" s="59"/>
      <c r="HE137" s="36">
        <f t="shared" si="49"/>
        <v>61041</v>
      </c>
    </row>
    <row r="138" spans="1:213" ht="30.2" customHeight="1">
      <c r="A138" s="10" t="s">
        <v>515</v>
      </c>
      <c r="B138" s="16" t="s">
        <v>26</v>
      </c>
      <c r="C138" s="19">
        <v>517</v>
      </c>
      <c r="D138" s="2" t="s">
        <v>122</v>
      </c>
      <c r="E138" s="57" t="s">
        <v>126</v>
      </c>
      <c r="AJ138" s="15"/>
      <c r="AK138" s="14">
        <f t="shared" si="50"/>
        <v>0</v>
      </c>
      <c r="AL138" s="28">
        <f>SUM('115年度歲入(1-6月)'!GX138+'115年度歲入(7-12月)'!AK138)</f>
        <v>0</v>
      </c>
      <c r="AM138" s="59"/>
      <c r="AN138" s="36">
        <f t="shared" si="44"/>
        <v>0</v>
      </c>
      <c r="BN138" s="15"/>
      <c r="BO138" s="15"/>
      <c r="BP138" s="26"/>
      <c r="BQ138" s="26"/>
      <c r="BR138" s="26"/>
      <c r="BS138" s="26"/>
      <c r="BT138" s="14">
        <f t="shared" si="51"/>
        <v>0</v>
      </c>
      <c r="BU138" s="28">
        <f t="shared" si="52"/>
        <v>0</v>
      </c>
      <c r="BV138" s="59"/>
      <c r="BW138" s="36">
        <f t="shared" si="45"/>
        <v>0</v>
      </c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15"/>
      <c r="CW138" s="15"/>
      <c r="CX138" s="26"/>
      <c r="CY138" s="15"/>
      <c r="DB138" s="14">
        <f t="shared" si="53"/>
        <v>0</v>
      </c>
      <c r="DC138" s="28">
        <f t="shared" si="54"/>
        <v>0</v>
      </c>
      <c r="DD138" s="59"/>
      <c r="DE138" s="36">
        <f t="shared" si="46"/>
        <v>0</v>
      </c>
      <c r="ED138" s="15"/>
      <c r="EE138" s="15"/>
      <c r="EF138" s="26"/>
      <c r="EG138" s="15"/>
      <c r="EK138" s="14">
        <f t="shared" si="55"/>
        <v>0</v>
      </c>
      <c r="EL138" s="28">
        <f t="shared" si="56"/>
        <v>0</v>
      </c>
      <c r="EM138" s="59"/>
      <c r="EN138" s="36">
        <f t="shared" si="47"/>
        <v>0</v>
      </c>
      <c r="FM138" s="15"/>
      <c r="FN138" s="15"/>
      <c r="FO138" s="26"/>
      <c r="FS138" s="14">
        <f t="shared" si="57"/>
        <v>0</v>
      </c>
      <c r="FT138" s="28">
        <f t="shared" si="58"/>
        <v>0</v>
      </c>
      <c r="FU138" s="59"/>
      <c r="FV138" s="36">
        <f t="shared" si="48"/>
        <v>0</v>
      </c>
      <c r="GT138" s="15"/>
      <c r="GU138" s="15"/>
      <c r="GV138" s="26"/>
      <c r="HB138" s="14">
        <f t="shared" si="59"/>
        <v>0</v>
      </c>
      <c r="HC138" s="28">
        <f t="shared" si="60"/>
        <v>0</v>
      </c>
      <c r="HD138" s="59"/>
      <c r="HE138" s="36">
        <f t="shared" si="49"/>
        <v>0</v>
      </c>
    </row>
    <row r="139" spans="1:213" ht="30.2" customHeight="1">
      <c r="A139" s="10" t="s">
        <v>515</v>
      </c>
      <c r="B139" s="16" t="s">
        <v>26</v>
      </c>
      <c r="C139" s="19">
        <v>517</v>
      </c>
      <c r="D139" s="2" t="s">
        <v>0</v>
      </c>
      <c r="E139" s="57" t="s">
        <v>127</v>
      </c>
      <c r="AJ139" s="15"/>
      <c r="AK139" s="14">
        <f t="shared" si="50"/>
        <v>0</v>
      </c>
      <c r="AL139" s="28">
        <f>SUM('115年度歲入(1-6月)'!GX139+'115年度歲入(7-12月)'!AK139)</f>
        <v>0</v>
      </c>
      <c r="AM139" s="59"/>
      <c r="AN139" s="36">
        <f t="shared" si="44"/>
        <v>0</v>
      </c>
      <c r="BN139" s="15"/>
      <c r="BO139" s="15"/>
      <c r="BP139" s="26"/>
      <c r="BQ139" s="26"/>
      <c r="BR139" s="26"/>
      <c r="BS139" s="26"/>
      <c r="BT139" s="14">
        <f t="shared" si="51"/>
        <v>0</v>
      </c>
      <c r="BU139" s="28">
        <f t="shared" si="52"/>
        <v>0</v>
      </c>
      <c r="BV139" s="59"/>
      <c r="BW139" s="36">
        <f t="shared" si="45"/>
        <v>0</v>
      </c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15"/>
      <c r="CW139" s="15"/>
      <c r="CX139" s="26"/>
      <c r="CY139" s="15"/>
      <c r="DB139" s="14">
        <f t="shared" si="53"/>
        <v>0</v>
      </c>
      <c r="DC139" s="28">
        <f t="shared" si="54"/>
        <v>0</v>
      </c>
      <c r="DD139" s="59"/>
      <c r="DE139" s="36">
        <f t="shared" si="46"/>
        <v>0</v>
      </c>
      <c r="ED139" s="15"/>
      <c r="EE139" s="15"/>
      <c r="EF139" s="26"/>
      <c r="EG139" s="15"/>
      <c r="EK139" s="14">
        <f t="shared" si="55"/>
        <v>0</v>
      </c>
      <c r="EL139" s="28">
        <f t="shared" si="56"/>
        <v>0</v>
      </c>
      <c r="EM139" s="59"/>
      <c r="EN139" s="36">
        <f t="shared" si="47"/>
        <v>0</v>
      </c>
      <c r="FM139" s="15"/>
      <c r="FN139" s="15"/>
      <c r="FO139" s="26"/>
      <c r="FS139" s="14">
        <f t="shared" si="57"/>
        <v>0</v>
      </c>
      <c r="FT139" s="28">
        <f t="shared" si="58"/>
        <v>0</v>
      </c>
      <c r="FU139" s="59"/>
      <c r="FV139" s="36">
        <f t="shared" si="48"/>
        <v>0</v>
      </c>
      <c r="GT139" s="15"/>
      <c r="GU139" s="15"/>
      <c r="GV139" s="26"/>
      <c r="HB139" s="14">
        <f t="shared" si="59"/>
        <v>0</v>
      </c>
      <c r="HC139" s="28">
        <f t="shared" si="60"/>
        <v>0</v>
      </c>
      <c r="HD139" s="59"/>
      <c r="HE139" s="36">
        <f t="shared" si="49"/>
        <v>0</v>
      </c>
    </row>
    <row r="140" spans="1:213" ht="30.2" customHeight="1">
      <c r="A140" s="10" t="s">
        <v>515</v>
      </c>
      <c r="B140" s="16" t="s">
        <v>26</v>
      </c>
      <c r="C140" s="19">
        <v>517</v>
      </c>
      <c r="D140" s="2" t="s">
        <v>128</v>
      </c>
      <c r="E140" s="57" t="s">
        <v>507</v>
      </c>
      <c r="AJ140" s="15"/>
      <c r="AK140" s="14">
        <f t="shared" si="50"/>
        <v>0</v>
      </c>
      <c r="AL140" s="28">
        <f>SUM('115年度歲入(1-6月)'!GX140+'115年度歲入(7-12月)'!AK140)</f>
        <v>34139211</v>
      </c>
      <c r="AM140" s="59"/>
      <c r="AN140" s="36">
        <f t="shared" si="44"/>
        <v>34139211</v>
      </c>
      <c r="BN140" s="15"/>
      <c r="BO140" s="15"/>
      <c r="BP140" s="26"/>
      <c r="BQ140" s="26"/>
      <c r="BR140" s="26"/>
      <c r="BS140" s="26"/>
      <c r="BT140" s="14">
        <f t="shared" si="51"/>
        <v>0</v>
      </c>
      <c r="BU140" s="28">
        <f t="shared" si="52"/>
        <v>34139211</v>
      </c>
      <c r="BV140" s="59"/>
      <c r="BW140" s="36">
        <f t="shared" si="45"/>
        <v>34139211</v>
      </c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15"/>
      <c r="CW140" s="15"/>
      <c r="CX140" s="26"/>
      <c r="CY140" s="15"/>
      <c r="DB140" s="14">
        <f t="shared" si="53"/>
        <v>0</v>
      </c>
      <c r="DC140" s="28">
        <f t="shared" si="54"/>
        <v>34139211</v>
      </c>
      <c r="DD140" s="59"/>
      <c r="DE140" s="36">
        <f t="shared" si="46"/>
        <v>34139211</v>
      </c>
      <c r="ED140" s="15"/>
      <c r="EE140" s="15"/>
      <c r="EF140" s="26"/>
      <c r="EG140" s="15"/>
      <c r="EK140" s="14">
        <f t="shared" si="55"/>
        <v>0</v>
      </c>
      <c r="EL140" s="28">
        <f t="shared" si="56"/>
        <v>34139211</v>
      </c>
      <c r="EM140" s="59"/>
      <c r="EN140" s="36">
        <f t="shared" si="47"/>
        <v>34139211</v>
      </c>
      <c r="FM140" s="15"/>
      <c r="FN140" s="15"/>
      <c r="FO140" s="26"/>
      <c r="FS140" s="14">
        <f t="shared" si="57"/>
        <v>0</v>
      </c>
      <c r="FT140" s="28">
        <f t="shared" si="58"/>
        <v>34139211</v>
      </c>
      <c r="FU140" s="59"/>
      <c r="FV140" s="36">
        <f t="shared" si="48"/>
        <v>34139211</v>
      </c>
      <c r="GT140" s="15"/>
      <c r="GU140" s="15"/>
      <c r="GV140" s="26"/>
      <c r="HB140" s="14">
        <f t="shared" si="59"/>
        <v>0</v>
      </c>
      <c r="HC140" s="28">
        <f t="shared" si="60"/>
        <v>34139211</v>
      </c>
      <c r="HD140" s="59"/>
      <c r="HE140" s="36">
        <f t="shared" si="49"/>
        <v>34139211</v>
      </c>
    </row>
    <row r="141" spans="1:213" s="62" customFormat="1" ht="30.2" customHeight="1">
      <c r="A141" s="10" t="s">
        <v>515</v>
      </c>
      <c r="B141" s="16" t="s">
        <v>26</v>
      </c>
      <c r="C141" s="19">
        <v>517</v>
      </c>
      <c r="D141" s="61" t="s">
        <v>128</v>
      </c>
      <c r="E141" s="61" t="s">
        <v>508</v>
      </c>
      <c r="AK141" s="14">
        <f t="shared" si="50"/>
        <v>0</v>
      </c>
      <c r="AL141" s="28">
        <f>SUM('115年度歲入(1-6月)'!GX141+'115年度歲入(7-12月)'!AK141)</f>
        <v>0</v>
      </c>
      <c r="AM141" s="59"/>
      <c r="AN141" s="36">
        <f t="shared" si="44"/>
        <v>0</v>
      </c>
      <c r="BT141" s="14">
        <f t="shared" si="51"/>
        <v>0</v>
      </c>
      <c r="BU141" s="28">
        <f t="shared" si="52"/>
        <v>0</v>
      </c>
      <c r="BV141" s="59"/>
      <c r="BW141" s="36">
        <f t="shared" si="45"/>
        <v>0</v>
      </c>
      <c r="DB141" s="14">
        <f t="shared" si="53"/>
        <v>0</v>
      </c>
      <c r="DC141" s="28">
        <f t="shared" si="54"/>
        <v>0</v>
      </c>
      <c r="DD141" s="59"/>
      <c r="DE141" s="36">
        <f t="shared" si="46"/>
        <v>0</v>
      </c>
      <c r="EK141" s="14">
        <f t="shared" si="55"/>
        <v>0</v>
      </c>
      <c r="EL141" s="28">
        <f t="shared" si="56"/>
        <v>0</v>
      </c>
      <c r="EM141" s="59"/>
      <c r="EN141" s="36">
        <f t="shared" si="47"/>
        <v>0</v>
      </c>
      <c r="FS141" s="14">
        <f t="shared" si="57"/>
        <v>0</v>
      </c>
      <c r="FT141" s="28">
        <f t="shared" si="58"/>
        <v>0</v>
      </c>
      <c r="FU141" s="59"/>
      <c r="FV141" s="36">
        <f t="shared" si="48"/>
        <v>0</v>
      </c>
      <c r="HB141" s="14">
        <f t="shared" si="59"/>
        <v>0</v>
      </c>
      <c r="HC141" s="28">
        <f t="shared" si="60"/>
        <v>0</v>
      </c>
      <c r="HD141" s="59"/>
      <c r="HE141" s="36">
        <f t="shared" si="49"/>
        <v>0</v>
      </c>
    </row>
    <row r="142" spans="1:213" ht="30.2" customHeight="1">
      <c r="A142" s="10" t="s">
        <v>515</v>
      </c>
      <c r="B142" s="16" t="s">
        <v>26</v>
      </c>
      <c r="C142" s="19">
        <v>517</v>
      </c>
      <c r="D142" s="2" t="s">
        <v>129</v>
      </c>
      <c r="E142" s="57" t="s">
        <v>130</v>
      </c>
      <c r="AJ142" s="15"/>
      <c r="AK142" s="14">
        <f t="shared" si="50"/>
        <v>0</v>
      </c>
      <c r="AL142" s="28">
        <f>SUM('115年度歲入(1-6月)'!GX142+'115年度歲入(7-12月)'!AK142)</f>
        <v>0</v>
      </c>
      <c r="AM142" s="59"/>
      <c r="AN142" s="36">
        <f t="shared" si="44"/>
        <v>0</v>
      </c>
      <c r="BN142" s="15"/>
      <c r="BO142" s="15"/>
      <c r="BP142" s="26"/>
      <c r="BQ142" s="26"/>
      <c r="BR142" s="26"/>
      <c r="BS142" s="26"/>
      <c r="BT142" s="14">
        <f t="shared" si="51"/>
        <v>0</v>
      </c>
      <c r="BU142" s="28">
        <f t="shared" si="52"/>
        <v>0</v>
      </c>
      <c r="BV142" s="59"/>
      <c r="BW142" s="36">
        <f t="shared" si="45"/>
        <v>0</v>
      </c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15"/>
      <c r="CW142" s="15"/>
      <c r="CX142" s="26"/>
      <c r="CY142" s="15"/>
      <c r="DB142" s="14">
        <f t="shared" si="53"/>
        <v>0</v>
      </c>
      <c r="DC142" s="28">
        <f t="shared" si="54"/>
        <v>0</v>
      </c>
      <c r="DD142" s="59"/>
      <c r="DE142" s="36">
        <f t="shared" si="46"/>
        <v>0</v>
      </c>
      <c r="ED142" s="15"/>
      <c r="EE142" s="15"/>
      <c r="EF142" s="26"/>
      <c r="EG142" s="15"/>
      <c r="EK142" s="14">
        <f t="shared" si="55"/>
        <v>0</v>
      </c>
      <c r="EL142" s="28">
        <f t="shared" si="56"/>
        <v>0</v>
      </c>
      <c r="EM142" s="59"/>
      <c r="EN142" s="36">
        <f t="shared" si="47"/>
        <v>0</v>
      </c>
      <c r="FM142" s="15"/>
      <c r="FN142" s="15"/>
      <c r="FO142" s="26"/>
      <c r="FS142" s="14">
        <f t="shared" si="57"/>
        <v>0</v>
      </c>
      <c r="FT142" s="28">
        <f t="shared" si="58"/>
        <v>0</v>
      </c>
      <c r="FU142" s="59"/>
      <c r="FV142" s="36">
        <f t="shared" si="48"/>
        <v>0</v>
      </c>
      <c r="GT142" s="15"/>
      <c r="GU142" s="15"/>
      <c r="GV142" s="26"/>
      <c r="HB142" s="14">
        <f t="shared" si="59"/>
        <v>0</v>
      </c>
      <c r="HC142" s="28">
        <f t="shared" si="60"/>
        <v>0</v>
      </c>
      <c r="HD142" s="59"/>
      <c r="HE142" s="36">
        <f t="shared" si="49"/>
        <v>0</v>
      </c>
    </row>
    <row r="143" spans="1:213" ht="30.2" customHeight="1">
      <c r="A143" s="10" t="s">
        <v>515</v>
      </c>
      <c r="B143" s="16" t="s">
        <v>26</v>
      </c>
      <c r="C143" s="19">
        <v>517</v>
      </c>
      <c r="D143" s="2" t="s">
        <v>131</v>
      </c>
      <c r="E143" s="57" t="s">
        <v>132</v>
      </c>
      <c r="AJ143" s="15"/>
      <c r="AK143" s="14">
        <f t="shared" si="50"/>
        <v>0</v>
      </c>
      <c r="AL143" s="28">
        <f>SUM('115年度歲入(1-6月)'!GX143+'115年度歲入(7-12月)'!AK143)</f>
        <v>0</v>
      </c>
      <c r="AM143" s="59"/>
      <c r="AN143" s="36">
        <f t="shared" si="44"/>
        <v>0</v>
      </c>
      <c r="BN143" s="15"/>
      <c r="BO143" s="15"/>
      <c r="BP143" s="26"/>
      <c r="BQ143" s="26"/>
      <c r="BR143" s="26"/>
      <c r="BS143" s="26"/>
      <c r="BT143" s="14">
        <f t="shared" si="51"/>
        <v>0</v>
      </c>
      <c r="BU143" s="28">
        <f t="shared" si="52"/>
        <v>0</v>
      </c>
      <c r="BV143" s="59"/>
      <c r="BW143" s="36">
        <f t="shared" si="45"/>
        <v>0</v>
      </c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15"/>
      <c r="CW143" s="15"/>
      <c r="CX143" s="26"/>
      <c r="CY143" s="15"/>
      <c r="DB143" s="14">
        <f t="shared" si="53"/>
        <v>0</v>
      </c>
      <c r="DC143" s="28">
        <f t="shared" si="54"/>
        <v>0</v>
      </c>
      <c r="DD143" s="59"/>
      <c r="DE143" s="36">
        <f t="shared" si="46"/>
        <v>0</v>
      </c>
      <c r="ED143" s="15"/>
      <c r="EE143" s="15"/>
      <c r="EF143" s="26"/>
      <c r="EG143" s="15"/>
      <c r="EK143" s="14">
        <f t="shared" si="55"/>
        <v>0</v>
      </c>
      <c r="EL143" s="28">
        <f t="shared" si="56"/>
        <v>0</v>
      </c>
      <c r="EM143" s="59"/>
      <c r="EN143" s="36">
        <f t="shared" si="47"/>
        <v>0</v>
      </c>
      <c r="FM143" s="15"/>
      <c r="FN143" s="15"/>
      <c r="FO143" s="26"/>
      <c r="FS143" s="14">
        <f t="shared" si="57"/>
        <v>0</v>
      </c>
      <c r="FT143" s="28">
        <f t="shared" si="58"/>
        <v>0</v>
      </c>
      <c r="FU143" s="59"/>
      <c r="FV143" s="36">
        <f t="shared" si="48"/>
        <v>0</v>
      </c>
      <c r="GT143" s="15"/>
      <c r="GU143" s="15"/>
      <c r="GV143" s="26"/>
      <c r="HB143" s="14">
        <f t="shared" si="59"/>
        <v>0</v>
      </c>
      <c r="HC143" s="28">
        <f t="shared" si="60"/>
        <v>0</v>
      </c>
      <c r="HD143" s="59"/>
      <c r="HE143" s="36">
        <f t="shared" si="49"/>
        <v>0</v>
      </c>
    </row>
    <row r="144" spans="1:213" ht="30.2" customHeight="1">
      <c r="A144" s="10" t="s">
        <v>515</v>
      </c>
      <c r="B144" s="16" t="s">
        <v>27</v>
      </c>
      <c r="C144" s="19">
        <v>518</v>
      </c>
      <c r="D144" s="2" t="s">
        <v>122</v>
      </c>
      <c r="E144" s="57" t="s">
        <v>123</v>
      </c>
      <c r="AJ144" s="15"/>
      <c r="AK144" s="14">
        <f t="shared" si="50"/>
        <v>0</v>
      </c>
      <c r="AL144" s="28">
        <f>SUM('115年度歲入(1-6月)'!GX144+'115年度歲入(7-12月)'!AK144)</f>
        <v>0</v>
      </c>
      <c r="AM144" s="59"/>
      <c r="AN144" s="36">
        <f t="shared" si="44"/>
        <v>0</v>
      </c>
      <c r="BN144" s="15"/>
      <c r="BO144" s="15"/>
      <c r="BP144" s="26"/>
      <c r="BQ144" s="26"/>
      <c r="BR144" s="26"/>
      <c r="BS144" s="26"/>
      <c r="BT144" s="14">
        <f t="shared" si="51"/>
        <v>0</v>
      </c>
      <c r="BU144" s="28">
        <f t="shared" si="52"/>
        <v>0</v>
      </c>
      <c r="BV144" s="59"/>
      <c r="BW144" s="36">
        <f t="shared" si="45"/>
        <v>0</v>
      </c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15"/>
      <c r="CW144" s="15"/>
      <c r="CX144" s="26"/>
      <c r="CY144" s="15"/>
      <c r="DB144" s="14">
        <f t="shared" si="53"/>
        <v>0</v>
      </c>
      <c r="DC144" s="28">
        <f t="shared" si="54"/>
        <v>0</v>
      </c>
      <c r="DD144" s="59"/>
      <c r="DE144" s="36">
        <f t="shared" si="46"/>
        <v>0</v>
      </c>
      <c r="ED144" s="15"/>
      <c r="EE144" s="15"/>
      <c r="EF144" s="26"/>
      <c r="EG144" s="15"/>
      <c r="EK144" s="14">
        <f t="shared" si="55"/>
        <v>0</v>
      </c>
      <c r="EL144" s="28">
        <f t="shared" si="56"/>
        <v>0</v>
      </c>
      <c r="EM144" s="59"/>
      <c r="EN144" s="36">
        <f t="shared" si="47"/>
        <v>0</v>
      </c>
      <c r="FM144" s="15"/>
      <c r="FN144" s="15"/>
      <c r="FO144" s="26"/>
      <c r="FS144" s="14">
        <f t="shared" si="57"/>
        <v>0</v>
      </c>
      <c r="FT144" s="28">
        <f t="shared" si="58"/>
        <v>0</v>
      </c>
      <c r="FU144" s="59"/>
      <c r="FV144" s="36">
        <f t="shared" si="48"/>
        <v>0</v>
      </c>
      <c r="GT144" s="15"/>
      <c r="GU144" s="15"/>
      <c r="GV144" s="26"/>
      <c r="HB144" s="14">
        <f t="shared" si="59"/>
        <v>0</v>
      </c>
      <c r="HC144" s="28">
        <f t="shared" si="60"/>
        <v>0</v>
      </c>
      <c r="HD144" s="59"/>
      <c r="HE144" s="36">
        <f t="shared" si="49"/>
        <v>0</v>
      </c>
    </row>
    <row r="145" spans="1:213" ht="30.2" customHeight="1">
      <c r="A145" s="10" t="s">
        <v>515</v>
      </c>
      <c r="B145" s="16" t="s">
        <v>27</v>
      </c>
      <c r="C145" s="19">
        <v>518</v>
      </c>
      <c r="D145" s="2" t="s">
        <v>122</v>
      </c>
      <c r="E145" s="57" t="s">
        <v>125</v>
      </c>
      <c r="AJ145" s="15"/>
      <c r="AK145" s="14">
        <f t="shared" si="50"/>
        <v>0</v>
      </c>
      <c r="AL145" s="28">
        <f>SUM('115年度歲入(1-6月)'!GX145+'115年度歲入(7-12月)'!AK145)</f>
        <v>12117</v>
      </c>
      <c r="AM145" s="59"/>
      <c r="AN145" s="36">
        <f t="shared" si="44"/>
        <v>12117</v>
      </c>
      <c r="BN145" s="15"/>
      <c r="BO145" s="15"/>
      <c r="BP145" s="26"/>
      <c r="BQ145" s="26"/>
      <c r="BR145" s="26"/>
      <c r="BS145" s="26"/>
      <c r="BT145" s="14">
        <f t="shared" si="51"/>
        <v>0</v>
      </c>
      <c r="BU145" s="28">
        <f t="shared" si="52"/>
        <v>12117</v>
      </c>
      <c r="BV145" s="59"/>
      <c r="BW145" s="36">
        <f t="shared" si="45"/>
        <v>12117</v>
      </c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15"/>
      <c r="CW145" s="15"/>
      <c r="CX145" s="26"/>
      <c r="CY145" s="15"/>
      <c r="DB145" s="14">
        <f t="shared" si="53"/>
        <v>0</v>
      </c>
      <c r="DC145" s="28">
        <f t="shared" si="54"/>
        <v>12117</v>
      </c>
      <c r="DD145" s="59"/>
      <c r="DE145" s="36">
        <f t="shared" si="46"/>
        <v>12117</v>
      </c>
      <c r="ED145" s="15"/>
      <c r="EE145" s="15"/>
      <c r="EF145" s="26"/>
      <c r="EG145" s="15"/>
      <c r="EK145" s="14">
        <f t="shared" si="55"/>
        <v>0</v>
      </c>
      <c r="EL145" s="28">
        <f t="shared" si="56"/>
        <v>12117</v>
      </c>
      <c r="EM145" s="59"/>
      <c r="EN145" s="36">
        <f t="shared" si="47"/>
        <v>12117</v>
      </c>
      <c r="FM145" s="15"/>
      <c r="FN145" s="15"/>
      <c r="FO145" s="26"/>
      <c r="FS145" s="14">
        <f t="shared" si="57"/>
        <v>0</v>
      </c>
      <c r="FT145" s="28">
        <f t="shared" si="58"/>
        <v>12117</v>
      </c>
      <c r="FU145" s="59"/>
      <c r="FV145" s="36">
        <f t="shared" si="48"/>
        <v>12117</v>
      </c>
      <c r="GT145" s="15"/>
      <c r="GU145" s="15"/>
      <c r="GV145" s="26"/>
      <c r="HB145" s="14">
        <f t="shared" si="59"/>
        <v>0</v>
      </c>
      <c r="HC145" s="28">
        <f t="shared" si="60"/>
        <v>12117</v>
      </c>
      <c r="HD145" s="59"/>
      <c r="HE145" s="36">
        <f t="shared" si="49"/>
        <v>12117</v>
      </c>
    </row>
    <row r="146" spans="1:213" ht="30.2" customHeight="1">
      <c r="A146" s="10" t="s">
        <v>515</v>
      </c>
      <c r="B146" s="16" t="s">
        <v>27</v>
      </c>
      <c r="C146" s="19">
        <v>518</v>
      </c>
      <c r="D146" s="2" t="s">
        <v>122</v>
      </c>
      <c r="E146" s="57" t="s">
        <v>126</v>
      </c>
      <c r="AJ146" s="15"/>
      <c r="AK146" s="14">
        <f t="shared" si="50"/>
        <v>0</v>
      </c>
      <c r="AL146" s="28">
        <f>SUM('115年度歲入(1-6月)'!GX146+'115年度歲入(7-12月)'!AK146)</f>
        <v>0</v>
      </c>
      <c r="AM146" s="59"/>
      <c r="AN146" s="36">
        <f t="shared" si="44"/>
        <v>0</v>
      </c>
      <c r="BN146" s="15"/>
      <c r="BO146" s="15"/>
      <c r="BP146" s="26"/>
      <c r="BQ146" s="26"/>
      <c r="BR146" s="26"/>
      <c r="BS146" s="26"/>
      <c r="BT146" s="14">
        <f t="shared" si="51"/>
        <v>0</v>
      </c>
      <c r="BU146" s="28">
        <f t="shared" si="52"/>
        <v>0</v>
      </c>
      <c r="BV146" s="59"/>
      <c r="BW146" s="36">
        <f t="shared" si="45"/>
        <v>0</v>
      </c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15"/>
      <c r="CW146" s="15"/>
      <c r="CX146" s="26"/>
      <c r="CY146" s="15"/>
      <c r="DB146" s="14">
        <f t="shared" si="53"/>
        <v>0</v>
      </c>
      <c r="DC146" s="28">
        <f t="shared" si="54"/>
        <v>0</v>
      </c>
      <c r="DD146" s="59"/>
      <c r="DE146" s="36">
        <f t="shared" si="46"/>
        <v>0</v>
      </c>
      <c r="ED146" s="15"/>
      <c r="EE146" s="15"/>
      <c r="EF146" s="26"/>
      <c r="EG146" s="15"/>
      <c r="EK146" s="14">
        <f t="shared" si="55"/>
        <v>0</v>
      </c>
      <c r="EL146" s="28">
        <f t="shared" si="56"/>
        <v>0</v>
      </c>
      <c r="EM146" s="59"/>
      <c r="EN146" s="36">
        <f t="shared" si="47"/>
        <v>0</v>
      </c>
      <c r="FM146" s="15"/>
      <c r="FN146" s="15"/>
      <c r="FO146" s="26"/>
      <c r="FS146" s="14">
        <f t="shared" si="57"/>
        <v>0</v>
      </c>
      <c r="FT146" s="28">
        <f t="shared" si="58"/>
        <v>0</v>
      </c>
      <c r="FU146" s="59"/>
      <c r="FV146" s="36">
        <f t="shared" si="48"/>
        <v>0</v>
      </c>
      <c r="GT146" s="15"/>
      <c r="GU146" s="15"/>
      <c r="GV146" s="26"/>
      <c r="HB146" s="14">
        <f t="shared" si="59"/>
        <v>0</v>
      </c>
      <c r="HC146" s="28">
        <f t="shared" si="60"/>
        <v>0</v>
      </c>
      <c r="HD146" s="59"/>
      <c r="HE146" s="36">
        <f t="shared" si="49"/>
        <v>0</v>
      </c>
    </row>
    <row r="147" spans="1:213" ht="30.2" customHeight="1">
      <c r="A147" s="10" t="s">
        <v>515</v>
      </c>
      <c r="B147" s="16" t="s">
        <v>27</v>
      </c>
      <c r="C147" s="19">
        <v>518</v>
      </c>
      <c r="D147" s="2" t="s">
        <v>0</v>
      </c>
      <c r="E147" s="57" t="s">
        <v>127</v>
      </c>
      <c r="AJ147" s="15"/>
      <c r="AK147" s="14">
        <f t="shared" si="50"/>
        <v>0</v>
      </c>
      <c r="AL147" s="28">
        <f>SUM('115年度歲入(1-6月)'!GX147+'115年度歲入(7-12月)'!AK147)</f>
        <v>0</v>
      </c>
      <c r="AM147" s="59"/>
      <c r="AN147" s="36">
        <f t="shared" si="44"/>
        <v>0</v>
      </c>
      <c r="BN147" s="15"/>
      <c r="BO147" s="15"/>
      <c r="BP147" s="26"/>
      <c r="BQ147" s="26"/>
      <c r="BR147" s="26"/>
      <c r="BS147" s="26"/>
      <c r="BT147" s="14">
        <f t="shared" si="51"/>
        <v>0</v>
      </c>
      <c r="BU147" s="28">
        <f t="shared" si="52"/>
        <v>0</v>
      </c>
      <c r="BV147" s="59"/>
      <c r="BW147" s="36">
        <f t="shared" si="45"/>
        <v>0</v>
      </c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15"/>
      <c r="CW147" s="15"/>
      <c r="CX147" s="26"/>
      <c r="CY147" s="15"/>
      <c r="DB147" s="14">
        <f t="shared" si="53"/>
        <v>0</v>
      </c>
      <c r="DC147" s="28">
        <f t="shared" si="54"/>
        <v>0</v>
      </c>
      <c r="DD147" s="59"/>
      <c r="DE147" s="36">
        <f t="shared" si="46"/>
        <v>0</v>
      </c>
      <c r="ED147" s="15"/>
      <c r="EE147" s="15"/>
      <c r="EF147" s="26"/>
      <c r="EG147" s="15"/>
      <c r="EK147" s="14">
        <f t="shared" si="55"/>
        <v>0</v>
      </c>
      <c r="EL147" s="28">
        <f t="shared" si="56"/>
        <v>0</v>
      </c>
      <c r="EM147" s="59"/>
      <c r="EN147" s="36">
        <f t="shared" si="47"/>
        <v>0</v>
      </c>
      <c r="FM147" s="15"/>
      <c r="FN147" s="15"/>
      <c r="FO147" s="26"/>
      <c r="FS147" s="14">
        <f t="shared" si="57"/>
        <v>0</v>
      </c>
      <c r="FT147" s="28">
        <f t="shared" si="58"/>
        <v>0</v>
      </c>
      <c r="FU147" s="59"/>
      <c r="FV147" s="36">
        <f t="shared" si="48"/>
        <v>0</v>
      </c>
      <c r="GT147" s="15"/>
      <c r="GU147" s="15"/>
      <c r="GV147" s="26"/>
      <c r="HB147" s="14">
        <f t="shared" si="59"/>
        <v>0</v>
      </c>
      <c r="HC147" s="28">
        <f t="shared" si="60"/>
        <v>0</v>
      </c>
      <c r="HD147" s="59"/>
      <c r="HE147" s="36">
        <f t="shared" si="49"/>
        <v>0</v>
      </c>
    </row>
    <row r="148" spans="1:213" ht="30.2" customHeight="1">
      <c r="A148" s="10" t="s">
        <v>515</v>
      </c>
      <c r="B148" s="16" t="s">
        <v>27</v>
      </c>
      <c r="C148" s="19">
        <v>518</v>
      </c>
      <c r="D148" s="2" t="s">
        <v>128</v>
      </c>
      <c r="E148" s="57" t="s">
        <v>507</v>
      </c>
      <c r="AJ148" s="15"/>
      <c r="AK148" s="14">
        <f t="shared" si="50"/>
        <v>0</v>
      </c>
      <c r="AL148" s="28">
        <f>SUM('115年度歲入(1-6月)'!GX148+'115年度歲入(7-12月)'!AK148)</f>
        <v>17448604</v>
      </c>
      <c r="AM148" s="59"/>
      <c r="AN148" s="36">
        <f t="shared" si="44"/>
        <v>17448604</v>
      </c>
      <c r="BN148" s="15"/>
      <c r="BO148" s="15"/>
      <c r="BP148" s="26"/>
      <c r="BQ148" s="26"/>
      <c r="BR148" s="26"/>
      <c r="BS148" s="26"/>
      <c r="BT148" s="14">
        <f t="shared" si="51"/>
        <v>0</v>
      </c>
      <c r="BU148" s="28">
        <f t="shared" si="52"/>
        <v>17448604</v>
      </c>
      <c r="BV148" s="59"/>
      <c r="BW148" s="36">
        <f t="shared" si="45"/>
        <v>17448604</v>
      </c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15"/>
      <c r="CW148" s="15"/>
      <c r="CX148" s="26"/>
      <c r="CY148" s="15"/>
      <c r="DB148" s="14">
        <f t="shared" si="53"/>
        <v>0</v>
      </c>
      <c r="DC148" s="28">
        <f t="shared" si="54"/>
        <v>17448604</v>
      </c>
      <c r="DD148" s="59"/>
      <c r="DE148" s="36">
        <f t="shared" si="46"/>
        <v>17448604</v>
      </c>
      <c r="ED148" s="15"/>
      <c r="EE148" s="15"/>
      <c r="EF148" s="26"/>
      <c r="EG148" s="15"/>
      <c r="EK148" s="14">
        <f t="shared" si="55"/>
        <v>0</v>
      </c>
      <c r="EL148" s="28">
        <f t="shared" si="56"/>
        <v>17448604</v>
      </c>
      <c r="EM148" s="59"/>
      <c r="EN148" s="36">
        <f t="shared" si="47"/>
        <v>17448604</v>
      </c>
      <c r="FM148" s="15"/>
      <c r="FN148" s="15"/>
      <c r="FO148" s="26"/>
      <c r="FS148" s="14">
        <f t="shared" si="57"/>
        <v>0</v>
      </c>
      <c r="FT148" s="28">
        <f t="shared" si="58"/>
        <v>17448604</v>
      </c>
      <c r="FU148" s="59"/>
      <c r="FV148" s="36">
        <f t="shared" si="48"/>
        <v>17448604</v>
      </c>
      <c r="GT148" s="15"/>
      <c r="GU148" s="15"/>
      <c r="GV148" s="26"/>
      <c r="HB148" s="14">
        <f t="shared" si="59"/>
        <v>0</v>
      </c>
      <c r="HC148" s="28">
        <f t="shared" si="60"/>
        <v>17448604</v>
      </c>
      <c r="HD148" s="59"/>
      <c r="HE148" s="36">
        <f t="shared" si="49"/>
        <v>17448604</v>
      </c>
    </row>
    <row r="149" spans="1:213" s="62" customFormat="1" ht="30.2" customHeight="1">
      <c r="A149" s="10" t="s">
        <v>515</v>
      </c>
      <c r="B149" s="16" t="s">
        <v>27</v>
      </c>
      <c r="C149" s="19">
        <v>518</v>
      </c>
      <c r="D149" s="61" t="s">
        <v>128</v>
      </c>
      <c r="E149" s="61" t="s">
        <v>508</v>
      </c>
      <c r="AK149" s="14">
        <f t="shared" si="50"/>
        <v>0</v>
      </c>
      <c r="AL149" s="28">
        <f>SUM('115年度歲入(1-6月)'!GX149+'115年度歲入(7-12月)'!AK149)</f>
        <v>0</v>
      </c>
      <c r="AM149" s="59"/>
      <c r="AN149" s="36">
        <f t="shared" si="44"/>
        <v>0</v>
      </c>
      <c r="BT149" s="14">
        <f t="shared" si="51"/>
        <v>0</v>
      </c>
      <c r="BU149" s="28">
        <f t="shared" si="52"/>
        <v>0</v>
      </c>
      <c r="BV149" s="59"/>
      <c r="BW149" s="36">
        <f t="shared" si="45"/>
        <v>0</v>
      </c>
      <c r="DB149" s="14">
        <f t="shared" si="53"/>
        <v>0</v>
      </c>
      <c r="DC149" s="28">
        <f t="shared" si="54"/>
        <v>0</v>
      </c>
      <c r="DD149" s="59"/>
      <c r="DE149" s="36">
        <f t="shared" si="46"/>
        <v>0</v>
      </c>
      <c r="EK149" s="14">
        <f t="shared" si="55"/>
        <v>0</v>
      </c>
      <c r="EL149" s="28">
        <f t="shared" si="56"/>
        <v>0</v>
      </c>
      <c r="EM149" s="59"/>
      <c r="EN149" s="36">
        <f t="shared" si="47"/>
        <v>0</v>
      </c>
      <c r="FS149" s="14">
        <f t="shared" si="57"/>
        <v>0</v>
      </c>
      <c r="FT149" s="28">
        <f t="shared" si="58"/>
        <v>0</v>
      </c>
      <c r="FU149" s="59"/>
      <c r="FV149" s="36">
        <f t="shared" si="48"/>
        <v>0</v>
      </c>
      <c r="HB149" s="14">
        <f t="shared" si="59"/>
        <v>0</v>
      </c>
      <c r="HC149" s="28">
        <f t="shared" si="60"/>
        <v>0</v>
      </c>
      <c r="HD149" s="59"/>
      <c r="HE149" s="36">
        <f t="shared" si="49"/>
        <v>0</v>
      </c>
    </row>
    <row r="150" spans="1:213" ht="30.2" customHeight="1">
      <c r="A150" s="10" t="s">
        <v>515</v>
      </c>
      <c r="B150" s="16" t="s">
        <v>27</v>
      </c>
      <c r="C150" s="19">
        <v>518</v>
      </c>
      <c r="D150" s="2" t="s">
        <v>129</v>
      </c>
      <c r="E150" s="57" t="s">
        <v>130</v>
      </c>
      <c r="AJ150" s="15"/>
      <c r="AK150" s="14">
        <f t="shared" si="50"/>
        <v>0</v>
      </c>
      <c r="AL150" s="28">
        <f>SUM('115年度歲入(1-6月)'!GX150+'115年度歲入(7-12月)'!AK150)</f>
        <v>0</v>
      </c>
      <c r="AM150" s="59"/>
      <c r="AN150" s="36">
        <f t="shared" si="44"/>
        <v>0</v>
      </c>
      <c r="BN150" s="15"/>
      <c r="BO150" s="15"/>
      <c r="BP150" s="26"/>
      <c r="BQ150" s="26"/>
      <c r="BR150" s="26"/>
      <c r="BS150" s="26"/>
      <c r="BT150" s="14">
        <f t="shared" si="51"/>
        <v>0</v>
      </c>
      <c r="BU150" s="28">
        <f t="shared" si="52"/>
        <v>0</v>
      </c>
      <c r="BV150" s="59"/>
      <c r="BW150" s="36">
        <f t="shared" si="45"/>
        <v>0</v>
      </c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15"/>
      <c r="CW150" s="15"/>
      <c r="CX150" s="26"/>
      <c r="CY150" s="15"/>
      <c r="DB150" s="14">
        <f t="shared" si="53"/>
        <v>0</v>
      </c>
      <c r="DC150" s="28">
        <f t="shared" si="54"/>
        <v>0</v>
      </c>
      <c r="DD150" s="59"/>
      <c r="DE150" s="36">
        <f t="shared" si="46"/>
        <v>0</v>
      </c>
      <c r="ED150" s="15"/>
      <c r="EE150" s="15"/>
      <c r="EF150" s="26"/>
      <c r="EG150" s="15"/>
      <c r="EK150" s="14">
        <f t="shared" si="55"/>
        <v>0</v>
      </c>
      <c r="EL150" s="28">
        <f t="shared" si="56"/>
        <v>0</v>
      </c>
      <c r="EM150" s="59"/>
      <c r="EN150" s="36">
        <f t="shared" si="47"/>
        <v>0</v>
      </c>
      <c r="FM150" s="15"/>
      <c r="FN150" s="15"/>
      <c r="FO150" s="26"/>
      <c r="FS150" s="14">
        <f t="shared" si="57"/>
        <v>0</v>
      </c>
      <c r="FT150" s="28">
        <f t="shared" si="58"/>
        <v>0</v>
      </c>
      <c r="FU150" s="59"/>
      <c r="FV150" s="36">
        <f t="shared" si="48"/>
        <v>0</v>
      </c>
      <c r="GT150" s="15"/>
      <c r="GU150" s="15"/>
      <c r="GV150" s="26"/>
      <c r="HB150" s="14">
        <f t="shared" si="59"/>
        <v>0</v>
      </c>
      <c r="HC150" s="28">
        <f t="shared" si="60"/>
        <v>0</v>
      </c>
      <c r="HD150" s="59"/>
      <c r="HE150" s="36">
        <f t="shared" si="49"/>
        <v>0</v>
      </c>
    </row>
    <row r="151" spans="1:213" ht="30.2" customHeight="1">
      <c r="A151" s="10" t="s">
        <v>515</v>
      </c>
      <c r="B151" s="16" t="s">
        <v>27</v>
      </c>
      <c r="C151" s="19">
        <v>518</v>
      </c>
      <c r="D151" s="2" t="s">
        <v>131</v>
      </c>
      <c r="E151" s="57" t="s">
        <v>132</v>
      </c>
      <c r="AJ151" s="15"/>
      <c r="AK151" s="14">
        <f t="shared" si="50"/>
        <v>0</v>
      </c>
      <c r="AL151" s="28">
        <f>SUM('115年度歲入(1-6月)'!GX151+'115年度歲入(7-12月)'!AK151)</f>
        <v>0</v>
      </c>
      <c r="AM151" s="59"/>
      <c r="AN151" s="36">
        <f t="shared" si="44"/>
        <v>0</v>
      </c>
      <c r="BN151" s="15"/>
      <c r="BO151" s="15"/>
      <c r="BP151" s="26"/>
      <c r="BQ151" s="26"/>
      <c r="BR151" s="26"/>
      <c r="BS151" s="26"/>
      <c r="BT151" s="14">
        <f t="shared" si="51"/>
        <v>0</v>
      </c>
      <c r="BU151" s="28">
        <f t="shared" si="52"/>
        <v>0</v>
      </c>
      <c r="BV151" s="59"/>
      <c r="BW151" s="36">
        <f t="shared" si="45"/>
        <v>0</v>
      </c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15"/>
      <c r="CW151" s="15"/>
      <c r="CX151" s="26"/>
      <c r="CY151" s="15"/>
      <c r="DB151" s="14">
        <f t="shared" si="53"/>
        <v>0</v>
      </c>
      <c r="DC151" s="28">
        <f t="shared" si="54"/>
        <v>0</v>
      </c>
      <c r="DD151" s="59"/>
      <c r="DE151" s="36">
        <f t="shared" si="46"/>
        <v>0</v>
      </c>
      <c r="ED151" s="15"/>
      <c r="EE151" s="15"/>
      <c r="EF151" s="26"/>
      <c r="EG151" s="15"/>
      <c r="EK151" s="14">
        <f t="shared" si="55"/>
        <v>0</v>
      </c>
      <c r="EL151" s="28">
        <f t="shared" si="56"/>
        <v>0</v>
      </c>
      <c r="EM151" s="59"/>
      <c r="EN151" s="36">
        <f t="shared" si="47"/>
        <v>0</v>
      </c>
      <c r="FM151" s="15"/>
      <c r="FN151" s="15"/>
      <c r="FO151" s="26"/>
      <c r="FS151" s="14">
        <f t="shared" si="57"/>
        <v>0</v>
      </c>
      <c r="FT151" s="28">
        <f t="shared" si="58"/>
        <v>0</v>
      </c>
      <c r="FU151" s="59"/>
      <c r="FV151" s="36">
        <f t="shared" si="48"/>
        <v>0</v>
      </c>
      <c r="GT151" s="15"/>
      <c r="GU151" s="15"/>
      <c r="GV151" s="26"/>
      <c r="HB151" s="14">
        <f t="shared" si="59"/>
        <v>0</v>
      </c>
      <c r="HC151" s="28">
        <f t="shared" si="60"/>
        <v>0</v>
      </c>
      <c r="HD151" s="59"/>
      <c r="HE151" s="36">
        <f t="shared" si="49"/>
        <v>0</v>
      </c>
    </row>
    <row r="152" spans="1:213" ht="30.2" customHeight="1">
      <c r="A152" s="10" t="s">
        <v>515</v>
      </c>
      <c r="B152" s="16" t="s">
        <v>28</v>
      </c>
      <c r="C152" s="19">
        <v>521</v>
      </c>
      <c r="D152" s="2" t="s">
        <v>122</v>
      </c>
      <c r="E152" s="57" t="s">
        <v>123</v>
      </c>
      <c r="AJ152" s="15"/>
      <c r="AK152" s="14">
        <f t="shared" si="50"/>
        <v>0</v>
      </c>
      <c r="AL152" s="28">
        <f>SUM('115年度歲入(1-6月)'!GX152+'115年度歲入(7-12月)'!AK152)</f>
        <v>0</v>
      </c>
      <c r="AM152" s="59"/>
      <c r="AN152" s="36">
        <f t="shared" si="44"/>
        <v>0</v>
      </c>
      <c r="BN152" s="15"/>
      <c r="BO152" s="15"/>
      <c r="BP152" s="26"/>
      <c r="BQ152" s="26"/>
      <c r="BR152" s="26"/>
      <c r="BS152" s="26"/>
      <c r="BT152" s="14">
        <f t="shared" si="51"/>
        <v>0</v>
      </c>
      <c r="BU152" s="28">
        <f t="shared" si="52"/>
        <v>0</v>
      </c>
      <c r="BV152" s="59"/>
      <c r="BW152" s="36">
        <f t="shared" si="45"/>
        <v>0</v>
      </c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15"/>
      <c r="CW152" s="15"/>
      <c r="CX152" s="26"/>
      <c r="CY152" s="15"/>
      <c r="DB152" s="14">
        <f t="shared" si="53"/>
        <v>0</v>
      </c>
      <c r="DC152" s="28">
        <f t="shared" si="54"/>
        <v>0</v>
      </c>
      <c r="DD152" s="59"/>
      <c r="DE152" s="36">
        <f t="shared" si="46"/>
        <v>0</v>
      </c>
      <c r="ED152" s="15"/>
      <c r="EE152" s="15"/>
      <c r="EF152" s="26"/>
      <c r="EG152" s="15"/>
      <c r="EK152" s="14">
        <f t="shared" si="55"/>
        <v>0</v>
      </c>
      <c r="EL152" s="28">
        <f t="shared" si="56"/>
        <v>0</v>
      </c>
      <c r="EM152" s="59"/>
      <c r="EN152" s="36">
        <f t="shared" si="47"/>
        <v>0</v>
      </c>
      <c r="FM152" s="15"/>
      <c r="FN152" s="15"/>
      <c r="FO152" s="26"/>
      <c r="FS152" s="14">
        <f t="shared" si="57"/>
        <v>0</v>
      </c>
      <c r="FT152" s="28">
        <f t="shared" si="58"/>
        <v>0</v>
      </c>
      <c r="FU152" s="59"/>
      <c r="FV152" s="36">
        <f t="shared" si="48"/>
        <v>0</v>
      </c>
      <c r="GT152" s="15"/>
      <c r="GU152" s="15"/>
      <c r="GV152" s="26"/>
      <c r="HB152" s="14">
        <f t="shared" si="59"/>
        <v>0</v>
      </c>
      <c r="HC152" s="28">
        <f t="shared" si="60"/>
        <v>0</v>
      </c>
      <c r="HD152" s="59"/>
      <c r="HE152" s="36">
        <f t="shared" si="49"/>
        <v>0</v>
      </c>
    </row>
    <row r="153" spans="1:213" ht="30.2" customHeight="1">
      <c r="A153" s="10" t="s">
        <v>515</v>
      </c>
      <c r="B153" s="16" t="s">
        <v>28</v>
      </c>
      <c r="C153" s="19">
        <v>521</v>
      </c>
      <c r="D153" s="2" t="s">
        <v>122</v>
      </c>
      <c r="E153" s="57" t="s">
        <v>125</v>
      </c>
      <c r="AJ153" s="15"/>
      <c r="AK153" s="14">
        <f t="shared" si="50"/>
        <v>0</v>
      </c>
      <c r="AL153" s="28">
        <f>SUM('115年度歲入(1-6月)'!GX153+'115年度歲入(7-12月)'!AK153)</f>
        <v>33800</v>
      </c>
      <c r="AM153" s="59"/>
      <c r="AN153" s="36">
        <f t="shared" si="44"/>
        <v>33800</v>
      </c>
      <c r="BN153" s="15"/>
      <c r="BO153" s="15"/>
      <c r="BP153" s="26"/>
      <c r="BQ153" s="26"/>
      <c r="BR153" s="26"/>
      <c r="BS153" s="26"/>
      <c r="BT153" s="14">
        <f t="shared" si="51"/>
        <v>0</v>
      </c>
      <c r="BU153" s="28">
        <f t="shared" si="52"/>
        <v>33800</v>
      </c>
      <c r="BV153" s="59"/>
      <c r="BW153" s="36">
        <f t="shared" si="45"/>
        <v>33800</v>
      </c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15"/>
      <c r="CW153" s="15"/>
      <c r="CX153" s="26"/>
      <c r="CY153" s="15"/>
      <c r="DB153" s="14">
        <f t="shared" si="53"/>
        <v>0</v>
      </c>
      <c r="DC153" s="28">
        <f t="shared" si="54"/>
        <v>33800</v>
      </c>
      <c r="DD153" s="59"/>
      <c r="DE153" s="36">
        <f t="shared" si="46"/>
        <v>33800</v>
      </c>
      <c r="ED153" s="15"/>
      <c r="EE153" s="15"/>
      <c r="EF153" s="26"/>
      <c r="EG153" s="15"/>
      <c r="EK153" s="14">
        <f t="shared" si="55"/>
        <v>0</v>
      </c>
      <c r="EL153" s="28">
        <f t="shared" si="56"/>
        <v>33800</v>
      </c>
      <c r="EM153" s="59"/>
      <c r="EN153" s="36">
        <f t="shared" si="47"/>
        <v>33800</v>
      </c>
      <c r="FM153" s="15"/>
      <c r="FN153" s="15"/>
      <c r="FO153" s="26"/>
      <c r="FS153" s="14">
        <f t="shared" si="57"/>
        <v>0</v>
      </c>
      <c r="FT153" s="28">
        <f t="shared" si="58"/>
        <v>33800</v>
      </c>
      <c r="FU153" s="59"/>
      <c r="FV153" s="36">
        <f t="shared" si="48"/>
        <v>33800</v>
      </c>
      <c r="GT153" s="15"/>
      <c r="GU153" s="15"/>
      <c r="GV153" s="26"/>
      <c r="HB153" s="14">
        <f t="shared" si="59"/>
        <v>0</v>
      </c>
      <c r="HC153" s="28">
        <f t="shared" si="60"/>
        <v>33800</v>
      </c>
      <c r="HD153" s="59"/>
      <c r="HE153" s="36">
        <f t="shared" si="49"/>
        <v>33800</v>
      </c>
    </row>
    <row r="154" spans="1:213" ht="30.2" customHeight="1">
      <c r="A154" s="10" t="s">
        <v>515</v>
      </c>
      <c r="B154" s="16" t="s">
        <v>28</v>
      </c>
      <c r="C154" s="19">
        <v>521</v>
      </c>
      <c r="D154" s="2" t="s">
        <v>122</v>
      </c>
      <c r="E154" s="57" t="s">
        <v>126</v>
      </c>
      <c r="AJ154" s="15"/>
      <c r="AK154" s="14">
        <f t="shared" si="50"/>
        <v>0</v>
      </c>
      <c r="AL154" s="28">
        <f>SUM('115年度歲入(1-6月)'!GX154+'115年度歲入(7-12月)'!AK154)</f>
        <v>0</v>
      </c>
      <c r="AM154" s="59"/>
      <c r="AN154" s="36">
        <f t="shared" si="44"/>
        <v>0</v>
      </c>
      <c r="BN154" s="15"/>
      <c r="BO154" s="15"/>
      <c r="BP154" s="26"/>
      <c r="BQ154" s="26"/>
      <c r="BR154" s="26"/>
      <c r="BS154" s="26"/>
      <c r="BT154" s="14">
        <f t="shared" si="51"/>
        <v>0</v>
      </c>
      <c r="BU154" s="28">
        <f t="shared" si="52"/>
        <v>0</v>
      </c>
      <c r="BV154" s="59"/>
      <c r="BW154" s="36">
        <f t="shared" si="45"/>
        <v>0</v>
      </c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15"/>
      <c r="CW154" s="15"/>
      <c r="CX154" s="26"/>
      <c r="CY154" s="15"/>
      <c r="DB154" s="14">
        <f t="shared" si="53"/>
        <v>0</v>
      </c>
      <c r="DC154" s="28">
        <f t="shared" si="54"/>
        <v>0</v>
      </c>
      <c r="DD154" s="59"/>
      <c r="DE154" s="36">
        <f t="shared" si="46"/>
        <v>0</v>
      </c>
      <c r="ED154" s="15"/>
      <c r="EE154" s="15"/>
      <c r="EF154" s="26"/>
      <c r="EG154" s="15"/>
      <c r="EK154" s="14">
        <f t="shared" si="55"/>
        <v>0</v>
      </c>
      <c r="EL154" s="28">
        <f t="shared" si="56"/>
        <v>0</v>
      </c>
      <c r="EM154" s="59"/>
      <c r="EN154" s="36">
        <f t="shared" si="47"/>
        <v>0</v>
      </c>
      <c r="FM154" s="15"/>
      <c r="FN154" s="15"/>
      <c r="FO154" s="26"/>
      <c r="FS154" s="14">
        <f t="shared" si="57"/>
        <v>0</v>
      </c>
      <c r="FT154" s="28">
        <f t="shared" si="58"/>
        <v>0</v>
      </c>
      <c r="FU154" s="59"/>
      <c r="FV154" s="36">
        <f t="shared" si="48"/>
        <v>0</v>
      </c>
      <c r="GT154" s="15"/>
      <c r="GU154" s="15"/>
      <c r="GV154" s="26"/>
      <c r="HB154" s="14">
        <f t="shared" si="59"/>
        <v>0</v>
      </c>
      <c r="HC154" s="28">
        <f t="shared" si="60"/>
        <v>0</v>
      </c>
      <c r="HD154" s="59"/>
      <c r="HE154" s="36">
        <f t="shared" si="49"/>
        <v>0</v>
      </c>
    </row>
    <row r="155" spans="1:213" ht="30.2" customHeight="1">
      <c r="A155" s="10" t="s">
        <v>515</v>
      </c>
      <c r="B155" s="16" t="s">
        <v>28</v>
      </c>
      <c r="C155" s="19">
        <v>521</v>
      </c>
      <c r="D155" s="2" t="s">
        <v>0</v>
      </c>
      <c r="E155" s="57" t="s">
        <v>127</v>
      </c>
      <c r="AJ155" s="15"/>
      <c r="AK155" s="14">
        <f t="shared" si="50"/>
        <v>0</v>
      </c>
      <c r="AL155" s="28">
        <f>SUM('115年度歲入(1-6月)'!GX155+'115年度歲入(7-12月)'!AK155)</f>
        <v>0</v>
      </c>
      <c r="AM155" s="59"/>
      <c r="AN155" s="36">
        <f t="shared" si="44"/>
        <v>0</v>
      </c>
      <c r="BN155" s="15"/>
      <c r="BO155" s="15"/>
      <c r="BP155" s="26"/>
      <c r="BQ155" s="26"/>
      <c r="BR155" s="26"/>
      <c r="BS155" s="26"/>
      <c r="BT155" s="14">
        <f t="shared" si="51"/>
        <v>0</v>
      </c>
      <c r="BU155" s="28">
        <f t="shared" si="52"/>
        <v>0</v>
      </c>
      <c r="BV155" s="59"/>
      <c r="BW155" s="36">
        <f t="shared" si="45"/>
        <v>0</v>
      </c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15"/>
      <c r="CW155" s="15"/>
      <c r="CX155" s="26"/>
      <c r="CY155" s="15"/>
      <c r="DB155" s="14">
        <f t="shared" si="53"/>
        <v>0</v>
      </c>
      <c r="DC155" s="28">
        <f t="shared" si="54"/>
        <v>0</v>
      </c>
      <c r="DD155" s="59"/>
      <c r="DE155" s="36">
        <f t="shared" si="46"/>
        <v>0</v>
      </c>
      <c r="ED155" s="15"/>
      <c r="EE155" s="15"/>
      <c r="EF155" s="26"/>
      <c r="EG155" s="15"/>
      <c r="EK155" s="14">
        <f t="shared" si="55"/>
        <v>0</v>
      </c>
      <c r="EL155" s="28">
        <f t="shared" si="56"/>
        <v>0</v>
      </c>
      <c r="EM155" s="59"/>
      <c r="EN155" s="36">
        <f t="shared" si="47"/>
        <v>0</v>
      </c>
      <c r="FM155" s="15"/>
      <c r="FN155" s="15"/>
      <c r="FO155" s="26"/>
      <c r="FS155" s="14">
        <f t="shared" si="57"/>
        <v>0</v>
      </c>
      <c r="FT155" s="28">
        <f t="shared" si="58"/>
        <v>0</v>
      </c>
      <c r="FU155" s="59"/>
      <c r="FV155" s="36">
        <f t="shared" si="48"/>
        <v>0</v>
      </c>
      <c r="GT155" s="15"/>
      <c r="GU155" s="15"/>
      <c r="GV155" s="26"/>
      <c r="HB155" s="14">
        <f t="shared" si="59"/>
        <v>0</v>
      </c>
      <c r="HC155" s="28">
        <f t="shared" si="60"/>
        <v>0</v>
      </c>
      <c r="HD155" s="59"/>
      <c r="HE155" s="36">
        <f t="shared" si="49"/>
        <v>0</v>
      </c>
    </row>
    <row r="156" spans="1:213" ht="30.2" customHeight="1">
      <c r="A156" s="10" t="s">
        <v>515</v>
      </c>
      <c r="B156" s="16" t="s">
        <v>28</v>
      </c>
      <c r="C156" s="19">
        <v>521</v>
      </c>
      <c r="D156" s="2" t="s">
        <v>128</v>
      </c>
      <c r="E156" s="57" t="s">
        <v>507</v>
      </c>
      <c r="AJ156" s="15"/>
      <c r="AK156" s="14">
        <f t="shared" si="50"/>
        <v>0</v>
      </c>
      <c r="AL156" s="28">
        <f>SUM('115年度歲入(1-6月)'!GX156+'115年度歲入(7-12月)'!AK156)</f>
        <v>13049594</v>
      </c>
      <c r="AM156" s="59"/>
      <c r="AN156" s="36">
        <f t="shared" si="44"/>
        <v>13049594</v>
      </c>
      <c r="BN156" s="15"/>
      <c r="BO156" s="15"/>
      <c r="BP156" s="26"/>
      <c r="BQ156" s="26"/>
      <c r="BR156" s="26"/>
      <c r="BS156" s="26"/>
      <c r="BT156" s="14">
        <f t="shared" si="51"/>
        <v>0</v>
      </c>
      <c r="BU156" s="28">
        <f t="shared" si="52"/>
        <v>13049594</v>
      </c>
      <c r="BV156" s="59"/>
      <c r="BW156" s="36">
        <f t="shared" si="45"/>
        <v>13049594</v>
      </c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15"/>
      <c r="CW156" s="15"/>
      <c r="CX156" s="26"/>
      <c r="CY156" s="15"/>
      <c r="DB156" s="14">
        <f t="shared" si="53"/>
        <v>0</v>
      </c>
      <c r="DC156" s="28">
        <f t="shared" si="54"/>
        <v>13049594</v>
      </c>
      <c r="DD156" s="59"/>
      <c r="DE156" s="36">
        <f t="shared" si="46"/>
        <v>13049594</v>
      </c>
      <c r="ED156" s="15"/>
      <c r="EE156" s="15"/>
      <c r="EF156" s="26"/>
      <c r="EG156" s="15"/>
      <c r="EK156" s="14">
        <f t="shared" si="55"/>
        <v>0</v>
      </c>
      <c r="EL156" s="28">
        <f t="shared" si="56"/>
        <v>13049594</v>
      </c>
      <c r="EM156" s="59"/>
      <c r="EN156" s="36">
        <f t="shared" si="47"/>
        <v>13049594</v>
      </c>
      <c r="FM156" s="15"/>
      <c r="FN156" s="15"/>
      <c r="FO156" s="26"/>
      <c r="FS156" s="14">
        <f t="shared" si="57"/>
        <v>0</v>
      </c>
      <c r="FT156" s="28">
        <f t="shared" si="58"/>
        <v>13049594</v>
      </c>
      <c r="FU156" s="59"/>
      <c r="FV156" s="36">
        <f t="shared" si="48"/>
        <v>13049594</v>
      </c>
      <c r="GT156" s="15"/>
      <c r="GU156" s="15"/>
      <c r="GV156" s="26"/>
      <c r="HB156" s="14">
        <f t="shared" si="59"/>
        <v>0</v>
      </c>
      <c r="HC156" s="28">
        <f t="shared" si="60"/>
        <v>13049594</v>
      </c>
      <c r="HD156" s="59"/>
      <c r="HE156" s="36">
        <f t="shared" si="49"/>
        <v>13049594</v>
      </c>
    </row>
    <row r="157" spans="1:213" s="62" customFormat="1" ht="30.2" customHeight="1">
      <c r="A157" s="10" t="s">
        <v>515</v>
      </c>
      <c r="B157" s="16" t="s">
        <v>28</v>
      </c>
      <c r="C157" s="19">
        <v>521</v>
      </c>
      <c r="D157" s="61" t="s">
        <v>128</v>
      </c>
      <c r="E157" s="61" t="s">
        <v>508</v>
      </c>
      <c r="AK157" s="14">
        <f t="shared" si="50"/>
        <v>0</v>
      </c>
      <c r="AL157" s="28">
        <f>SUM('115年度歲入(1-6月)'!GX157+'115年度歲入(7-12月)'!AK157)</f>
        <v>0</v>
      </c>
      <c r="AM157" s="59"/>
      <c r="AN157" s="36">
        <f t="shared" si="44"/>
        <v>0</v>
      </c>
      <c r="BT157" s="14">
        <f t="shared" si="51"/>
        <v>0</v>
      </c>
      <c r="BU157" s="28">
        <f t="shared" si="52"/>
        <v>0</v>
      </c>
      <c r="BV157" s="59"/>
      <c r="BW157" s="36">
        <f t="shared" si="45"/>
        <v>0</v>
      </c>
      <c r="DB157" s="14">
        <f t="shared" si="53"/>
        <v>0</v>
      </c>
      <c r="DC157" s="28">
        <f t="shared" si="54"/>
        <v>0</v>
      </c>
      <c r="DD157" s="59"/>
      <c r="DE157" s="36">
        <f t="shared" si="46"/>
        <v>0</v>
      </c>
      <c r="EK157" s="14">
        <f t="shared" si="55"/>
        <v>0</v>
      </c>
      <c r="EL157" s="28">
        <f t="shared" si="56"/>
        <v>0</v>
      </c>
      <c r="EM157" s="59"/>
      <c r="EN157" s="36">
        <f t="shared" si="47"/>
        <v>0</v>
      </c>
      <c r="FS157" s="14">
        <f t="shared" si="57"/>
        <v>0</v>
      </c>
      <c r="FT157" s="28">
        <f t="shared" si="58"/>
        <v>0</v>
      </c>
      <c r="FU157" s="59"/>
      <c r="FV157" s="36">
        <f t="shared" si="48"/>
        <v>0</v>
      </c>
      <c r="HB157" s="14">
        <f t="shared" si="59"/>
        <v>0</v>
      </c>
      <c r="HC157" s="28">
        <f t="shared" si="60"/>
        <v>0</v>
      </c>
      <c r="HD157" s="59"/>
      <c r="HE157" s="36">
        <f t="shared" si="49"/>
        <v>0</v>
      </c>
    </row>
    <row r="158" spans="1:213" ht="30.2" customHeight="1">
      <c r="A158" s="10" t="s">
        <v>515</v>
      </c>
      <c r="B158" s="16" t="s">
        <v>28</v>
      </c>
      <c r="C158" s="19">
        <v>521</v>
      </c>
      <c r="D158" s="2" t="s">
        <v>129</v>
      </c>
      <c r="E158" s="57" t="s">
        <v>130</v>
      </c>
      <c r="AJ158" s="15"/>
      <c r="AK158" s="14">
        <f t="shared" si="50"/>
        <v>0</v>
      </c>
      <c r="AL158" s="28">
        <f>SUM('115年度歲入(1-6月)'!GX158+'115年度歲入(7-12月)'!AK158)</f>
        <v>0</v>
      </c>
      <c r="AM158" s="59"/>
      <c r="AN158" s="36">
        <f t="shared" si="44"/>
        <v>0</v>
      </c>
      <c r="BN158" s="15"/>
      <c r="BO158" s="15"/>
      <c r="BP158" s="26"/>
      <c r="BQ158" s="26"/>
      <c r="BR158" s="26"/>
      <c r="BS158" s="26"/>
      <c r="BT158" s="14">
        <f t="shared" si="51"/>
        <v>0</v>
      </c>
      <c r="BU158" s="28">
        <f t="shared" si="52"/>
        <v>0</v>
      </c>
      <c r="BV158" s="59"/>
      <c r="BW158" s="36">
        <f t="shared" si="45"/>
        <v>0</v>
      </c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15"/>
      <c r="CW158" s="15"/>
      <c r="CX158" s="26"/>
      <c r="CY158" s="15"/>
      <c r="DB158" s="14">
        <f t="shared" si="53"/>
        <v>0</v>
      </c>
      <c r="DC158" s="28">
        <f t="shared" si="54"/>
        <v>0</v>
      </c>
      <c r="DD158" s="59"/>
      <c r="DE158" s="36">
        <f t="shared" si="46"/>
        <v>0</v>
      </c>
      <c r="ED158" s="15"/>
      <c r="EE158" s="15"/>
      <c r="EF158" s="26"/>
      <c r="EG158" s="15"/>
      <c r="EK158" s="14">
        <f t="shared" si="55"/>
        <v>0</v>
      </c>
      <c r="EL158" s="28">
        <f t="shared" si="56"/>
        <v>0</v>
      </c>
      <c r="EM158" s="59"/>
      <c r="EN158" s="36">
        <f t="shared" si="47"/>
        <v>0</v>
      </c>
      <c r="FM158" s="15"/>
      <c r="FN158" s="15"/>
      <c r="FO158" s="26"/>
      <c r="FS158" s="14">
        <f t="shared" si="57"/>
        <v>0</v>
      </c>
      <c r="FT158" s="28">
        <f t="shared" si="58"/>
        <v>0</v>
      </c>
      <c r="FU158" s="59"/>
      <c r="FV158" s="36">
        <f t="shared" si="48"/>
        <v>0</v>
      </c>
      <c r="GT158" s="15"/>
      <c r="GU158" s="15"/>
      <c r="GV158" s="26"/>
      <c r="HB158" s="14">
        <f t="shared" si="59"/>
        <v>0</v>
      </c>
      <c r="HC158" s="28">
        <f t="shared" si="60"/>
        <v>0</v>
      </c>
      <c r="HD158" s="59"/>
      <c r="HE158" s="36">
        <f t="shared" si="49"/>
        <v>0</v>
      </c>
    </row>
    <row r="159" spans="1:213" ht="30.2" customHeight="1">
      <c r="A159" s="10" t="s">
        <v>515</v>
      </c>
      <c r="B159" s="16" t="s">
        <v>28</v>
      </c>
      <c r="C159" s="19">
        <v>521</v>
      </c>
      <c r="D159" s="2" t="s">
        <v>131</v>
      </c>
      <c r="E159" s="57" t="s">
        <v>132</v>
      </c>
      <c r="AJ159" s="15"/>
      <c r="AK159" s="14">
        <f t="shared" si="50"/>
        <v>0</v>
      </c>
      <c r="AL159" s="28">
        <f>SUM('115年度歲入(1-6月)'!GX159+'115年度歲入(7-12月)'!AK159)</f>
        <v>400</v>
      </c>
      <c r="AM159" s="59"/>
      <c r="AN159" s="36">
        <f t="shared" si="44"/>
        <v>400</v>
      </c>
      <c r="BN159" s="15"/>
      <c r="BO159" s="15"/>
      <c r="BP159" s="26"/>
      <c r="BQ159" s="26"/>
      <c r="BR159" s="26"/>
      <c r="BS159" s="26"/>
      <c r="BT159" s="14">
        <f t="shared" si="51"/>
        <v>0</v>
      </c>
      <c r="BU159" s="28">
        <f t="shared" si="52"/>
        <v>400</v>
      </c>
      <c r="BV159" s="59"/>
      <c r="BW159" s="36">
        <f t="shared" si="45"/>
        <v>400</v>
      </c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15"/>
      <c r="CW159" s="15"/>
      <c r="CX159" s="26"/>
      <c r="CY159" s="15"/>
      <c r="DB159" s="14">
        <f t="shared" si="53"/>
        <v>0</v>
      </c>
      <c r="DC159" s="28">
        <f t="shared" si="54"/>
        <v>400</v>
      </c>
      <c r="DD159" s="59"/>
      <c r="DE159" s="36">
        <f t="shared" si="46"/>
        <v>400</v>
      </c>
      <c r="ED159" s="15"/>
      <c r="EE159" s="15"/>
      <c r="EF159" s="26"/>
      <c r="EG159" s="15"/>
      <c r="EK159" s="14">
        <f t="shared" si="55"/>
        <v>0</v>
      </c>
      <c r="EL159" s="28">
        <f t="shared" si="56"/>
        <v>400</v>
      </c>
      <c r="EM159" s="59"/>
      <c r="EN159" s="36">
        <f t="shared" si="47"/>
        <v>400</v>
      </c>
      <c r="FM159" s="15"/>
      <c r="FN159" s="15"/>
      <c r="FO159" s="26"/>
      <c r="FS159" s="14">
        <f t="shared" si="57"/>
        <v>0</v>
      </c>
      <c r="FT159" s="28">
        <f t="shared" si="58"/>
        <v>400</v>
      </c>
      <c r="FU159" s="59"/>
      <c r="FV159" s="36">
        <f t="shared" si="48"/>
        <v>400</v>
      </c>
      <c r="GT159" s="15"/>
      <c r="GU159" s="15"/>
      <c r="GV159" s="26"/>
      <c r="HB159" s="14">
        <f t="shared" si="59"/>
        <v>0</v>
      </c>
      <c r="HC159" s="28">
        <f t="shared" si="60"/>
        <v>400</v>
      </c>
      <c r="HD159" s="59"/>
      <c r="HE159" s="36">
        <f t="shared" si="49"/>
        <v>400</v>
      </c>
    </row>
    <row r="160" spans="1:213" ht="30.2" customHeight="1">
      <c r="A160" s="10" t="s">
        <v>515</v>
      </c>
      <c r="B160" s="16" t="s">
        <v>142</v>
      </c>
      <c r="C160" s="19">
        <v>522</v>
      </c>
      <c r="D160" s="2" t="s">
        <v>122</v>
      </c>
      <c r="E160" s="57" t="s">
        <v>123</v>
      </c>
      <c r="AJ160" s="15"/>
      <c r="AK160" s="14">
        <f t="shared" si="50"/>
        <v>0</v>
      </c>
      <c r="AL160" s="28">
        <f>SUM('115年度歲入(1-6月)'!GX160+'115年度歲入(7-12月)'!AK160)</f>
        <v>0</v>
      </c>
      <c r="AM160" s="59"/>
      <c r="AN160" s="36">
        <f t="shared" si="44"/>
        <v>0</v>
      </c>
      <c r="BN160" s="15"/>
      <c r="BO160" s="15"/>
      <c r="BP160" s="26"/>
      <c r="BQ160" s="26"/>
      <c r="BR160" s="26"/>
      <c r="BS160" s="26"/>
      <c r="BT160" s="14">
        <f t="shared" si="51"/>
        <v>0</v>
      </c>
      <c r="BU160" s="28">
        <f t="shared" si="52"/>
        <v>0</v>
      </c>
      <c r="BV160" s="59"/>
      <c r="BW160" s="36">
        <f t="shared" si="45"/>
        <v>0</v>
      </c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15"/>
      <c r="CW160" s="15"/>
      <c r="CX160" s="26"/>
      <c r="CY160" s="15"/>
      <c r="DB160" s="14">
        <f t="shared" si="53"/>
        <v>0</v>
      </c>
      <c r="DC160" s="28">
        <f t="shared" si="54"/>
        <v>0</v>
      </c>
      <c r="DD160" s="59"/>
      <c r="DE160" s="36">
        <f t="shared" si="46"/>
        <v>0</v>
      </c>
      <c r="ED160" s="15"/>
      <c r="EE160" s="15"/>
      <c r="EF160" s="26"/>
      <c r="EG160" s="15"/>
      <c r="EK160" s="14">
        <f t="shared" si="55"/>
        <v>0</v>
      </c>
      <c r="EL160" s="28">
        <f t="shared" si="56"/>
        <v>0</v>
      </c>
      <c r="EM160" s="59"/>
      <c r="EN160" s="36">
        <f t="shared" si="47"/>
        <v>0</v>
      </c>
      <c r="FM160" s="15"/>
      <c r="FN160" s="15"/>
      <c r="FO160" s="26"/>
      <c r="FS160" s="14">
        <f t="shared" si="57"/>
        <v>0</v>
      </c>
      <c r="FT160" s="28">
        <f t="shared" si="58"/>
        <v>0</v>
      </c>
      <c r="FU160" s="59"/>
      <c r="FV160" s="36">
        <f t="shared" si="48"/>
        <v>0</v>
      </c>
      <c r="GT160" s="15"/>
      <c r="GU160" s="15"/>
      <c r="GV160" s="26"/>
      <c r="HB160" s="14">
        <f t="shared" si="59"/>
        <v>0</v>
      </c>
      <c r="HC160" s="28">
        <f t="shared" si="60"/>
        <v>0</v>
      </c>
      <c r="HD160" s="59"/>
      <c r="HE160" s="36">
        <f t="shared" si="49"/>
        <v>0</v>
      </c>
    </row>
    <row r="161" spans="1:213" ht="30.2" customHeight="1">
      <c r="A161" s="10" t="s">
        <v>515</v>
      </c>
      <c r="B161" s="16" t="s">
        <v>142</v>
      </c>
      <c r="C161" s="19">
        <v>522</v>
      </c>
      <c r="D161" s="2" t="s">
        <v>122</v>
      </c>
      <c r="E161" s="57" t="s">
        <v>125</v>
      </c>
      <c r="AJ161" s="15"/>
      <c r="AK161" s="14">
        <f t="shared" si="50"/>
        <v>0</v>
      </c>
      <c r="AL161" s="28">
        <f>SUM('115年度歲入(1-6月)'!GX161+'115年度歲入(7-12月)'!AK161)</f>
        <v>133400</v>
      </c>
      <c r="AM161" s="59"/>
      <c r="AN161" s="36">
        <f t="shared" si="44"/>
        <v>133400</v>
      </c>
      <c r="BN161" s="15"/>
      <c r="BO161" s="15"/>
      <c r="BP161" s="26"/>
      <c r="BQ161" s="26"/>
      <c r="BR161" s="26"/>
      <c r="BS161" s="26"/>
      <c r="BT161" s="14">
        <f t="shared" si="51"/>
        <v>0</v>
      </c>
      <c r="BU161" s="28">
        <f t="shared" si="52"/>
        <v>133400</v>
      </c>
      <c r="BV161" s="59"/>
      <c r="BW161" s="36">
        <f t="shared" si="45"/>
        <v>133400</v>
      </c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15"/>
      <c r="CW161" s="15"/>
      <c r="CX161" s="26"/>
      <c r="CY161" s="15"/>
      <c r="DB161" s="14">
        <f t="shared" si="53"/>
        <v>0</v>
      </c>
      <c r="DC161" s="28">
        <f t="shared" si="54"/>
        <v>133400</v>
      </c>
      <c r="DD161" s="59"/>
      <c r="DE161" s="36">
        <f t="shared" si="46"/>
        <v>133400</v>
      </c>
      <c r="ED161" s="15"/>
      <c r="EE161" s="15"/>
      <c r="EF161" s="26"/>
      <c r="EG161" s="15"/>
      <c r="EK161" s="14">
        <f t="shared" si="55"/>
        <v>0</v>
      </c>
      <c r="EL161" s="28">
        <f t="shared" si="56"/>
        <v>133400</v>
      </c>
      <c r="EM161" s="59"/>
      <c r="EN161" s="36">
        <f t="shared" si="47"/>
        <v>133400</v>
      </c>
      <c r="FM161" s="15"/>
      <c r="FN161" s="15"/>
      <c r="FO161" s="26"/>
      <c r="FS161" s="14">
        <f t="shared" si="57"/>
        <v>0</v>
      </c>
      <c r="FT161" s="28">
        <f t="shared" si="58"/>
        <v>133400</v>
      </c>
      <c r="FU161" s="59"/>
      <c r="FV161" s="36">
        <f t="shared" si="48"/>
        <v>133400</v>
      </c>
      <c r="GT161" s="15"/>
      <c r="GU161" s="15"/>
      <c r="GV161" s="26"/>
      <c r="HB161" s="14">
        <f t="shared" si="59"/>
        <v>0</v>
      </c>
      <c r="HC161" s="28">
        <f t="shared" si="60"/>
        <v>133400</v>
      </c>
      <c r="HD161" s="59"/>
      <c r="HE161" s="36">
        <f t="shared" si="49"/>
        <v>133400</v>
      </c>
    </row>
    <row r="162" spans="1:213" ht="30.2" customHeight="1">
      <c r="A162" s="10" t="s">
        <v>515</v>
      </c>
      <c r="B162" s="16" t="s">
        <v>142</v>
      </c>
      <c r="C162" s="19">
        <v>522</v>
      </c>
      <c r="D162" s="2" t="s">
        <v>122</v>
      </c>
      <c r="E162" s="57" t="s">
        <v>126</v>
      </c>
      <c r="AJ162" s="15"/>
      <c r="AK162" s="14">
        <f t="shared" si="50"/>
        <v>0</v>
      </c>
      <c r="AL162" s="28">
        <f>SUM('115年度歲入(1-6月)'!GX162+'115年度歲入(7-12月)'!AK162)</f>
        <v>0</v>
      </c>
      <c r="AM162" s="59"/>
      <c r="AN162" s="36">
        <f t="shared" si="44"/>
        <v>0</v>
      </c>
      <c r="BN162" s="15"/>
      <c r="BO162" s="15"/>
      <c r="BP162" s="26"/>
      <c r="BQ162" s="26"/>
      <c r="BR162" s="26"/>
      <c r="BS162" s="26"/>
      <c r="BT162" s="14">
        <f t="shared" si="51"/>
        <v>0</v>
      </c>
      <c r="BU162" s="28">
        <f t="shared" si="52"/>
        <v>0</v>
      </c>
      <c r="BV162" s="59"/>
      <c r="BW162" s="36">
        <f t="shared" si="45"/>
        <v>0</v>
      </c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15"/>
      <c r="CW162" s="15"/>
      <c r="CX162" s="26"/>
      <c r="CY162" s="15"/>
      <c r="DB162" s="14">
        <f t="shared" si="53"/>
        <v>0</v>
      </c>
      <c r="DC162" s="28">
        <f t="shared" si="54"/>
        <v>0</v>
      </c>
      <c r="DD162" s="59"/>
      <c r="DE162" s="36">
        <f t="shared" si="46"/>
        <v>0</v>
      </c>
      <c r="ED162" s="15"/>
      <c r="EE162" s="15"/>
      <c r="EF162" s="26"/>
      <c r="EG162" s="15"/>
      <c r="EK162" s="14">
        <f t="shared" si="55"/>
        <v>0</v>
      </c>
      <c r="EL162" s="28">
        <f t="shared" si="56"/>
        <v>0</v>
      </c>
      <c r="EM162" s="59"/>
      <c r="EN162" s="36">
        <f t="shared" si="47"/>
        <v>0</v>
      </c>
      <c r="FM162" s="15"/>
      <c r="FN162" s="15"/>
      <c r="FO162" s="26"/>
      <c r="FS162" s="14">
        <f t="shared" si="57"/>
        <v>0</v>
      </c>
      <c r="FT162" s="28">
        <f t="shared" si="58"/>
        <v>0</v>
      </c>
      <c r="FU162" s="59"/>
      <c r="FV162" s="36">
        <f t="shared" si="48"/>
        <v>0</v>
      </c>
      <c r="GT162" s="15"/>
      <c r="GU162" s="15"/>
      <c r="GV162" s="26"/>
      <c r="HB162" s="14">
        <f t="shared" si="59"/>
        <v>0</v>
      </c>
      <c r="HC162" s="28">
        <f t="shared" si="60"/>
        <v>0</v>
      </c>
      <c r="HD162" s="59"/>
      <c r="HE162" s="36">
        <f t="shared" si="49"/>
        <v>0</v>
      </c>
    </row>
    <row r="163" spans="1:213" ht="30.2" customHeight="1">
      <c r="A163" s="10" t="s">
        <v>515</v>
      </c>
      <c r="B163" s="16" t="s">
        <v>142</v>
      </c>
      <c r="C163" s="19">
        <v>522</v>
      </c>
      <c r="D163" s="2" t="s">
        <v>0</v>
      </c>
      <c r="E163" s="57" t="s">
        <v>127</v>
      </c>
      <c r="AJ163" s="15"/>
      <c r="AK163" s="14">
        <f t="shared" si="50"/>
        <v>0</v>
      </c>
      <c r="AL163" s="28">
        <f>SUM('115年度歲入(1-6月)'!GX163+'115年度歲入(7-12月)'!AK163)</f>
        <v>6790</v>
      </c>
      <c r="AM163" s="59"/>
      <c r="AN163" s="36">
        <f t="shared" si="44"/>
        <v>6790</v>
      </c>
      <c r="BN163" s="15"/>
      <c r="BO163" s="15"/>
      <c r="BP163" s="26"/>
      <c r="BQ163" s="26"/>
      <c r="BR163" s="26"/>
      <c r="BS163" s="26"/>
      <c r="BT163" s="14">
        <f t="shared" si="51"/>
        <v>0</v>
      </c>
      <c r="BU163" s="28">
        <f t="shared" si="52"/>
        <v>6790</v>
      </c>
      <c r="BV163" s="59"/>
      <c r="BW163" s="36">
        <f t="shared" si="45"/>
        <v>6790</v>
      </c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15"/>
      <c r="CW163" s="15"/>
      <c r="CX163" s="26"/>
      <c r="CY163" s="15"/>
      <c r="DB163" s="14">
        <f t="shared" si="53"/>
        <v>0</v>
      </c>
      <c r="DC163" s="28">
        <f t="shared" si="54"/>
        <v>6790</v>
      </c>
      <c r="DD163" s="59"/>
      <c r="DE163" s="36">
        <f t="shared" si="46"/>
        <v>6790</v>
      </c>
      <c r="ED163" s="15"/>
      <c r="EE163" s="15"/>
      <c r="EF163" s="26"/>
      <c r="EG163" s="15"/>
      <c r="EK163" s="14">
        <f t="shared" si="55"/>
        <v>0</v>
      </c>
      <c r="EL163" s="28">
        <f t="shared" si="56"/>
        <v>6790</v>
      </c>
      <c r="EM163" s="59"/>
      <c r="EN163" s="36">
        <f t="shared" si="47"/>
        <v>6790</v>
      </c>
      <c r="FM163" s="15"/>
      <c r="FN163" s="15"/>
      <c r="FO163" s="26"/>
      <c r="FS163" s="14">
        <f t="shared" si="57"/>
        <v>0</v>
      </c>
      <c r="FT163" s="28">
        <f t="shared" si="58"/>
        <v>6790</v>
      </c>
      <c r="FU163" s="59"/>
      <c r="FV163" s="36">
        <f t="shared" si="48"/>
        <v>6790</v>
      </c>
      <c r="GT163" s="15"/>
      <c r="GU163" s="15"/>
      <c r="GV163" s="26"/>
      <c r="HB163" s="14">
        <f t="shared" si="59"/>
        <v>0</v>
      </c>
      <c r="HC163" s="28">
        <f t="shared" si="60"/>
        <v>6790</v>
      </c>
      <c r="HD163" s="59"/>
      <c r="HE163" s="36">
        <f t="shared" si="49"/>
        <v>6790</v>
      </c>
    </row>
    <row r="164" spans="1:213" ht="30.2" customHeight="1">
      <c r="A164" s="10" t="s">
        <v>515</v>
      </c>
      <c r="B164" s="16" t="s">
        <v>142</v>
      </c>
      <c r="C164" s="19">
        <v>522</v>
      </c>
      <c r="D164" s="2" t="s">
        <v>128</v>
      </c>
      <c r="E164" s="57" t="s">
        <v>507</v>
      </c>
      <c r="AJ164" s="15"/>
      <c r="AK164" s="14">
        <f t="shared" si="50"/>
        <v>0</v>
      </c>
      <c r="AL164" s="28">
        <f>SUM('115年度歲入(1-6月)'!GX164+'115年度歲入(7-12月)'!AK164)</f>
        <v>89063395</v>
      </c>
      <c r="AM164" s="59"/>
      <c r="AN164" s="36">
        <f t="shared" si="44"/>
        <v>89063395</v>
      </c>
      <c r="BN164" s="15"/>
      <c r="BO164" s="15"/>
      <c r="BP164" s="26"/>
      <c r="BQ164" s="26"/>
      <c r="BR164" s="26"/>
      <c r="BS164" s="26"/>
      <c r="BT164" s="14">
        <f t="shared" si="51"/>
        <v>0</v>
      </c>
      <c r="BU164" s="28">
        <f t="shared" si="52"/>
        <v>89063395</v>
      </c>
      <c r="BV164" s="59"/>
      <c r="BW164" s="36">
        <f t="shared" si="45"/>
        <v>89063395</v>
      </c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15"/>
      <c r="CW164" s="15"/>
      <c r="CX164" s="26"/>
      <c r="CY164" s="15"/>
      <c r="DB164" s="14">
        <f t="shared" si="53"/>
        <v>0</v>
      </c>
      <c r="DC164" s="28">
        <f t="shared" si="54"/>
        <v>89063395</v>
      </c>
      <c r="DD164" s="59"/>
      <c r="DE164" s="36">
        <f t="shared" si="46"/>
        <v>89063395</v>
      </c>
      <c r="ED164" s="15"/>
      <c r="EE164" s="15"/>
      <c r="EF164" s="26"/>
      <c r="EG164" s="15"/>
      <c r="EK164" s="14">
        <f t="shared" si="55"/>
        <v>0</v>
      </c>
      <c r="EL164" s="28">
        <f t="shared" si="56"/>
        <v>89063395</v>
      </c>
      <c r="EM164" s="59"/>
      <c r="EN164" s="36">
        <f t="shared" si="47"/>
        <v>89063395</v>
      </c>
      <c r="FM164" s="15"/>
      <c r="FN164" s="15"/>
      <c r="FO164" s="26"/>
      <c r="FS164" s="14">
        <f t="shared" si="57"/>
        <v>0</v>
      </c>
      <c r="FT164" s="28">
        <f t="shared" si="58"/>
        <v>89063395</v>
      </c>
      <c r="FU164" s="59"/>
      <c r="FV164" s="36">
        <f t="shared" si="48"/>
        <v>89063395</v>
      </c>
      <c r="GT164" s="15"/>
      <c r="GU164" s="15"/>
      <c r="GV164" s="26"/>
      <c r="HB164" s="14">
        <f t="shared" si="59"/>
        <v>0</v>
      </c>
      <c r="HC164" s="28">
        <f t="shared" si="60"/>
        <v>89063395</v>
      </c>
      <c r="HD164" s="59"/>
      <c r="HE164" s="36">
        <f t="shared" si="49"/>
        <v>89063395</v>
      </c>
    </row>
    <row r="165" spans="1:213" s="62" customFormat="1" ht="30.2" customHeight="1">
      <c r="A165" s="10" t="s">
        <v>515</v>
      </c>
      <c r="B165" s="16" t="s">
        <v>142</v>
      </c>
      <c r="C165" s="19">
        <v>522</v>
      </c>
      <c r="D165" s="61" t="s">
        <v>128</v>
      </c>
      <c r="E165" s="61" t="s">
        <v>508</v>
      </c>
      <c r="AK165" s="14">
        <f t="shared" si="50"/>
        <v>0</v>
      </c>
      <c r="AL165" s="28">
        <f>SUM('115年度歲入(1-6月)'!GX165+'115年度歲入(7-12月)'!AK165)</f>
        <v>0</v>
      </c>
      <c r="AM165" s="59"/>
      <c r="AN165" s="36">
        <f t="shared" si="44"/>
        <v>0</v>
      </c>
      <c r="BT165" s="14">
        <f t="shared" si="51"/>
        <v>0</v>
      </c>
      <c r="BU165" s="28">
        <f t="shared" si="52"/>
        <v>0</v>
      </c>
      <c r="BV165" s="59"/>
      <c r="BW165" s="36">
        <f t="shared" si="45"/>
        <v>0</v>
      </c>
      <c r="DB165" s="14">
        <f t="shared" si="53"/>
        <v>0</v>
      </c>
      <c r="DC165" s="28">
        <f t="shared" si="54"/>
        <v>0</v>
      </c>
      <c r="DD165" s="59"/>
      <c r="DE165" s="36">
        <f t="shared" si="46"/>
        <v>0</v>
      </c>
      <c r="EK165" s="14">
        <f t="shared" si="55"/>
        <v>0</v>
      </c>
      <c r="EL165" s="28">
        <f t="shared" si="56"/>
        <v>0</v>
      </c>
      <c r="EM165" s="59"/>
      <c r="EN165" s="36">
        <f t="shared" si="47"/>
        <v>0</v>
      </c>
      <c r="FS165" s="14">
        <f t="shared" si="57"/>
        <v>0</v>
      </c>
      <c r="FT165" s="28">
        <f t="shared" si="58"/>
        <v>0</v>
      </c>
      <c r="FU165" s="59"/>
      <c r="FV165" s="36">
        <f t="shared" si="48"/>
        <v>0</v>
      </c>
      <c r="HB165" s="14">
        <f t="shared" si="59"/>
        <v>0</v>
      </c>
      <c r="HC165" s="28">
        <f t="shared" si="60"/>
        <v>0</v>
      </c>
      <c r="HD165" s="59"/>
      <c r="HE165" s="36">
        <f t="shared" si="49"/>
        <v>0</v>
      </c>
    </row>
    <row r="166" spans="1:213" ht="30.2" customHeight="1">
      <c r="A166" s="10" t="s">
        <v>515</v>
      </c>
      <c r="B166" s="16" t="s">
        <v>142</v>
      </c>
      <c r="C166" s="19">
        <v>522</v>
      </c>
      <c r="D166" s="2" t="s">
        <v>129</v>
      </c>
      <c r="E166" s="57" t="s">
        <v>130</v>
      </c>
      <c r="AJ166" s="15"/>
      <c r="AK166" s="14">
        <f t="shared" si="50"/>
        <v>0</v>
      </c>
      <c r="AL166" s="28">
        <f>SUM('115年度歲入(1-6月)'!GX166+'115年度歲入(7-12月)'!AK166)</f>
        <v>0</v>
      </c>
      <c r="AM166" s="59"/>
      <c r="AN166" s="36">
        <f t="shared" si="44"/>
        <v>0</v>
      </c>
      <c r="BN166" s="15"/>
      <c r="BO166" s="15"/>
      <c r="BP166" s="26"/>
      <c r="BQ166" s="26"/>
      <c r="BR166" s="26"/>
      <c r="BS166" s="26"/>
      <c r="BT166" s="14">
        <f t="shared" si="51"/>
        <v>0</v>
      </c>
      <c r="BU166" s="28">
        <f t="shared" si="52"/>
        <v>0</v>
      </c>
      <c r="BV166" s="59"/>
      <c r="BW166" s="36">
        <f t="shared" si="45"/>
        <v>0</v>
      </c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15"/>
      <c r="CW166" s="15"/>
      <c r="CX166" s="26"/>
      <c r="CY166" s="15"/>
      <c r="DB166" s="14">
        <f t="shared" si="53"/>
        <v>0</v>
      </c>
      <c r="DC166" s="28">
        <f t="shared" si="54"/>
        <v>0</v>
      </c>
      <c r="DD166" s="59"/>
      <c r="DE166" s="36">
        <f t="shared" si="46"/>
        <v>0</v>
      </c>
      <c r="ED166" s="15"/>
      <c r="EE166" s="15"/>
      <c r="EF166" s="26"/>
      <c r="EG166" s="15"/>
      <c r="EK166" s="14">
        <f t="shared" si="55"/>
        <v>0</v>
      </c>
      <c r="EL166" s="28">
        <f t="shared" si="56"/>
        <v>0</v>
      </c>
      <c r="EM166" s="59"/>
      <c r="EN166" s="36">
        <f t="shared" si="47"/>
        <v>0</v>
      </c>
      <c r="FM166" s="15"/>
      <c r="FN166" s="15"/>
      <c r="FO166" s="26"/>
      <c r="FS166" s="14">
        <f t="shared" si="57"/>
        <v>0</v>
      </c>
      <c r="FT166" s="28">
        <f t="shared" si="58"/>
        <v>0</v>
      </c>
      <c r="FU166" s="59"/>
      <c r="FV166" s="36">
        <f t="shared" si="48"/>
        <v>0</v>
      </c>
      <c r="GT166" s="15"/>
      <c r="GU166" s="15"/>
      <c r="GV166" s="26"/>
      <c r="HB166" s="14">
        <f t="shared" si="59"/>
        <v>0</v>
      </c>
      <c r="HC166" s="28">
        <f t="shared" si="60"/>
        <v>0</v>
      </c>
      <c r="HD166" s="59"/>
      <c r="HE166" s="36">
        <f t="shared" si="49"/>
        <v>0</v>
      </c>
    </row>
    <row r="167" spans="1:213" ht="30.2" customHeight="1">
      <c r="A167" s="10" t="s">
        <v>515</v>
      </c>
      <c r="B167" s="16" t="s">
        <v>142</v>
      </c>
      <c r="C167" s="19">
        <v>522</v>
      </c>
      <c r="D167" s="2" t="s">
        <v>131</v>
      </c>
      <c r="E167" s="57" t="s">
        <v>132</v>
      </c>
      <c r="AJ167" s="15"/>
      <c r="AK167" s="14">
        <f t="shared" si="50"/>
        <v>0</v>
      </c>
      <c r="AL167" s="28">
        <f>SUM('115年度歲入(1-6月)'!GX167+'115年度歲入(7-12月)'!AK167)</f>
        <v>126109</v>
      </c>
      <c r="AM167" s="59"/>
      <c r="AN167" s="36">
        <f t="shared" si="44"/>
        <v>126109</v>
      </c>
      <c r="BN167" s="15"/>
      <c r="BO167" s="15"/>
      <c r="BP167" s="26"/>
      <c r="BQ167" s="26"/>
      <c r="BR167" s="26"/>
      <c r="BS167" s="26"/>
      <c r="BT167" s="14">
        <f t="shared" si="51"/>
        <v>0</v>
      </c>
      <c r="BU167" s="28">
        <f t="shared" si="52"/>
        <v>126109</v>
      </c>
      <c r="BV167" s="59"/>
      <c r="BW167" s="36">
        <f t="shared" si="45"/>
        <v>126109</v>
      </c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6"/>
      <c r="CS167" s="26"/>
      <c r="CT167" s="26"/>
      <c r="CU167" s="26"/>
      <c r="CV167" s="15"/>
      <c r="CW167" s="15"/>
      <c r="CX167" s="26"/>
      <c r="CY167" s="15"/>
      <c r="DB167" s="14">
        <f t="shared" si="53"/>
        <v>0</v>
      </c>
      <c r="DC167" s="28">
        <f t="shared" si="54"/>
        <v>126109</v>
      </c>
      <c r="DD167" s="59"/>
      <c r="DE167" s="36">
        <f t="shared" si="46"/>
        <v>126109</v>
      </c>
      <c r="ED167" s="15"/>
      <c r="EE167" s="15"/>
      <c r="EF167" s="26"/>
      <c r="EG167" s="15"/>
      <c r="EK167" s="14">
        <f t="shared" si="55"/>
        <v>0</v>
      </c>
      <c r="EL167" s="28">
        <f t="shared" si="56"/>
        <v>126109</v>
      </c>
      <c r="EM167" s="59"/>
      <c r="EN167" s="36">
        <f t="shared" si="47"/>
        <v>126109</v>
      </c>
      <c r="FM167" s="15"/>
      <c r="FN167" s="15"/>
      <c r="FO167" s="26"/>
      <c r="FS167" s="14">
        <f t="shared" si="57"/>
        <v>0</v>
      </c>
      <c r="FT167" s="28">
        <f t="shared" si="58"/>
        <v>126109</v>
      </c>
      <c r="FU167" s="59"/>
      <c r="FV167" s="36">
        <f t="shared" si="48"/>
        <v>126109</v>
      </c>
      <c r="GT167" s="15"/>
      <c r="GU167" s="15"/>
      <c r="GV167" s="26"/>
      <c r="HB167" s="14">
        <f t="shared" si="59"/>
        <v>0</v>
      </c>
      <c r="HC167" s="28">
        <f t="shared" si="60"/>
        <v>126109</v>
      </c>
      <c r="HD167" s="59"/>
      <c r="HE167" s="36">
        <f t="shared" si="49"/>
        <v>126109</v>
      </c>
    </row>
    <row r="168" spans="1:213" ht="30.2" customHeight="1">
      <c r="A168" s="10" t="s">
        <v>515</v>
      </c>
      <c r="B168" s="16" t="s">
        <v>29</v>
      </c>
      <c r="C168" s="19">
        <v>523</v>
      </c>
      <c r="D168" s="2" t="s">
        <v>122</v>
      </c>
      <c r="E168" s="57" t="s">
        <v>123</v>
      </c>
      <c r="AJ168" s="15"/>
      <c r="AK168" s="14">
        <f t="shared" si="50"/>
        <v>0</v>
      </c>
      <c r="AL168" s="28">
        <f>SUM('115年度歲入(1-6月)'!GX168+'115年度歲入(7-12月)'!AK168)</f>
        <v>0</v>
      </c>
      <c r="AM168" s="59"/>
      <c r="AN168" s="36">
        <f t="shared" si="44"/>
        <v>0</v>
      </c>
      <c r="BN168" s="15"/>
      <c r="BO168" s="15"/>
      <c r="BP168" s="26"/>
      <c r="BQ168" s="26"/>
      <c r="BR168" s="26"/>
      <c r="BS168" s="26"/>
      <c r="BT168" s="14">
        <f t="shared" si="51"/>
        <v>0</v>
      </c>
      <c r="BU168" s="28">
        <f t="shared" si="52"/>
        <v>0</v>
      </c>
      <c r="BV168" s="59"/>
      <c r="BW168" s="36">
        <f t="shared" si="45"/>
        <v>0</v>
      </c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15"/>
      <c r="CW168" s="15"/>
      <c r="CX168" s="26"/>
      <c r="CY168" s="15"/>
      <c r="DB168" s="14">
        <f t="shared" si="53"/>
        <v>0</v>
      </c>
      <c r="DC168" s="28">
        <f t="shared" si="54"/>
        <v>0</v>
      </c>
      <c r="DD168" s="59"/>
      <c r="DE168" s="36">
        <f t="shared" si="46"/>
        <v>0</v>
      </c>
      <c r="ED168" s="15"/>
      <c r="EE168" s="15"/>
      <c r="EF168" s="26"/>
      <c r="EG168" s="15"/>
      <c r="EK168" s="14">
        <f t="shared" si="55"/>
        <v>0</v>
      </c>
      <c r="EL168" s="28">
        <f t="shared" si="56"/>
        <v>0</v>
      </c>
      <c r="EM168" s="59"/>
      <c r="EN168" s="36">
        <f t="shared" si="47"/>
        <v>0</v>
      </c>
      <c r="FM168" s="15"/>
      <c r="FN168" s="15"/>
      <c r="FO168" s="26"/>
      <c r="FS168" s="14">
        <f t="shared" si="57"/>
        <v>0</v>
      </c>
      <c r="FT168" s="28">
        <f t="shared" si="58"/>
        <v>0</v>
      </c>
      <c r="FU168" s="59"/>
      <c r="FV168" s="36">
        <f t="shared" si="48"/>
        <v>0</v>
      </c>
      <c r="GT168" s="15"/>
      <c r="GU168" s="15"/>
      <c r="GV168" s="26"/>
      <c r="HB168" s="14">
        <f t="shared" si="59"/>
        <v>0</v>
      </c>
      <c r="HC168" s="28">
        <f t="shared" si="60"/>
        <v>0</v>
      </c>
      <c r="HD168" s="59"/>
      <c r="HE168" s="36">
        <f t="shared" si="49"/>
        <v>0</v>
      </c>
    </row>
    <row r="169" spans="1:213" ht="30.2" customHeight="1">
      <c r="A169" s="10" t="s">
        <v>515</v>
      </c>
      <c r="B169" s="16" t="s">
        <v>29</v>
      </c>
      <c r="C169" s="19">
        <v>523</v>
      </c>
      <c r="D169" s="2" t="s">
        <v>122</v>
      </c>
      <c r="E169" s="57" t="s">
        <v>125</v>
      </c>
      <c r="AJ169" s="15"/>
      <c r="AK169" s="14">
        <f t="shared" si="50"/>
        <v>0</v>
      </c>
      <c r="AL169" s="28">
        <f>SUM('115年度歲入(1-6月)'!GX169+'115年度歲入(7-12月)'!AK169)</f>
        <v>0</v>
      </c>
      <c r="AM169" s="59"/>
      <c r="AN169" s="36">
        <f t="shared" si="44"/>
        <v>0</v>
      </c>
      <c r="BN169" s="15"/>
      <c r="BO169" s="15"/>
      <c r="BP169" s="26"/>
      <c r="BQ169" s="26"/>
      <c r="BR169" s="26"/>
      <c r="BS169" s="26"/>
      <c r="BT169" s="14">
        <f t="shared" si="51"/>
        <v>0</v>
      </c>
      <c r="BU169" s="28">
        <f t="shared" si="52"/>
        <v>0</v>
      </c>
      <c r="BV169" s="59"/>
      <c r="BW169" s="36">
        <f t="shared" si="45"/>
        <v>0</v>
      </c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15"/>
      <c r="CW169" s="15"/>
      <c r="CX169" s="26"/>
      <c r="CY169" s="15"/>
      <c r="DB169" s="14">
        <f t="shared" si="53"/>
        <v>0</v>
      </c>
      <c r="DC169" s="28">
        <f t="shared" si="54"/>
        <v>0</v>
      </c>
      <c r="DD169" s="59"/>
      <c r="DE169" s="36">
        <f t="shared" si="46"/>
        <v>0</v>
      </c>
      <c r="ED169" s="15"/>
      <c r="EE169" s="15"/>
      <c r="EF169" s="26"/>
      <c r="EG169" s="15"/>
      <c r="EK169" s="14">
        <f t="shared" si="55"/>
        <v>0</v>
      </c>
      <c r="EL169" s="28">
        <f t="shared" si="56"/>
        <v>0</v>
      </c>
      <c r="EM169" s="59"/>
      <c r="EN169" s="36">
        <f t="shared" si="47"/>
        <v>0</v>
      </c>
      <c r="FM169" s="15"/>
      <c r="FN169" s="15"/>
      <c r="FO169" s="26"/>
      <c r="FS169" s="14">
        <f t="shared" si="57"/>
        <v>0</v>
      </c>
      <c r="FT169" s="28">
        <f t="shared" si="58"/>
        <v>0</v>
      </c>
      <c r="FU169" s="59"/>
      <c r="FV169" s="36">
        <f t="shared" si="48"/>
        <v>0</v>
      </c>
      <c r="GT169" s="15"/>
      <c r="GU169" s="15"/>
      <c r="GV169" s="26"/>
      <c r="HB169" s="14">
        <f t="shared" si="59"/>
        <v>0</v>
      </c>
      <c r="HC169" s="28">
        <f t="shared" si="60"/>
        <v>0</v>
      </c>
      <c r="HD169" s="59"/>
      <c r="HE169" s="36">
        <f t="shared" si="49"/>
        <v>0</v>
      </c>
    </row>
    <row r="170" spans="1:213" ht="30.2" customHeight="1">
      <c r="A170" s="10" t="s">
        <v>515</v>
      </c>
      <c r="B170" s="16" t="s">
        <v>29</v>
      </c>
      <c r="C170" s="19">
        <v>523</v>
      </c>
      <c r="D170" s="2" t="s">
        <v>122</v>
      </c>
      <c r="E170" s="57" t="s">
        <v>126</v>
      </c>
      <c r="AJ170" s="15"/>
      <c r="AK170" s="14">
        <f t="shared" si="50"/>
        <v>0</v>
      </c>
      <c r="AL170" s="28">
        <f>SUM('115年度歲入(1-6月)'!GX170+'115年度歲入(7-12月)'!AK170)</f>
        <v>4353</v>
      </c>
      <c r="AM170" s="59"/>
      <c r="AN170" s="36">
        <f t="shared" si="44"/>
        <v>4353</v>
      </c>
      <c r="BN170" s="15"/>
      <c r="BO170" s="15"/>
      <c r="BP170" s="26"/>
      <c r="BQ170" s="26"/>
      <c r="BR170" s="26"/>
      <c r="BS170" s="26"/>
      <c r="BT170" s="14">
        <f t="shared" si="51"/>
        <v>0</v>
      </c>
      <c r="BU170" s="28">
        <f t="shared" si="52"/>
        <v>4353</v>
      </c>
      <c r="BV170" s="59"/>
      <c r="BW170" s="36">
        <f t="shared" si="45"/>
        <v>4353</v>
      </c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15"/>
      <c r="CW170" s="15"/>
      <c r="CX170" s="26"/>
      <c r="CY170" s="15"/>
      <c r="DB170" s="14">
        <f t="shared" si="53"/>
        <v>0</v>
      </c>
      <c r="DC170" s="28">
        <f t="shared" si="54"/>
        <v>4353</v>
      </c>
      <c r="DD170" s="59"/>
      <c r="DE170" s="36">
        <f t="shared" si="46"/>
        <v>4353</v>
      </c>
      <c r="ED170" s="15"/>
      <c r="EE170" s="15"/>
      <c r="EF170" s="26"/>
      <c r="EG170" s="15"/>
      <c r="EK170" s="14">
        <f t="shared" si="55"/>
        <v>0</v>
      </c>
      <c r="EL170" s="28">
        <f t="shared" si="56"/>
        <v>4353</v>
      </c>
      <c r="EM170" s="59"/>
      <c r="EN170" s="36">
        <f t="shared" si="47"/>
        <v>4353</v>
      </c>
      <c r="FM170" s="15"/>
      <c r="FN170" s="15"/>
      <c r="FO170" s="26"/>
      <c r="FS170" s="14">
        <f t="shared" si="57"/>
        <v>0</v>
      </c>
      <c r="FT170" s="28">
        <f t="shared" si="58"/>
        <v>4353</v>
      </c>
      <c r="FU170" s="59"/>
      <c r="FV170" s="36">
        <f t="shared" si="48"/>
        <v>4353</v>
      </c>
      <c r="GT170" s="15"/>
      <c r="GU170" s="15"/>
      <c r="GV170" s="26"/>
      <c r="HB170" s="14">
        <f t="shared" si="59"/>
        <v>0</v>
      </c>
      <c r="HC170" s="28">
        <f t="shared" si="60"/>
        <v>4353</v>
      </c>
      <c r="HD170" s="59"/>
      <c r="HE170" s="36">
        <f t="shared" si="49"/>
        <v>4353</v>
      </c>
    </row>
    <row r="171" spans="1:213" ht="30.2" customHeight="1">
      <c r="A171" s="10" t="s">
        <v>515</v>
      </c>
      <c r="B171" s="16" t="s">
        <v>29</v>
      </c>
      <c r="C171" s="19">
        <v>523</v>
      </c>
      <c r="D171" s="2" t="s">
        <v>0</v>
      </c>
      <c r="E171" s="57" t="s">
        <v>127</v>
      </c>
      <c r="S171" s="56"/>
      <c r="AJ171" s="15"/>
      <c r="AK171" s="14">
        <f t="shared" si="50"/>
        <v>0</v>
      </c>
      <c r="AL171" s="28">
        <f>SUM('115年度歲入(1-6月)'!GX171+'115年度歲入(7-12月)'!AK171)</f>
        <v>2390</v>
      </c>
      <c r="AM171" s="59"/>
      <c r="AN171" s="36">
        <f t="shared" si="44"/>
        <v>2390</v>
      </c>
      <c r="BN171" s="15"/>
      <c r="BO171" s="15"/>
      <c r="BP171" s="26"/>
      <c r="BQ171" s="26"/>
      <c r="BR171" s="26"/>
      <c r="BS171" s="26"/>
      <c r="BT171" s="14">
        <f t="shared" si="51"/>
        <v>0</v>
      </c>
      <c r="BU171" s="28">
        <f t="shared" si="52"/>
        <v>2390</v>
      </c>
      <c r="BV171" s="59"/>
      <c r="BW171" s="36">
        <f t="shared" si="45"/>
        <v>2390</v>
      </c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15"/>
      <c r="CW171" s="15"/>
      <c r="CX171" s="26"/>
      <c r="CY171" s="15"/>
      <c r="DB171" s="14">
        <f t="shared" si="53"/>
        <v>0</v>
      </c>
      <c r="DC171" s="28">
        <f t="shared" si="54"/>
        <v>2390</v>
      </c>
      <c r="DD171" s="59"/>
      <c r="DE171" s="36">
        <f t="shared" si="46"/>
        <v>2390</v>
      </c>
      <c r="ED171" s="15"/>
      <c r="EE171" s="15"/>
      <c r="EF171" s="26"/>
      <c r="EG171" s="15"/>
      <c r="EK171" s="14">
        <f t="shared" si="55"/>
        <v>0</v>
      </c>
      <c r="EL171" s="28">
        <f t="shared" si="56"/>
        <v>2390</v>
      </c>
      <c r="EM171" s="59"/>
      <c r="EN171" s="36">
        <f t="shared" si="47"/>
        <v>2390</v>
      </c>
      <c r="FM171" s="15"/>
      <c r="FN171" s="15"/>
      <c r="FO171" s="26"/>
      <c r="FS171" s="14">
        <f t="shared" si="57"/>
        <v>0</v>
      </c>
      <c r="FT171" s="28">
        <f t="shared" si="58"/>
        <v>2390</v>
      </c>
      <c r="FU171" s="59"/>
      <c r="FV171" s="36">
        <f t="shared" si="48"/>
        <v>2390</v>
      </c>
      <c r="GT171" s="15"/>
      <c r="GU171" s="15"/>
      <c r="GV171" s="26"/>
      <c r="HB171" s="14">
        <f t="shared" si="59"/>
        <v>0</v>
      </c>
      <c r="HC171" s="28">
        <f t="shared" si="60"/>
        <v>2390</v>
      </c>
      <c r="HD171" s="59"/>
      <c r="HE171" s="36">
        <f t="shared" si="49"/>
        <v>2390</v>
      </c>
    </row>
    <row r="172" spans="1:213" ht="30.2" customHeight="1">
      <c r="A172" s="10" t="s">
        <v>515</v>
      </c>
      <c r="B172" s="16" t="s">
        <v>29</v>
      </c>
      <c r="C172" s="19">
        <v>523</v>
      </c>
      <c r="D172" s="2" t="s">
        <v>128</v>
      </c>
      <c r="E172" s="57" t="s">
        <v>507</v>
      </c>
      <c r="AJ172" s="15"/>
      <c r="AK172" s="14">
        <f t="shared" si="50"/>
        <v>0</v>
      </c>
      <c r="AL172" s="28">
        <f>SUM('115年度歲入(1-6月)'!GX172+'115年度歲入(7-12月)'!AK172)</f>
        <v>45555745</v>
      </c>
      <c r="AM172" s="59"/>
      <c r="AN172" s="36">
        <f t="shared" si="44"/>
        <v>45555745</v>
      </c>
      <c r="BN172" s="15"/>
      <c r="BO172" s="15"/>
      <c r="BP172" s="26"/>
      <c r="BQ172" s="26"/>
      <c r="BR172" s="26"/>
      <c r="BS172" s="26"/>
      <c r="BT172" s="14">
        <f t="shared" si="51"/>
        <v>0</v>
      </c>
      <c r="BU172" s="28">
        <f t="shared" si="52"/>
        <v>45555745</v>
      </c>
      <c r="BV172" s="59"/>
      <c r="BW172" s="36">
        <f t="shared" si="45"/>
        <v>45555745</v>
      </c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15"/>
      <c r="CW172" s="15"/>
      <c r="CX172" s="26"/>
      <c r="CY172" s="15"/>
      <c r="DB172" s="14">
        <f t="shared" si="53"/>
        <v>0</v>
      </c>
      <c r="DC172" s="28">
        <f t="shared" si="54"/>
        <v>45555745</v>
      </c>
      <c r="DD172" s="59"/>
      <c r="DE172" s="36">
        <f t="shared" si="46"/>
        <v>45555745</v>
      </c>
      <c r="ED172" s="15"/>
      <c r="EE172" s="15"/>
      <c r="EF172" s="26"/>
      <c r="EG172" s="15"/>
      <c r="EK172" s="14">
        <f t="shared" si="55"/>
        <v>0</v>
      </c>
      <c r="EL172" s="28">
        <f t="shared" si="56"/>
        <v>45555745</v>
      </c>
      <c r="EM172" s="59"/>
      <c r="EN172" s="36">
        <f t="shared" si="47"/>
        <v>45555745</v>
      </c>
      <c r="FM172" s="15"/>
      <c r="FN172" s="15"/>
      <c r="FO172" s="26"/>
      <c r="FS172" s="14">
        <f t="shared" si="57"/>
        <v>0</v>
      </c>
      <c r="FT172" s="28">
        <f t="shared" si="58"/>
        <v>45555745</v>
      </c>
      <c r="FU172" s="59"/>
      <c r="FV172" s="36">
        <f t="shared" si="48"/>
        <v>45555745</v>
      </c>
      <c r="GT172" s="15"/>
      <c r="GU172" s="15"/>
      <c r="GV172" s="26"/>
      <c r="HB172" s="14">
        <f t="shared" si="59"/>
        <v>0</v>
      </c>
      <c r="HC172" s="28">
        <f t="shared" si="60"/>
        <v>45555745</v>
      </c>
      <c r="HD172" s="59"/>
      <c r="HE172" s="36">
        <f t="shared" si="49"/>
        <v>45555745</v>
      </c>
    </row>
    <row r="173" spans="1:213" s="62" customFormat="1" ht="30.2" customHeight="1">
      <c r="A173" s="10" t="s">
        <v>515</v>
      </c>
      <c r="B173" s="16" t="s">
        <v>29</v>
      </c>
      <c r="C173" s="19">
        <v>523</v>
      </c>
      <c r="D173" s="61" t="s">
        <v>128</v>
      </c>
      <c r="E173" s="61" t="s">
        <v>508</v>
      </c>
      <c r="AK173" s="14">
        <f t="shared" si="50"/>
        <v>0</v>
      </c>
      <c r="AL173" s="28">
        <f>SUM('115年度歲入(1-6月)'!GX173+'115年度歲入(7-12月)'!AK173)</f>
        <v>0</v>
      </c>
      <c r="AM173" s="59"/>
      <c r="AN173" s="36">
        <f t="shared" si="44"/>
        <v>0</v>
      </c>
      <c r="BT173" s="14">
        <f t="shared" si="51"/>
        <v>0</v>
      </c>
      <c r="BU173" s="28">
        <f t="shared" si="52"/>
        <v>0</v>
      </c>
      <c r="BV173" s="59"/>
      <c r="BW173" s="36">
        <f t="shared" si="45"/>
        <v>0</v>
      </c>
      <c r="DB173" s="14">
        <f t="shared" si="53"/>
        <v>0</v>
      </c>
      <c r="DC173" s="28">
        <f t="shared" si="54"/>
        <v>0</v>
      </c>
      <c r="DD173" s="59"/>
      <c r="DE173" s="36">
        <f t="shared" si="46"/>
        <v>0</v>
      </c>
      <c r="EK173" s="14">
        <f t="shared" si="55"/>
        <v>0</v>
      </c>
      <c r="EL173" s="28">
        <f t="shared" si="56"/>
        <v>0</v>
      </c>
      <c r="EM173" s="59"/>
      <c r="EN173" s="36">
        <f t="shared" si="47"/>
        <v>0</v>
      </c>
      <c r="FS173" s="14">
        <f t="shared" si="57"/>
        <v>0</v>
      </c>
      <c r="FT173" s="28">
        <f t="shared" si="58"/>
        <v>0</v>
      </c>
      <c r="FU173" s="59"/>
      <c r="FV173" s="36">
        <f t="shared" si="48"/>
        <v>0</v>
      </c>
      <c r="HB173" s="14">
        <f t="shared" si="59"/>
        <v>0</v>
      </c>
      <c r="HC173" s="28">
        <f t="shared" si="60"/>
        <v>0</v>
      </c>
      <c r="HD173" s="59"/>
      <c r="HE173" s="36">
        <f t="shared" si="49"/>
        <v>0</v>
      </c>
    </row>
    <row r="174" spans="1:213" ht="30.2" customHeight="1">
      <c r="A174" s="10" t="s">
        <v>515</v>
      </c>
      <c r="B174" s="16" t="s">
        <v>29</v>
      </c>
      <c r="C174" s="19">
        <v>523</v>
      </c>
      <c r="D174" s="2" t="s">
        <v>129</v>
      </c>
      <c r="E174" s="57" t="s">
        <v>130</v>
      </c>
      <c r="AJ174" s="15"/>
      <c r="AK174" s="14">
        <f t="shared" si="50"/>
        <v>0</v>
      </c>
      <c r="AL174" s="28">
        <f>SUM('115年度歲入(1-6月)'!GX174+'115年度歲入(7-12月)'!AK174)</f>
        <v>0</v>
      </c>
      <c r="AM174" s="59"/>
      <c r="AN174" s="36">
        <f t="shared" si="44"/>
        <v>0</v>
      </c>
      <c r="BN174" s="15"/>
      <c r="BO174" s="15"/>
      <c r="BP174" s="26"/>
      <c r="BQ174" s="26"/>
      <c r="BR174" s="26"/>
      <c r="BS174" s="26"/>
      <c r="BT174" s="14">
        <f t="shared" si="51"/>
        <v>0</v>
      </c>
      <c r="BU174" s="28">
        <f t="shared" si="52"/>
        <v>0</v>
      </c>
      <c r="BV174" s="59"/>
      <c r="BW174" s="36">
        <f t="shared" si="45"/>
        <v>0</v>
      </c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6"/>
      <c r="CU174" s="26"/>
      <c r="CV174" s="15"/>
      <c r="CW174" s="15"/>
      <c r="CX174" s="26"/>
      <c r="CY174" s="15"/>
      <c r="DB174" s="14">
        <f t="shared" si="53"/>
        <v>0</v>
      </c>
      <c r="DC174" s="28">
        <f t="shared" si="54"/>
        <v>0</v>
      </c>
      <c r="DD174" s="59"/>
      <c r="DE174" s="36">
        <f t="shared" si="46"/>
        <v>0</v>
      </c>
      <c r="ED174" s="15"/>
      <c r="EE174" s="15"/>
      <c r="EF174" s="26"/>
      <c r="EG174" s="15"/>
      <c r="EK174" s="14">
        <f t="shared" si="55"/>
        <v>0</v>
      </c>
      <c r="EL174" s="28">
        <f t="shared" si="56"/>
        <v>0</v>
      </c>
      <c r="EM174" s="59"/>
      <c r="EN174" s="36">
        <f t="shared" si="47"/>
        <v>0</v>
      </c>
      <c r="FM174" s="15"/>
      <c r="FN174" s="15"/>
      <c r="FO174" s="26"/>
      <c r="FS174" s="14">
        <f t="shared" si="57"/>
        <v>0</v>
      </c>
      <c r="FT174" s="28">
        <f t="shared" si="58"/>
        <v>0</v>
      </c>
      <c r="FU174" s="59"/>
      <c r="FV174" s="36">
        <f t="shared" si="48"/>
        <v>0</v>
      </c>
      <c r="GT174" s="15"/>
      <c r="GU174" s="15"/>
      <c r="GV174" s="26"/>
      <c r="HB174" s="14">
        <f t="shared" si="59"/>
        <v>0</v>
      </c>
      <c r="HC174" s="28">
        <f t="shared" si="60"/>
        <v>0</v>
      </c>
      <c r="HD174" s="59"/>
      <c r="HE174" s="36">
        <f t="shared" si="49"/>
        <v>0</v>
      </c>
    </row>
    <row r="175" spans="1:213" ht="30.2" customHeight="1">
      <c r="A175" s="10" t="s">
        <v>515</v>
      </c>
      <c r="B175" s="16" t="s">
        <v>29</v>
      </c>
      <c r="C175" s="19">
        <v>523</v>
      </c>
      <c r="D175" s="2" t="s">
        <v>131</v>
      </c>
      <c r="E175" s="57" t="s">
        <v>132</v>
      </c>
      <c r="AJ175" s="15"/>
      <c r="AK175" s="14">
        <f t="shared" si="50"/>
        <v>0</v>
      </c>
      <c r="AL175" s="28">
        <f>SUM('115年度歲入(1-6月)'!GX175+'115年度歲入(7-12月)'!AK175)</f>
        <v>317985</v>
      </c>
      <c r="AM175" s="59"/>
      <c r="AN175" s="36">
        <f t="shared" si="44"/>
        <v>317985</v>
      </c>
      <c r="BN175" s="15"/>
      <c r="BO175" s="15"/>
      <c r="BP175" s="26"/>
      <c r="BQ175" s="26"/>
      <c r="BR175" s="26"/>
      <c r="BS175" s="26"/>
      <c r="BT175" s="14">
        <f t="shared" si="51"/>
        <v>0</v>
      </c>
      <c r="BU175" s="28">
        <f t="shared" si="52"/>
        <v>317985</v>
      </c>
      <c r="BV175" s="59"/>
      <c r="BW175" s="36">
        <f t="shared" si="45"/>
        <v>317985</v>
      </c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6"/>
      <c r="CS175" s="26"/>
      <c r="CT175" s="26"/>
      <c r="CU175" s="26"/>
      <c r="CV175" s="15"/>
      <c r="CW175" s="15"/>
      <c r="CX175" s="26"/>
      <c r="CY175" s="15"/>
      <c r="DB175" s="14">
        <f t="shared" si="53"/>
        <v>0</v>
      </c>
      <c r="DC175" s="28">
        <f t="shared" si="54"/>
        <v>317985</v>
      </c>
      <c r="DD175" s="59"/>
      <c r="DE175" s="36">
        <f t="shared" si="46"/>
        <v>317985</v>
      </c>
      <c r="ED175" s="15"/>
      <c r="EE175" s="15"/>
      <c r="EF175" s="26"/>
      <c r="EG175" s="15"/>
      <c r="EK175" s="14">
        <f t="shared" si="55"/>
        <v>0</v>
      </c>
      <c r="EL175" s="28">
        <f t="shared" si="56"/>
        <v>317985</v>
      </c>
      <c r="EM175" s="59"/>
      <c r="EN175" s="36">
        <f t="shared" si="47"/>
        <v>317985</v>
      </c>
      <c r="FM175" s="15"/>
      <c r="FN175" s="15"/>
      <c r="FO175" s="26"/>
      <c r="FS175" s="14">
        <f t="shared" si="57"/>
        <v>0</v>
      </c>
      <c r="FT175" s="28">
        <f t="shared" si="58"/>
        <v>317985</v>
      </c>
      <c r="FU175" s="59"/>
      <c r="FV175" s="36">
        <f t="shared" si="48"/>
        <v>317985</v>
      </c>
      <c r="GT175" s="15"/>
      <c r="GU175" s="15"/>
      <c r="GV175" s="26"/>
      <c r="HB175" s="14">
        <f t="shared" si="59"/>
        <v>0</v>
      </c>
      <c r="HC175" s="28">
        <f t="shared" si="60"/>
        <v>317985</v>
      </c>
      <c r="HD175" s="59"/>
      <c r="HE175" s="36">
        <f t="shared" si="49"/>
        <v>317985</v>
      </c>
    </row>
    <row r="176" spans="1:213" ht="30.2" customHeight="1">
      <c r="A176" s="10" t="s">
        <v>515</v>
      </c>
      <c r="B176" s="16" t="s">
        <v>30</v>
      </c>
      <c r="C176" s="19">
        <v>524</v>
      </c>
      <c r="D176" s="2" t="s">
        <v>122</v>
      </c>
      <c r="E176" s="57" t="s">
        <v>123</v>
      </c>
      <c r="AJ176" s="15"/>
      <c r="AK176" s="14">
        <f t="shared" si="50"/>
        <v>0</v>
      </c>
      <c r="AL176" s="28">
        <f>SUM('115年度歲入(1-6月)'!GX176+'115年度歲入(7-12月)'!AK176)</f>
        <v>0</v>
      </c>
      <c r="AM176" s="59"/>
      <c r="AN176" s="36">
        <f t="shared" si="44"/>
        <v>0</v>
      </c>
      <c r="BN176" s="15"/>
      <c r="BO176" s="15"/>
      <c r="BP176" s="26"/>
      <c r="BQ176" s="26"/>
      <c r="BR176" s="26"/>
      <c r="BS176" s="26"/>
      <c r="BT176" s="14">
        <f t="shared" si="51"/>
        <v>0</v>
      </c>
      <c r="BU176" s="28">
        <f t="shared" si="52"/>
        <v>0</v>
      </c>
      <c r="BV176" s="59"/>
      <c r="BW176" s="36">
        <f t="shared" si="45"/>
        <v>0</v>
      </c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26"/>
      <c r="CR176" s="26"/>
      <c r="CS176" s="26"/>
      <c r="CT176" s="26"/>
      <c r="CU176" s="26"/>
      <c r="CV176" s="15"/>
      <c r="CW176" s="15"/>
      <c r="CX176" s="26"/>
      <c r="CY176" s="15"/>
      <c r="DB176" s="14">
        <f t="shared" si="53"/>
        <v>0</v>
      </c>
      <c r="DC176" s="28">
        <f t="shared" si="54"/>
        <v>0</v>
      </c>
      <c r="DD176" s="59"/>
      <c r="DE176" s="36">
        <f t="shared" si="46"/>
        <v>0</v>
      </c>
      <c r="ED176" s="15"/>
      <c r="EE176" s="15"/>
      <c r="EF176" s="26"/>
      <c r="EG176" s="15"/>
      <c r="EK176" s="14">
        <f t="shared" si="55"/>
        <v>0</v>
      </c>
      <c r="EL176" s="28">
        <f t="shared" si="56"/>
        <v>0</v>
      </c>
      <c r="EM176" s="59"/>
      <c r="EN176" s="36">
        <f t="shared" si="47"/>
        <v>0</v>
      </c>
      <c r="FM176" s="15"/>
      <c r="FN176" s="15"/>
      <c r="FO176" s="26"/>
      <c r="FS176" s="14">
        <f t="shared" si="57"/>
        <v>0</v>
      </c>
      <c r="FT176" s="28">
        <f t="shared" si="58"/>
        <v>0</v>
      </c>
      <c r="FU176" s="59"/>
      <c r="FV176" s="36">
        <f t="shared" si="48"/>
        <v>0</v>
      </c>
      <c r="GT176" s="15"/>
      <c r="GU176" s="15"/>
      <c r="GV176" s="26"/>
      <c r="HB176" s="14">
        <f t="shared" si="59"/>
        <v>0</v>
      </c>
      <c r="HC176" s="28">
        <f t="shared" si="60"/>
        <v>0</v>
      </c>
      <c r="HD176" s="59"/>
      <c r="HE176" s="36">
        <f t="shared" si="49"/>
        <v>0</v>
      </c>
    </row>
    <row r="177" spans="1:213" ht="30.2" customHeight="1">
      <c r="A177" s="10" t="s">
        <v>515</v>
      </c>
      <c r="B177" s="16" t="s">
        <v>30</v>
      </c>
      <c r="C177" s="19">
        <v>524</v>
      </c>
      <c r="D177" s="2" t="s">
        <v>122</v>
      </c>
      <c r="E177" s="57" t="s">
        <v>125</v>
      </c>
      <c r="AJ177" s="15"/>
      <c r="AK177" s="14">
        <f t="shared" si="50"/>
        <v>0</v>
      </c>
      <c r="AL177" s="28">
        <f>SUM('115年度歲入(1-6月)'!GX177+'115年度歲入(7-12月)'!AK177)</f>
        <v>39682</v>
      </c>
      <c r="AM177" s="59"/>
      <c r="AN177" s="36">
        <f t="shared" si="44"/>
        <v>39682</v>
      </c>
      <c r="BN177" s="15"/>
      <c r="BO177" s="15"/>
      <c r="BP177" s="26"/>
      <c r="BQ177" s="26"/>
      <c r="BR177" s="26"/>
      <c r="BS177" s="26"/>
      <c r="BT177" s="14">
        <f t="shared" si="51"/>
        <v>0</v>
      </c>
      <c r="BU177" s="28">
        <f t="shared" si="52"/>
        <v>39682</v>
      </c>
      <c r="BV177" s="59"/>
      <c r="BW177" s="36">
        <f t="shared" si="45"/>
        <v>39682</v>
      </c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15"/>
      <c r="CW177" s="15"/>
      <c r="CX177" s="26"/>
      <c r="CY177" s="15"/>
      <c r="DB177" s="14">
        <f t="shared" si="53"/>
        <v>0</v>
      </c>
      <c r="DC177" s="28">
        <f t="shared" si="54"/>
        <v>39682</v>
      </c>
      <c r="DD177" s="59"/>
      <c r="DE177" s="36">
        <f t="shared" si="46"/>
        <v>39682</v>
      </c>
      <c r="ED177" s="15"/>
      <c r="EE177" s="15"/>
      <c r="EF177" s="26"/>
      <c r="EG177" s="15"/>
      <c r="EK177" s="14">
        <f t="shared" si="55"/>
        <v>0</v>
      </c>
      <c r="EL177" s="28">
        <f t="shared" si="56"/>
        <v>39682</v>
      </c>
      <c r="EM177" s="59"/>
      <c r="EN177" s="36">
        <f t="shared" si="47"/>
        <v>39682</v>
      </c>
      <c r="FM177" s="15"/>
      <c r="FN177" s="15"/>
      <c r="FO177" s="26"/>
      <c r="FS177" s="14">
        <f t="shared" si="57"/>
        <v>0</v>
      </c>
      <c r="FT177" s="28">
        <f t="shared" si="58"/>
        <v>39682</v>
      </c>
      <c r="FU177" s="59"/>
      <c r="FV177" s="36">
        <f t="shared" si="48"/>
        <v>39682</v>
      </c>
      <c r="GT177" s="15"/>
      <c r="GU177" s="15"/>
      <c r="GV177" s="26"/>
      <c r="HB177" s="14">
        <f t="shared" si="59"/>
        <v>0</v>
      </c>
      <c r="HC177" s="28">
        <f t="shared" si="60"/>
        <v>39682</v>
      </c>
      <c r="HD177" s="59"/>
      <c r="HE177" s="36">
        <f t="shared" si="49"/>
        <v>39682</v>
      </c>
    </row>
    <row r="178" spans="1:213" ht="30.2" customHeight="1">
      <c r="A178" s="10" t="s">
        <v>515</v>
      </c>
      <c r="B178" s="16" t="s">
        <v>30</v>
      </c>
      <c r="C178" s="19">
        <v>524</v>
      </c>
      <c r="D178" s="2" t="s">
        <v>122</v>
      </c>
      <c r="E178" s="57" t="s">
        <v>126</v>
      </c>
      <c r="AJ178" s="15"/>
      <c r="AK178" s="14">
        <f t="shared" si="50"/>
        <v>0</v>
      </c>
      <c r="AL178" s="28">
        <f>SUM('115年度歲入(1-6月)'!GX178+'115年度歲入(7-12月)'!AK178)</f>
        <v>0</v>
      </c>
      <c r="AM178" s="59"/>
      <c r="AN178" s="36">
        <f t="shared" si="44"/>
        <v>0</v>
      </c>
      <c r="BN178" s="15"/>
      <c r="BO178" s="15"/>
      <c r="BP178" s="26"/>
      <c r="BQ178" s="26"/>
      <c r="BR178" s="26"/>
      <c r="BS178" s="26"/>
      <c r="BT178" s="14">
        <f t="shared" si="51"/>
        <v>0</v>
      </c>
      <c r="BU178" s="28">
        <f t="shared" si="52"/>
        <v>0</v>
      </c>
      <c r="BV178" s="59"/>
      <c r="BW178" s="36">
        <f t="shared" si="45"/>
        <v>0</v>
      </c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6"/>
      <c r="CU178" s="26"/>
      <c r="CV178" s="15"/>
      <c r="CW178" s="15"/>
      <c r="CX178" s="26"/>
      <c r="CY178" s="15"/>
      <c r="DB178" s="14">
        <f t="shared" si="53"/>
        <v>0</v>
      </c>
      <c r="DC178" s="28">
        <f t="shared" si="54"/>
        <v>0</v>
      </c>
      <c r="DD178" s="59"/>
      <c r="DE178" s="36">
        <f t="shared" si="46"/>
        <v>0</v>
      </c>
      <c r="ED178" s="15"/>
      <c r="EE178" s="15"/>
      <c r="EF178" s="26"/>
      <c r="EG178" s="15"/>
      <c r="EK178" s="14">
        <f t="shared" si="55"/>
        <v>0</v>
      </c>
      <c r="EL178" s="28">
        <f t="shared" si="56"/>
        <v>0</v>
      </c>
      <c r="EM178" s="59"/>
      <c r="EN178" s="36">
        <f t="shared" si="47"/>
        <v>0</v>
      </c>
      <c r="FM178" s="15"/>
      <c r="FN178" s="15"/>
      <c r="FO178" s="26"/>
      <c r="FS178" s="14">
        <f t="shared" si="57"/>
        <v>0</v>
      </c>
      <c r="FT178" s="28">
        <f t="shared" si="58"/>
        <v>0</v>
      </c>
      <c r="FU178" s="59"/>
      <c r="FV178" s="36">
        <f t="shared" si="48"/>
        <v>0</v>
      </c>
      <c r="GT178" s="15"/>
      <c r="GU178" s="15"/>
      <c r="GV178" s="26"/>
      <c r="HB178" s="14">
        <f t="shared" si="59"/>
        <v>0</v>
      </c>
      <c r="HC178" s="28">
        <f t="shared" si="60"/>
        <v>0</v>
      </c>
      <c r="HD178" s="59"/>
      <c r="HE178" s="36">
        <f t="shared" si="49"/>
        <v>0</v>
      </c>
    </row>
    <row r="179" spans="1:213" ht="30.2" customHeight="1">
      <c r="A179" s="10" t="s">
        <v>515</v>
      </c>
      <c r="B179" s="16" t="s">
        <v>30</v>
      </c>
      <c r="C179" s="19">
        <v>524</v>
      </c>
      <c r="D179" s="2" t="s">
        <v>0</v>
      </c>
      <c r="E179" s="57" t="s">
        <v>127</v>
      </c>
      <c r="AJ179" s="15"/>
      <c r="AK179" s="14">
        <f t="shared" si="50"/>
        <v>0</v>
      </c>
      <c r="AL179" s="28">
        <f>SUM('115年度歲入(1-6月)'!GX179+'115年度歲入(7-12月)'!AK179)</f>
        <v>0</v>
      </c>
      <c r="AM179" s="59"/>
      <c r="AN179" s="36">
        <f t="shared" si="44"/>
        <v>0</v>
      </c>
      <c r="BN179" s="15"/>
      <c r="BO179" s="15"/>
      <c r="BP179" s="26"/>
      <c r="BQ179" s="26"/>
      <c r="BR179" s="26"/>
      <c r="BS179" s="26"/>
      <c r="BT179" s="14">
        <f t="shared" si="51"/>
        <v>0</v>
      </c>
      <c r="BU179" s="28">
        <f t="shared" si="52"/>
        <v>0</v>
      </c>
      <c r="BV179" s="59"/>
      <c r="BW179" s="36">
        <f t="shared" si="45"/>
        <v>0</v>
      </c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15"/>
      <c r="CW179" s="15"/>
      <c r="CX179" s="26"/>
      <c r="CY179" s="15"/>
      <c r="DB179" s="14">
        <f t="shared" si="53"/>
        <v>0</v>
      </c>
      <c r="DC179" s="28">
        <f t="shared" si="54"/>
        <v>0</v>
      </c>
      <c r="DD179" s="59"/>
      <c r="DE179" s="36">
        <f t="shared" si="46"/>
        <v>0</v>
      </c>
      <c r="ED179" s="15"/>
      <c r="EE179" s="15"/>
      <c r="EF179" s="26"/>
      <c r="EG179" s="15"/>
      <c r="EK179" s="14">
        <f t="shared" si="55"/>
        <v>0</v>
      </c>
      <c r="EL179" s="28">
        <f t="shared" si="56"/>
        <v>0</v>
      </c>
      <c r="EM179" s="59"/>
      <c r="EN179" s="36">
        <f t="shared" si="47"/>
        <v>0</v>
      </c>
      <c r="FM179" s="15"/>
      <c r="FN179" s="15"/>
      <c r="FO179" s="26"/>
      <c r="FS179" s="14">
        <f t="shared" si="57"/>
        <v>0</v>
      </c>
      <c r="FT179" s="28">
        <f t="shared" si="58"/>
        <v>0</v>
      </c>
      <c r="FU179" s="59"/>
      <c r="FV179" s="36">
        <f t="shared" si="48"/>
        <v>0</v>
      </c>
      <c r="GT179" s="15"/>
      <c r="GU179" s="15"/>
      <c r="GV179" s="26"/>
      <c r="HB179" s="14">
        <f t="shared" si="59"/>
        <v>0</v>
      </c>
      <c r="HC179" s="28">
        <f t="shared" si="60"/>
        <v>0</v>
      </c>
      <c r="HD179" s="59"/>
      <c r="HE179" s="36">
        <f t="shared" si="49"/>
        <v>0</v>
      </c>
    </row>
    <row r="180" spans="1:213" ht="30.2" customHeight="1">
      <c r="A180" s="10" t="s">
        <v>515</v>
      </c>
      <c r="B180" s="16" t="s">
        <v>30</v>
      </c>
      <c r="C180" s="19">
        <v>524</v>
      </c>
      <c r="D180" s="2" t="s">
        <v>128</v>
      </c>
      <c r="E180" s="57" t="s">
        <v>507</v>
      </c>
      <c r="AJ180" s="15"/>
      <c r="AK180" s="14">
        <f t="shared" si="50"/>
        <v>0</v>
      </c>
      <c r="AL180" s="28">
        <f>SUM('115年度歲入(1-6月)'!GX180+'115年度歲入(7-12月)'!AK180)</f>
        <v>15878237</v>
      </c>
      <c r="AM180" s="59"/>
      <c r="AN180" s="36">
        <f t="shared" si="44"/>
        <v>15878237</v>
      </c>
      <c r="BN180" s="15"/>
      <c r="BO180" s="15"/>
      <c r="BP180" s="26"/>
      <c r="BQ180" s="26"/>
      <c r="BR180" s="26"/>
      <c r="BS180" s="26"/>
      <c r="BT180" s="14">
        <f t="shared" si="51"/>
        <v>0</v>
      </c>
      <c r="BU180" s="28">
        <f t="shared" si="52"/>
        <v>15878237</v>
      </c>
      <c r="BV180" s="59"/>
      <c r="BW180" s="36">
        <f t="shared" si="45"/>
        <v>15878237</v>
      </c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15"/>
      <c r="CW180" s="15"/>
      <c r="CX180" s="26"/>
      <c r="CY180" s="15"/>
      <c r="DB180" s="14">
        <f t="shared" si="53"/>
        <v>0</v>
      </c>
      <c r="DC180" s="28">
        <f t="shared" si="54"/>
        <v>15878237</v>
      </c>
      <c r="DD180" s="59"/>
      <c r="DE180" s="36">
        <f t="shared" si="46"/>
        <v>15878237</v>
      </c>
      <c r="ED180" s="15"/>
      <c r="EE180" s="15"/>
      <c r="EF180" s="26"/>
      <c r="EG180" s="15"/>
      <c r="EK180" s="14">
        <f t="shared" si="55"/>
        <v>0</v>
      </c>
      <c r="EL180" s="28">
        <f t="shared" si="56"/>
        <v>15878237</v>
      </c>
      <c r="EM180" s="59"/>
      <c r="EN180" s="36">
        <f t="shared" si="47"/>
        <v>15878237</v>
      </c>
      <c r="FM180" s="15"/>
      <c r="FN180" s="15"/>
      <c r="FO180" s="26"/>
      <c r="FS180" s="14">
        <f t="shared" si="57"/>
        <v>0</v>
      </c>
      <c r="FT180" s="28">
        <f t="shared" si="58"/>
        <v>15878237</v>
      </c>
      <c r="FU180" s="59"/>
      <c r="FV180" s="36">
        <f t="shared" si="48"/>
        <v>15878237</v>
      </c>
      <c r="GT180" s="15"/>
      <c r="GU180" s="15"/>
      <c r="GV180" s="26"/>
      <c r="HB180" s="14">
        <f t="shared" si="59"/>
        <v>0</v>
      </c>
      <c r="HC180" s="28">
        <f t="shared" si="60"/>
        <v>15878237</v>
      </c>
      <c r="HD180" s="59"/>
      <c r="HE180" s="36">
        <f t="shared" si="49"/>
        <v>15878237</v>
      </c>
    </row>
    <row r="181" spans="1:213" s="62" customFormat="1" ht="30.2" customHeight="1">
      <c r="A181" s="10" t="s">
        <v>515</v>
      </c>
      <c r="B181" s="16" t="s">
        <v>30</v>
      </c>
      <c r="C181" s="19">
        <v>524</v>
      </c>
      <c r="D181" s="61" t="s">
        <v>128</v>
      </c>
      <c r="E181" s="61" t="s">
        <v>508</v>
      </c>
      <c r="AK181" s="14">
        <f t="shared" si="50"/>
        <v>0</v>
      </c>
      <c r="AL181" s="28">
        <f>SUM('115年度歲入(1-6月)'!GX181+'115年度歲入(7-12月)'!AK181)</f>
        <v>0</v>
      </c>
      <c r="AM181" s="59"/>
      <c r="AN181" s="36">
        <f t="shared" si="44"/>
        <v>0</v>
      </c>
      <c r="BT181" s="14">
        <f t="shared" si="51"/>
        <v>0</v>
      </c>
      <c r="BU181" s="28">
        <f t="shared" si="52"/>
        <v>0</v>
      </c>
      <c r="BV181" s="59"/>
      <c r="BW181" s="36">
        <f t="shared" si="45"/>
        <v>0</v>
      </c>
      <c r="DB181" s="14">
        <f t="shared" si="53"/>
        <v>0</v>
      </c>
      <c r="DC181" s="28">
        <f t="shared" si="54"/>
        <v>0</v>
      </c>
      <c r="DD181" s="59"/>
      <c r="DE181" s="36">
        <f t="shared" si="46"/>
        <v>0</v>
      </c>
      <c r="EK181" s="14">
        <f t="shared" si="55"/>
        <v>0</v>
      </c>
      <c r="EL181" s="28">
        <f t="shared" si="56"/>
        <v>0</v>
      </c>
      <c r="EM181" s="59"/>
      <c r="EN181" s="36">
        <f t="shared" si="47"/>
        <v>0</v>
      </c>
      <c r="FS181" s="14">
        <f t="shared" si="57"/>
        <v>0</v>
      </c>
      <c r="FT181" s="28">
        <f t="shared" si="58"/>
        <v>0</v>
      </c>
      <c r="FU181" s="59"/>
      <c r="FV181" s="36">
        <f t="shared" si="48"/>
        <v>0</v>
      </c>
      <c r="HB181" s="14">
        <f t="shared" si="59"/>
        <v>0</v>
      </c>
      <c r="HC181" s="28">
        <f t="shared" si="60"/>
        <v>0</v>
      </c>
      <c r="HD181" s="59"/>
      <c r="HE181" s="36">
        <f t="shared" si="49"/>
        <v>0</v>
      </c>
    </row>
    <row r="182" spans="1:213" ht="30.2" customHeight="1">
      <c r="A182" s="10" t="s">
        <v>515</v>
      </c>
      <c r="B182" s="16" t="s">
        <v>30</v>
      </c>
      <c r="C182" s="19">
        <v>524</v>
      </c>
      <c r="D182" s="2" t="s">
        <v>129</v>
      </c>
      <c r="E182" s="57" t="s">
        <v>130</v>
      </c>
      <c r="AJ182" s="15"/>
      <c r="AK182" s="14">
        <f t="shared" si="50"/>
        <v>0</v>
      </c>
      <c r="AL182" s="28">
        <f>SUM('115年度歲入(1-6月)'!GX182+'115年度歲入(7-12月)'!AK182)</f>
        <v>3800</v>
      </c>
      <c r="AM182" s="59"/>
      <c r="AN182" s="36">
        <f t="shared" si="44"/>
        <v>3800</v>
      </c>
      <c r="BN182" s="15"/>
      <c r="BO182" s="15"/>
      <c r="BP182" s="26"/>
      <c r="BQ182" s="26"/>
      <c r="BR182" s="26"/>
      <c r="BS182" s="26"/>
      <c r="BT182" s="14">
        <f t="shared" si="51"/>
        <v>0</v>
      </c>
      <c r="BU182" s="28">
        <f t="shared" si="52"/>
        <v>3800</v>
      </c>
      <c r="BV182" s="59"/>
      <c r="BW182" s="36">
        <f t="shared" si="45"/>
        <v>3800</v>
      </c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15"/>
      <c r="CW182" s="15"/>
      <c r="CX182" s="26"/>
      <c r="CY182" s="15"/>
      <c r="DB182" s="14">
        <f t="shared" si="53"/>
        <v>0</v>
      </c>
      <c r="DC182" s="28">
        <f t="shared" si="54"/>
        <v>3800</v>
      </c>
      <c r="DD182" s="59"/>
      <c r="DE182" s="36">
        <f t="shared" si="46"/>
        <v>3800</v>
      </c>
      <c r="ED182" s="15"/>
      <c r="EE182" s="15"/>
      <c r="EF182" s="26"/>
      <c r="EG182" s="15"/>
      <c r="EK182" s="14">
        <f t="shared" si="55"/>
        <v>0</v>
      </c>
      <c r="EL182" s="28">
        <f t="shared" si="56"/>
        <v>3800</v>
      </c>
      <c r="EM182" s="59"/>
      <c r="EN182" s="36">
        <f t="shared" si="47"/>
        <v>3800</v>
      </c>
      <c r="FM182" s="15"/>
      <c r="FN182" s="15"/>
      <c r="FO182" s="26"/>
      <c r="FS182" s="14">
        <f t="shared" si="57"/>
        <v>0</v>
      </c>
      <c r="FT182" s="28">
        <f t="shared" si="58"/>
        <v>3800</v>
      </c>
      <c r="FU182" s="59"/>
      <c r="FV182" s="36">
        <f t="shared" si="48"/>
        <v>3800</v>
      </c>
      <c r="GT182" s="15"/>
      <c r="GU182" s="15"/>
      <c r="GV182" s="26"/>
      <c r="HB182" s="14">
        <f t="shared" si="59"/>
        <v>0</v>
      </c>
      <c r="HC182" s="28">
        <f t="shared" si="60"/>
        <v>3800</v>
      </c>
      <c r="HD182" s="59"/>
      <c r="HE182" s="36">
        <f t="shared" si="49"/>
        <v>3800</v>
      </c>
    </row>
    <row r="183" spans="1:213" ht="30.2" customHeight="1">
      <c r="A183" s="10" t="s">
        <v>515</v>
      </c>
      <c r="B183" s="16" t="s">
        <v>30</v>
      </c>
      <c r="C183" s="19">
        <v>524</v>
      </c>
      <c r="D183" s="2" t="s">
        <v>131</v>
      </c>
      <c r="E183" s="57" t="s">
        <v>132</v>
      </c>
      <c r="AJ183" s="15"/>
      <c r="AK183" s="14">
        <f t="shared" si="50"/>
        <v>0</v>
      </c>
      <c r="AL183" s="28">
        <f>SUM('115年度歲入(1-6月)'!GX183+'115年度歲入(7-12月)'!AK183)</f>
        <v>174</v>
      </c>
      <c r="AM183" s="59"/>
      <c r="AN183" s="36">
        <f t="shared" si="44"/>
        <v>174</v>
      </c>
      <c r="BN183" s="15"/>
      <c r="BO183" s="15"/>
      <c r="BP183" s="26"/>
      <c r="BQ183" s="26"/>
      <c r="BR183" s="26"/>
      <c r="BS183" s="26"/>
      <c r="BT183" s="14">
        <f t="shared" si="51"/>
        <v>0</v>
      </c>
      <c r="BU183" s="28">
        <f t="shared" si="52"/>
        <v>174</v>
      </c>
      <c r="BV183" s="59"/>
      <c r="BW183" s="36">
        <f t="shared" si="45"/>
        <v>174</v>
      </c>
      <c r="BX183" s="26"/>
      <c r="BY183" s="26"/>
      <c r="BZ183" s="26"/>
      <c r="CA183" s="26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26"/>
      <c r="CR183" s="26"/>
      <c r="CS183" s="26"/>
      <c r="CT183" s="26"/>
      <c r="CU183" s="26"/>
      <c r="CV183" s="15"/>
      <c r="CW183" s="15"/>
      <c r="CX183" s="26"/>
      <c r="CY183" s="15"/>
      <c r="DB183" s="14">
        <f t="shared" si="53"/>
        <v>0</v>
      </c>
      <c r="DC183" s="28">
        <f t="shared" si="54"/>
        <v>174</v>
      </c>
      <c r="DD183" s="59"/>
      <c r="DE183" s="36">
        <f t="shared" si="46"/>
        <v>174</v>
      </c>
      <c r="ED183" s="15"/>
      <c r="EE183" s="15"/>
      <c r="EF183" s="26"/>
      <c r="EG183" s="15"/>
      <c r="EK183" s="14">
        <f t="shared" si="55"/>
        <v>0</v>
      </c>
      <c r="EL183" s="28">
        <f t="shared" si="56"/>
        <v>174</v>
      </c>
      <c r="EM183" s="59"/>
      <c r="EN183" s="36">
        <f t="shared" si="47"/>
        <v>174</v>
      </c>
      <c r="FM183" s="15"/>
      <c r="FN183" s="15"/>
      <c r="FO183" s="26"/>
      <c r="FS183" s="14">
        <f t="shared" si="57"/>
        <v>0</v>
      </c>
      <c r="FT183" s="28">
        <f t="shared" si="58"/>
        <v>174</v>
      </c>
      <c r="FU183" s="59"/>
      <c r="FV183" s="36">
        <f t="shared" si="48"/>
        <v>174</v>
      </c>
      <c r="GT183" s="15"/>
      <c r="GU183" s="15"/>
      <c r="GV183" s="26"/>
      <c r="HB183" s="14">
        <f t="shared" si="59"/>
        <v>0</v>
      </c>
      <c r="HC183" s="28">
        <f t="shared" si="60"/>
        <v>174</v>
      </c>
      <c r="HD183" s="59"/>
      <c r="HE183" s="36">
        <f t="shared" si="49"/>
        <v>174</v>
      </c>
    </row>
    <row r="184" spans="1:213" ht="30.2" customHeight="1">
      <c r="A184" s="10" t="s">
        <v>515</v>
      </c>
      <c r="B184" s="16" t="s">
        <v>31</v>
      </c>
      <c r="C184" s="19">
        <v>525</v>
      </c>
      <c r="D184" s="2" t="s">
        <v>122</v>
      </c>
      <c r="E184" s="57" t="s">
        <v>123</v>
      </c>
      <c r="AJ184" s="15"/>
      <c r="AK184" s="14">
        <f t="shared" si="50"/>
        <v>0</v>
      </c>
      <c r="AL184" s="28">
        <f>SUM('115年度歲入(1-6月)'!GX184+'115年度歲入(7-12月)'!AK184)</f>
        <v>0</v>
      </c>
      <c r="AM184" s="59"/>
      <c r="AN184" s="36">
        <f>AL184-AM184</f>
        <v>0</v>
      </c>
      <c r="BN184" s="15"/>
      <c r="BO184" s="15"/>
      <c r="BP184" s="26"/>
      <c r="BQ184" s="26"/>
      <c r="BR184" s="26"/>
      <c r="BS184" s="26"/>
      <c r="BT184" s="14">
        <f t="shared" si="51"/>
        <v>0</v>
      </c>
      <c r="BU184" s="28">
        <f t="shared" si="52"/>
        <v>0</v>
      </c>
      <c r="BV184" s="59"/>
      <c r="BW184" s="36">
        <f t="shared" si="45"/>
        <v>0</v>
      </c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15"/>
      <c r="CW184" s="15"/>
      <c r="CX184" s="26"/>
      <c r="CY184" s="15"/>
      <c r="DB184" s="14">
        <f t="shared" si="53"/>
        <v>0</v>
      </c>
      <c r="DC184" s="28">
        <f t="shared" si="54"/>
        <v>0</v>
      </c>
      <c r="DD184" s="59"/>
      <c r="DE184" s="36">
        <f t="shared" si="46"/>
        <v>0</v>
      </c>
      <c r="ED184" s="15"/>
      <c r="EE184" s="15"/>
      <c r="EF184" s="26"/>
      <c r="EG184" s="15"/>
      <c r="EK184" s="14">
        <f t="shared" si="55"/>
        <v>0</v>
      </c>
      <c r="EL184" s="28">
        <f t="shared" si="56"/>
        <v>0</v>
      </c>
      <c r="EM184" s="59"/>
      <c r="EN184" s="36">
        <f t="shared" si="47"/>
        <v>0</v>
      </c>
      <c r="FM184" s="15"/>
      <c r="FN184" s="15"/>
      <c r="FO184" s="26"/>
      <c r="FS184" s="14">
        <f t="shared" si="57"/>
        <v>0</v>
      </c>
      <c r="FT184" s="28">
        <f t="shared" si="58"/>
        <v>0</v>
      </c>
      <c r="FU184" s="59"/>
      <c r="FV184" s="36">
        <f t="shared" si="48"/>
        <v>0</v>
      </c>
      <c r="GT184" s="15"/>
      <c r="GU184" s="15"/>
      <c r="GV184" s="26"/>
      <c r="HB184" s="14">
        <f t="shared" si="59"/>
        <v>0</v>
      </c>
      <c r="HC184" s="28">
        <f t="shared" si="60"/>
        <v>0</v>
      </c>
      <c r="HD184" s="59"/>
      <c r="HE184" s="36">
        <f t="shared" si="49"/>
        <v>0</v>
      </c>
    </row>
    <row r="185" spans="1:213" ht="30.2" customHeight="1">
      <c r="A185" s="10" t="s">
        <v>515</v>
      </c>
      <c r="B185" s="16" t="s">
        <v>31</v>
      </c>
      <c r="C185" s="19">
        <v>525</v>
      </c>
      <c r="D185" s="2" t="s">
        <v>122</v>
      </c>
      <c r="E185" s="57" t="s">
        <v>125</v>
      </c>
      <c r="AJ185" s="15"/>
      <c r="AK185" s="14">
        <f t="shared" si="50"/>
        <v>0</v>
      </c>
      <c r="AL185" s="28">
        <f>SUM('115年度歲入(1-6月)'!GX185+'115年度歲入(7-12月)'!AK185)</f>
        <v>26748</v>
      </c>
      <c r="AM185" s="59"/>
      <c r="AN185" s="36">
        <f t="shared" si="44"/>
        <v>26748</v>
      </c>
      <c r="BN185" s="15"/>
      <c r="BO185" s="15"/>
      <c r="BP185" s="26"/>
      <c r="BQ185" s="26"/>
      <c r="BR185" s="26"/>
      <c r="BS185" s="26"/>
      <c r="BT185" s="14">
        <f t="shared" si="51"/>
        <v>0</v>
      </c>
      <c r="BU185" s="28">
        <f t="shared" si="52"/>
        <v>26748</v>
      </c>
      <c r="BV185" s="59"/>
      <c r="BW185" s="36">
        <f t="shared" si="45"/>
        <v>26748</v>
      </c>
      <c r="BX185" s="26"/>
      <c r="BY185" s="26"/>
      <c r="BZ185" s="26"/>
      <c r="CA185" s="26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26"/>
      <c r="CR185" s="26"/>
      <c r="CS185" s="26"/>
      <c r="CT185" s="26"/>
      <c r="CU185" s="26"/>
      <c r="CV185" s="15"/>
      <c r="CW185" s="15"/>
      <c r="CX185" s="26"/>
      <c r="CY185" s="15"/>
      <c r="DB185" s="14">
        <f t="shared" si="53"/>
        <v>0</v>
      </c>
      <c r="DC185" s="28">
        <f t="shared" si="54"/>
        <v>26748</v>
      </c>
      <c r="DD185" s="59"/>
      <c r="DE185" s="36">
        <f t="shared" si="46"/>
        <v>26748</v>
      </c>
      <c r="ED185" s="15"/>
      <c r="EE185" s="15"/>
      <c r="EF185" s="26"/>
      <c r="EG185" s="15"/>
      <c r="EK185" s="14">
        <f t="shared" si="55"/>
        <v>0</v>
      </c>
      <c r="EL185" s="28">
        <f t="shared" si="56"/>
        <v>26748</v>
      </c>
      <c r="EM185" s="59"/>
      <c r="EN185" s="36">
        <f t="shared" si="47"/>
        <v>26748</v>
      </c>
      <c r="FM185" s="15"/>
      <c r="FN185" s="15"/>
      <c r="FO185" s="26"/>
      <c r="FS185" s="14">
        <f t="shared" si="57"/>
        <v>0</v>
      </c>
      <c r="FT185" s="28">
        <f t="shared" si="58"/>
        <v>26748</v>
      </c>
      <c r="FU185" s="59"/>
      <c r="FV185" s="36">
        <f t="shared" si="48"/>
        <v>26748</v>
      </c>
      <c r="GT185" s="15"/>
      <c r="GU185" s="15"/>
      <c r="GV185" s="26"/>
      <c r="HB185" s="14">
        <f t="shared" si="59"/>
        <v>0</v>
      </c>
      <c r="HC185" s="28">
        <f t="shared" si="60"/>
        <v>26748</v>
      </c>
      <c r="HD185" s="59"/>
      <c r="HE185" s="36">
        <f t="shared" si="49"/>
        <v>26748</v>
      </c>
    </row>
    <row r="186" spans="1:213" ht="30.2" customHeight="1">
      <c r="A186" s="10" t="s">
        <v>515</v>
      </c>
      <c r="B186" s="16" t="s">
        <v>31</v>
      </c>
      <c r="C186" s="19">
        <v>525</v>
      </c>
      <c r="D186" s="2" t="s">
        <v>122</v>
      </c>
      <c r="E186" s="57" t="s">
        <v>126</v>
      </c>
      <c r="AJ186" s="15"/>
      <c r="AK186" s="14">
        <f t="shared" si="50"/>
        <v>0</v>
      </c>
      <c r="AL186" s="28">
        <f>SUM('115年度歲入(1-6月)'!GX186+'115年度歲入(7-12月)'!AK186)</f>
        <v>0</v>
      </c>
      <c r="AM186" s="59"/>
      <c r="AN186" s="36">
        <f t="shared" si="44"/>
        <v>0</v>
      </c>
      <c r="BN186" s="15"/>
      <c r="BO186" s="15"/>
      <c r="BP186" s="26"/>
      <c r="BQ186" s="26"/>
      <c r="BR186" s="26"/>
      <c r="BS186" s="26"/>
      <c r="BT186" s="14">
        <f t="shared" si="51"/>
        <v>0</v>
      </c>
      <c r="BU186" s="28">
        <f t="shared" si="52"/>
        <v>0</v>
      </c>
      <c r="BV186" s="59"/>
      <c r="BW186" s="36">
        <f t="shared" si="45"/>
        <v>0</v>
      </c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6"/>
      <c r="CS186" s="26"/>
      <c r="CT186" s="26"/>
      <c r="CU186" s="26"/>
      <c r="CV186" s="15"/>
      <c r="CW186" s="15"/>
      <c r="CX186" s="26"/>
      <c r="CY186" s="15"/>
      <c r="DB186" s="14">
        <f t="shared" si="53"/>
        <v>0</v>
      </c>
      <c r="DC186" s="28">
        <f t="shared" si="54"/>
        <v>0</v>
      </c>
      <c r="DD186" s="59"/>
      <c r="DE186" s="36">
        <f t="shared" si="46"/>
        <v>0</v>
      </c>
      <c r="ED186" s="15"/>
      <c r="EE186" s="15"/>
      <c r="EF186" s="26"/>
      <c r="EG186" s="15"/>
      <c r="EK186" s="14">
        <f t="shared" si="55"/>
        <v>0</v>
      </c>
      <c r="EL186" s="28">
        <f t="shared" si="56"/>
        <v>0</v>
      </c>
      <c r="EM186" s="59"/>
      <c r="EN186" s="36">
        <f t="shared" si="47"/>
        <v>0</v>
      </c>
      <c r="FM186" s="15"/>
      <c r="FN186" s="15"/>
      <c r="FO186" s="26"/>
      <c r="FS186" s="14">
        <f t="shared" si="57"/>
        <v>0</v>
      </c>
      <c r="FT186" s="28">
        <f t="shared" si="58"/>
        <v>0</v>
      </c>
      <c r="FU186" s="59"/>
      <c r="FV186" s="36">
        <f t="shared" si="48"/>
        <v>0</v>
      </c>
      <c r="GT186" s="15"/>
      <c r="GU186" s="15"/>
      <c r="GV186" s="26"/>
      <c r="HB186" s="14">
        <f t="shared" si="59"/>
        <v>0</v>
      </c>
      <c r="HC186" s="28">
        <f t="shared" si="60"/>
        <v>0</v>
      </c>
      <c r="HD186" s="59"/>
      <c r="HE186" s="36">
        <f t="shared" si="49"/>
        <v>0</v>
      </c>
    </row>
    <row r="187" spans="1:213" ht="30.2" customHeight="1">
      <c r="A187" s="10" t="s">
        <v>515</v>
      </c>
      <c r="B187" s="16" t="s">
        <v>31</v>
      </c>
      <c r="C187" s="19">
        <v>525</v>
      </c>
      <c r="D187" s="2" t="s">
        <v>0</v>
      </c>
      <c r="E187" s="57" t="s">
        <v>127</v>
      </c>
      <c r="AJ187" s="15"/>
      <c r="AK187" s="14">
        <f t="shared" si="50"/>
        <v>0</v>
      </c>
      <c r="AL187" s="28">
        <f>SUM('115年度歲入(1-6月)'!GX187+'115年度歲入(7-12月)'!AK187)</f>
        <v>0</v>
      </c>
      <c r="AM187" s="59"/>
      <c r="AN187" s="36">
        <f t="shared" si="44"/>
        <v>0</v>
      </c>
      <c r="BN187" s="15"/>
      <c r="BO187" s="15"/>
      <c r="BP187" s="26"/>
      <c r="BQ187" s="26"/>
      <c r="BR187" s="26"/>
      <c r="BS187" s="26"/>
      <c r="BT187" s="14">
        <f t="shared" si="51"/>
        <v>0</v>
      </c>
      <c r="BU187" s="28">
        <f t="shared" si="52"/>
        <v>0</v>
      </c>
      <c r="BV187" s="59"/>
      <c r="BW187" s="36">
        <f t="shared" si="45"/>
        <v>0</v>
      </c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15"/>
      <c r="CW187" s="15"/>
      <c r="CX187" s="26"/>
      <c r="CY187" s="15"/>
      <c r="DB187" s="14">
        <f t="shared" si="53"/>
        <v>0</v>
      </c>
      <c r="DC187" s="28">
        <f t="shared" si="54"/>
        <v>0</v>
      </c>
      <c r="DD187" s="59"/>
      <c r="DE187" s="36">
        <f t="shared" si="46"/>
        <v>0</v>
      </c>
      <c r="ED187" s="15"/>
      <c r="EE187" s="15"/>
      <c r="EF187" s="26"/>
      <c r="EG187" s="15"/>
      <c r="EK187" s="14">
        <f t="shared" si="55"/>
        <v>0</v>
      </c>
      <c r="EL187" s="28">
        <f t="shared" si="56"/>
        <v>0</v>
      </c>
      <c r="EM187" s="59"/>
      <c r="EN187" s="36">
        <f t="shared" si="47"/>
        <v>0</v>
      </c>
      <c r="FM187" s="15"/>
      <c r="FN187" s="15"/>
      <c r="FO187" s="26"/>
      <c r="FS187" s="14">
        <f t="shared" si="57"/>
        <v>0</v>
      </c>
      <c r="FT187" s="28">
        <f t="shared" si="58"/>
        <v>0</v>
      </c>
      <c r="FU187" s="59"/>
      <c r="FV187" s="36">
        <f t="shared" si="48"/>
        <v>0</v>
      </c>
      <c r="GT187" s="15"/>
      <c r="GU187" s="15"/>
      <c r="GV187" s="26"/>
      <c r="HB187" s="14">
        <f t="shared" si="59"/>
        <v>0</v>
      </c>
      <c r="HC187" s="28">
        <f t="shared" si="60"/>
        <v>0</v>
      </c>
      <c r="HD187" s="59"/>
      <c r="HE187" s="36">
        <f t="shared" si="49"/>
        <v>0</v>
      </c>
    </row>
    <row r="188" spans="1:213" ht="30.2" customHeight="1">
      <c r="A188" s="10" t="s">
        <v>515</v>
      </c>
      <c r="B188" s="16" t="s">
        <v>31</v>
      </c>
      <c r="C188" s="19">
        <v>525</v>
      </c>
      <c r="D188" s="2" t="s">
        <v>128</v>
      </c>
      <c r="E188" s="57" t="s">
        <v>507</v>
      </c>
      <c r="AJ188" s="15"/>
      <c r="AK188" s="14">
        <f t="shared" si="50"/>
        <v>0</v>
      </c>
      <c r="AL188" s="28">
        <f>SUM('115年度歲入(1-6月)'!GX188+'115年度歲入(7-12月)'!AK188)</f>
        <v>15785604</v>
      </c>
      <c r="AM188" s="59"/>
      <c r="AN188" s="36">
        <f t="shared" si="44"/>
        <v>15785604</v>
      </c>
      <c r="BN188" s="15"/>
      <c r="BO188" s="15"/>
      <c r="BP188" s="26"/>
      <c r="BQ188" s="26"/>
      <c r="BR188" s="26"/>
      <c r="BS188" s="26"/>
      <c r="BT188" s="14">
        <f t="shared" si="51"/>
        <v>0</v>
      </c>
      <c r="BU188" s="28">
        <f t="shared" si="52"/>
        <v>15785604</v>
      </c>
      <c r="BV188" s="59"/>
      <c r="BW188" s="36">
        <f t="shared" si="45"/>
        <v>15785604</v>
      </c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15"/>
      <c r="CW188" s="15"/>
      <c r="CX188" s="26"/>
      <c r="CY188" s="15"/>
      <c r="DB188" s="14">
        <f t="shared" si="53"/>
        <v>0</v>
      </c>
      <c r="DC188" s="28">
        <f t="shared" si="54"/>
        <v>15785604</v>
      </c>
      <c r="DD188" s="59"/>
      <c r="DE188" s="36">
        <f t="shared" si="46"/>
        <v>15785604</v>
      </c>
      <c r="ED188" s="15"/>
      <c r="EE188" s="15"/>
      <c r="EF188" s="26"/>
      <c r="EG188" s="15"/>
      <c r="EK188" s="14">
        <f t="shared" si="55"/>
        <v>0</v>
      </c>
      <c r="EL188" s="28">
        <f t="shared" si="56"/>
        <v>15785604</v>
      </c>
      <c r="EM188" s="59"/>
      <c r="EN188" s="36">
        <f t="shared" si="47"/>
        <v>15785604</v>
      </c>
      <c r="FM188" s="15"/>
      <c r="FN188" s="15"/>
      <c r="FO188" s="26"/>
      <c r="FS188" s="14">
        <f t="shared" si="57"/>
        <v>0</v>
      </c>
      <c r="FT188" s="28">
        <f t="shared" si="58"/>
        <v>15785604</v>
      </c>
      <c r="FU188" s="59"/>
      <c r="FV188" s="36">
        <f t="shared" si="48"/>
        <v>15785604</v>
      </c>
      <c r="GT188" s="15"/>
      <c r="GU188" s="15"/>
      <c r="GV188" s="26"/>
      <c r="HB188" s="14">
        <f t="shared" si="59"/>
        <v>0</v>
      </c>
      <c r="HC188" s="28">
        <f t="shared" si="60"/>
        <v>15785604</v>
      </c>
      <c r="HD188" s="59"/>
      <c r="HE188" s="36">
        <f t="shared" si="49"/>
        <v>15785604</v>
      </c>
    </row>
    <row r="189" spans="1:213" s="62" customFormat="1" ht="30.2" customHeight="1">
      <c r="A189" s="10" t="s">
        <v>515</v>
      </c>
      <c r="B189" s="16" t="s">
        <v>31</v>
      </c>
      <c r="C189" s="19">
        <v>525</v>
      </c>
      <c r="D189" s="61" t="s">
        <v>128</v>
      </c>
      <c r="E189" s="61" t="s">
        <v>508</v>
      </c>
      <c r="AK189" s="14">
        <f t="shared" si="50"/>
        <v>0</v>
      </c>
      <c r="AL189" s="28">
        <f>SUM('115年度歲入(1-6月)'!GX189+'115年度歲入(7-12月)'!AK189)</f>
        <v>0</v>
      </c>
      <c r="AM189" s="59"/>
      <c r="AN189" s="36">
        <f t="shared" si="44"/>
        <v>0</v>
      </c>
      <c r="BT189" s="14">
        <f t="shared" si="51"/>
        <v>0</v>
      </c>
      <c r="BU189" s="28">
        <f t="shared" si="52"/>
        <v>0</v>
      </c>
      <c r="BV189" s="59"/>
      <c r="BW189" s="36">
        <f t="shared" si="45"/>
        <v>0</v>
      </c>
      <c r="DB189" s="14">
        <f t="shared" si="53"/>
        <v>0</v>
      </c>
      <c r="DC189" s="28">
        <f t="shared" si="54"/>
        <v>0</v>
      </c>
      <c r="DD189" s="59"/>
      <c r="DE189" s="36">
        <f t="shared" si="46"/>
        <v>0</v>
      </c>
      <c r="EK189" s="14">
        <f t="shared" si="55"/>
        <v>0</v>
      </c>
      <c r="EL189" s="28">
        <f t="shared" si="56"/>
        <v>0</v>
      </c>
      <c r="EM189" s="59"/>
      <c r="EN189" s="36">
        <f t="shared" si="47"/>
        <v>0</v>
      </c>
      <c r="FS189" s="14">
        <f t="shared" si="57"/>
        <v>0</v>
      </c>
      <c r="FT189" s="28">
        <f t="shared" si="58"/>
        <v>0</v>
      </c>
      <c r="FU189" s="59"/>
      <c r="FV189" s="36">
        <f t="shared" si="48"/>
        <v>0</v>
      </c>
      <c r="HB189" s="14">
        <f t="shared" si="59"/>
        <v>0</v>
      </c>
      <c r="HC189" s="28">
        <f t="shared" si="60"/>
        <v>0</v>
      </c>
      <c r="HD189" s="59"/>
      <c r="HE189" s="36">
        <f t="shared" si="49"/>
        <v>0</v>
      </c>
    </row>
    <row r="190" spans="1:213" ht="30.2" customHeight="1">
      <c r="A190" s="10" t="s">
        <v>515</v>
      </c>
      <c r="B190" s="16" t="s">
        <v>31</v>
      </c>
      <c r="C190" s="19">
        <v>525</v>
      </c>
      <c r="D190" s="2" t="s">
        <v>129</v>
      </c>
      <c r="E190" s="57" t="s">
        <v>130</v>
      </c>
      <c r="AJ190" s="15"/>
      <c r="AK190" s="14">
        <f t="shared" si="50"/>
        <v>0</v>
      </c>
      <c r="AL190" s="28">
        <f>SUM('115年度歲入(1-6月)'!GX190+'115年度歲入(7-12月)'!AK190)</f>
        <v>0</v>
      </c>
      <c r="AM190" s="59"/>
      <c r="AN190" s="36">
        <f t="shared" si="44"/>
        <v>0</v>
      </c>
      <c r="BN190" s="15"/>
      <c r="BO190" s="15"/>
      <c r="BP190" s="26"/>
      <c r="BQ190" s="26"/>
      <c r="BR190" s="26"/>
      <c r="BS190" s="26"/>
      <c r="BT190" s="14">
        <f t="shared" si="51"/>
        <v>0</v>
      </c>
      <c r="BU190" s="28">
        <f t="shared" si="52"/>
        <v>0</v>
      </c>
      <c r="BV190" s="59"/>
      <c r="BW190" s="36">
        <f t="shared" si="45"/>
        <v>0</v>
      </c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15"/>
      <c r="CW190" s="15"/>
      <c r="CX190" s="26"/>
      <c r="CY190" s="15"/>
      <c r="DB190" s="14">
        <f t="shared" si="53"/>
        <v>0</v>
      </c>
      <c r="DC190" s="28">
        <f t="shared" si="54"/>
        <v>0</v>
      </c>
      <c r="DD190" s="59"/>
      <c r="DE190" s="36">
        <f t="shared" si="46"/>
        <v>0</v>
      </c>
      <c r="ED190" s="15"/>
      <c r="EE190" s="15"/>
      <c r="EF190" s="26"/>
      <c r="EG190" s="15"/>
      <c r="EK190" s="14">
        <f t="shared" si="55"/>
        <v>0</v>
      </c>
      <c r="EL190" s="28">
        <f t="shared" si="56"/>
        <v>0</v>
      </c>
      <c r="EM190" s="59"/>
      <c r="EN190" s="36">
        <f t="shared" si="47"/>
        <v>0</v>
      </c>
      <c r="FM190" s="15"/>
      <c r="FN190" s="15"/>
      <c r="FO190" s="26"/>
      <c r="FS190" s="14">
        <f t="shared" si="57"/>
        <v>0</v>
      </c>
      <c r="FT190" s="28">
        <f t="shared" si="58"/>
        <v>0</v>
      </c>
      <c r="FU190" s="59"/>
      <c r="FV190" s="36">
        <f t="shared" si="48"/>
        <v>0</v>
      </c>
      <c r="GT190" s="15"/>
      <c r="GU190" s="15"/>
      <c r="GV190" s="26"/>
      <c r="HB190" s="14">
        <f t="shared" si="59"/>
        <v>0</v>
      </c>
      <c r="HC190" s="28">
        <f t="shared" si="60"/>
        <v>0</v>
      </c>
      <c r="HD190" s="59"/>
      <c r="HE190" s="36">
        <f t="shared" si="49"/>
        <v>0</v>
      </c>
    </row>
    <row r="191" spans="1:213" ht="30.2" customHeight="1">
      <c r="A191" s="10" t="s">
        <v>515</v>
      </c>
      <c r="B191" s="16" t="s">
        <v>31</v>
      </c>
      <c r="C191" s="19">
        <v>525</v>
      </c>
      <c r="D191" s="2" t="s">
        <v>131</v>
      </c>
      <c r="E191" s="57" t="s">
        <v>132</v>
      </c>
      <c r="AJ191" s="15"/>
      <c r="AK191" s="14">
        <f t="shared" si="50"/>
        <v>0</v>
      </c>
      <c r="AL191" s="28">
        <f>SUM('115年度歲入(1-6月)'!GX191+'115年度歲入(7-12月)'!AK191)</f>
        <v>0</v>
      </c>
      <c r="AM191" s="59"/>
      <c r="AN191" s="36">
        <f t="shared" si="44"/>
        <v>0</v>
      </c>
      <c r="BN191" s="15"/>
      <c r="BO191" s="15"/>
      <c r="BP191" s="26"/>
      <c r="BQ191" s="26"/>
      <c r="BR191" s="26"/>
      <c r="BS191" s="26"/>
      <c r="BT191" s="14">
        <f t="shared" si="51"/>
        <v>0</v>
      </c>
      <c r="BU191" s="28">
        <f t="shared" si="52"/>
        <v>0</v>
      </c>
      <c r="BV191" s="59"/>
      <c r="BW191" s="36">
        <f t="shared" si="45"/>
        <v>0</v>
      </c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15"/>
      <c r="CW191" s="15"/>
      <c r="CX191" s="26"/>
      <c r="CY191" s="15"/>
      <c r="DB191" s="14">
        <f t="shared" si="53"/>
        <v>0</v>
      </c>
      <c r="DC191" s="28">
        <f t="shared" si="54"/>
        <v>0</v>
      </c>
      <c r="DD191" s="59"/>
      <c r="DE191" s="36">
        <f t="shared" si="46"/>
        <v>0</v>
      </c>
      <c r="ED191" s="15"/>
      <c r="EE191" s="15"/>
      <c r="EF191" s="26"/>
      <c r="EG191" s="15"/>
      <c r="EK191" s="14">
        <f t="shared" si="55"/>
        <v>0</v>
      </c>
      <c r="EL191" s="28">
        <f t="shared" si="56"/>
        <v>0</v>
      </c>
      <c r="EM191" s="59"/>
      <c r="EN191" s="36">
        <f t="shared" si="47"/>
        <v>0</v>
      </c>
      <c r="FM191" s="15"/>
      <c r="FN191" s="15"/>
      <c r="FO191" s="26"/>
      <c r="FS191" s="14">
        <f t="shared" si="57"/>
        <v>0</v>
      </c>
      <c r="FT191" s="28">
        <f t="shared" si="58"/>
        <v>0</v>
      </c>
      <c r="FU191" s="59"/>
      <c r="FV191" s="36">
        <f t="shared" si="48"/>
        <v>0</v>
      </c>
      <c r="GT191" s="15"/>
      <c r="GU191" s="15"/>
      <c r="GV191" s="26"/>
      <c r="HB191" s="14">
        <f t="shared" si="59"/>
        <v>0</v>
      </c>
      <c r="HC191" s="28">
        <f t="shared" si="60"/>
        <v>0</v>
      </c>
      <c r="HD191" s="59"/>
      <c r="HE191" s="36">
        <f t="shared" si="49"/>
        <v>0</v>
      </c>
    </row>
    <row r="192" spans="1:213" ht="30.2" customHeight="1">
      <c r="A192" s="10" t="s">
        <v>515</v>
      </c>
      <c r="B192" s="16" t="s">
        <v>32</v>
      </c>
      <c r="C192" s="19">
        <v>526</v>
      </c>
      <c r="D192" s="2" t="s">
        <v>122</v>
      </c>
      <c r="E192" s="57" t="s">
        <v>123</v>
      </c>
      <c r="AJ192" s="15"/>
      <c r="AK192" s="14">
        <f t="shared" si="50"/>
        <v>0</v>
      </c>
      <c r="AL192" s="28">
        <f>SUM('115年度歲入(1-6月)'!GX192+'115年度歲入(7-12月)'!AK192)</f>
        <v>0</v>
      </c>
      <c r="AM192" s="59"/>
      <c r="AN192" s="36">
        <f t="shared" si="44"/>
        <v>0</v>
      </c>
      <c r="BN192" s="15"/>
      <c r="BO192" s="15"/>
      <c r="BP192" s="26"/>
      <c r="BQ192" s="26"/>
      <c r="BR192" s="26"/>
      <c r="BS192" s="26"/>
      <c r="BT192" s="14">
        <f t="shared" si="51"/>
        <v>0</v>
      </c>
      <c r="BU192" s="28">
        <f t="shared" si="52"/>
        <v>0</v>
      </c>
      <c r="BV192" s="59"/>
      <c r="BW192" s="36">
        <f t="shared" si="45"/>
        <v>0</v>
      </c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6"/>
      <c r="CS192" s="26"/>
      <c r="CT192" s="26"/>
      <c r="CU192" s="26"/>
      <c r="CV192" s="15"/>
      <c r="CW192" s="15"/>
      <c r="CX192" s="26"/>
      <c r="CY192" s="15"/>
      <c r="DB192" s="14">
        <f t="shared" si="53"/>
        <v>0</v>
      </c>
      <c r="DC192" s="28">
        <f t="shared" si="54"/>
        <v>0</v>
      </c>
      <c r="DD192" s="59"/>
      <c r="DE192" s="36">
        <f t="shared" si="46"/>
        <v>0</v>
      </c>
      <c r="ED192" s="15"/>
      <c r="EE192" s="15"/>
      <c r="EF192" s="26"/>
      <c r="EG192" s="15"/>
      <c r="EK192" s="14">
        <f t="shared" si="55"/>
        <v>0</v>
      </c>
      <c r="EL192" s="28">
        <f t="shared" si="56"/>
        <v>0</v>
      </c>
      <c r="EM192" s="59"/>
      <c r="EN192" s="36">
        <f t="shared" si="47"/>
        <v>0</v>
      </c>
      <c r="FM192" s="15"/>
      <c r="FN192" s="15"/>
      <c r="FO192" s="26"/>
      <c r="FS192" s="14">
        <f t="shared" si="57"/>
        <v>0</v>
      </c>
      <c r="FT192" s="28">
        <f t="shared" si="58"/>
        <v>0</v>
      </c>
      <c r="FU192" s="59"/>
      <c r="FV192" s="36">
        <f t="shared" si="48"/>
        <v>0</v>
      </c>
      <c r="GT192" s="15"/>
      <c r="GU192" s="15"/>
      <c r="GV192" s="26"/>
      <c r="HB192" s="14">
        <f t="shared" si="59"/>
        <v>0</v>
      </c>
      <c r="HC192" s="28">
        <f t="shared" si="60"/>
        <v>0</v>
      </c>
      <c r="HD192" s="59"/>
      <c r="HE192" s="36">
        <f t="shared" si="49"/>
        <v>0</v>
      </c>
    </row>
    <row r="193" spans="1:213" ht="30.2" customHeight="1">
      <c r="A193" s="10" t="s">
        <v>515</v>
      </c>
      <c r="B193" s="16" t="s">
        <v>32</v>
      </c>
      <c r="C193" s="19">
        <v>526</v>
      </c>
      <c r="D193" s="2" t="s">
        <v>122</v>
      </c>
      <c r="E193" s="57" t="s">
        <v>125</v>
      </c>
      <c r="AJ193" s="15"/>
      <c r="AK193" s="14">
        <f t="shared" si="50"/>
        <v>0</v>
      </c>
      <c r="AL193" s="28">
        <f>SUM('115年度歲入(1-6月)'!GX193+'115年度歲入(7-12月)'!AK193)</f>
        <v>17610</v>
      </c>
      <c r="AM193" s="59"/>
      <c r="AN193" s="36">
        <f t="shared" si="44"/>
        <v>17610</v>
      </c>
      <c r="BN193" s="15"/>
      <c r="BO193" s="15"/>
      <c r="BP193" s="26"/>
      <c r="BQ193" s="26"/>
      <c r="BR193" s="26"/>
      <c r="BS193" s="26"/>
      <c r="BT193" s="14">
        <f t="shared" si="51"/>
        <v>0</v>
      </c>
      <c r="BU193" s="28">
        <f t="shared" si="52"/>
        <v>17610</v>
      </c>
      <c r="BV193" s="59"/>
      <c r="BW193" s="36">
        <f t="shared" si="45"/>
        <v>17610</v>
      </c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26"/>
      <c r="CR193" s="26"/>
      <c r="CS193" s="26"/>
      <c r="CT193" s="26"/>
      <c r="CU193" s="26"/>
      <c r="CV193" s="15"/>
      <c r="CW193" s="15"/>
      <c r="CX193" s="26"/>
      <c r="CY193" s="15"/>
      <c r="DB193" s="14">
        <f t="shared" si="53"/>
        <v>0</v>
      </c>
      <c r="DC193" s="28">
        <f t="shared" si="54"/>
        <v>17610</v>
      </c>
      <c r="DD193" s="59"/>
      <c r="DE193" s="36">
        <f t="shared" si="46"/>
        <v>17610</v>
      </c>
      <c r="ED193" s="15"/>
      <c r="EE193" s="15"/>
      <c r="EF193" s="26"/>
      <c r="EG193" s="15"/>
      <c r="EK193" s="14">
        <f t="shared" si="55"/>
        <v>0</v>
      </c>
      <c r="EL193" s="28">
        <f t="shared" si="56"/>
        <v>17610</v>
      </c>
      <c r="EM193" s="59"/>
      <c r="EN193" s="36">
        <f t="shared" si="47"/>
        <v>17610</v>
      </c>
      <c r="FM193" s="15"/>
      <c r="FN193" s="15"/>
      <c r="FO193" s="26"/>
      <c r="FS193" s="14">
        <f t="shared" si="57"/>
        <v>0</v>
      </c>
      <c r="FT193" s="28">
        <f t="shared" si="58"/>
        <v>17610</v>
      </c>
      <c r="FU193" s="59"/>
      <c r="FV193" s="36">
        <f t="shared" si="48"/>
        <v>17610</v>
      </c>
      <c r="GT193" s="15"/>
      <c r="GU193" s="15"/>
      <c r="GV193" s="26"/>
      <c r="HB193" s="14">
        <f t="shared" si="59"/>
        <v>0</v>
      </c>
      <c r="HC193" s="28">
        <f t="shared" si="60"/>
        <v>17610</v>
      </c>
      <c r="HD193" s="59"/>
      <c r="HE193" s="36">
        <f t="shared" si="49"/>
        <v>17610</v>
      </c>
    </row>
    <row r="194" spans="1:213" ht="30.2" customHeight="1">
      <c r="A194" s="10" t="s">
        <v>515</v>
      </c>
      <c r="B194" s="16" t="s">
        <v>32</v>
      </c>
      <c r="C194" s="19">
        <v>526</v>
      </c>
      <c r="D194" s="2" t="s">
        <v>122</v>
      </c>
      <c r="E194" s="57" t="s">
        <v>126</v>
      </c>
      <c r="AJ194" s="15"/>
      <c r="AK194" s="14">
        <f t="shared" si="50"/>
        <v>0</v>
      </c>
      <c r="AL194" s="28">
        <f>SUM('115年度歲入(1-6月)'!GX194+'115年度歲入(7-12月)'!AK194)</f>
        <v>8244</v>
      </c>
      <c r="AM194" s="59"/>
      <c r="AN194" s="36">
        <f t="shared" si="44"/>
        <v>8244</v>
      </c>
      <c r="BN194" s="15"/>
      <c r="BO194" s="15"/>
      <c r="BP194" s="26"/>
      <c r="BQ194" s="26"/>
      <c r="BR194" s="26"/>
      <c r="BS194" s="26"/>
      <c r="BT194" s="14">
        <f t="shared" si="51"/>
        <v>0</v>
      </c>
      <c r="BU194" s="28">
        <f t="shared" si="52"/>
        <v>8244</v>
      </c>
      <c r="BV194" s="59"/>
      <c r="BW194" s="36">
        <f t="shared" si="45"/>
        <v>8244</v>
      </c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15"/>
      <c r="CW194" s="15"/>
      <c r="CX194" s="26"/>
      <c r="CY194" s="15"/>
      <c r="DB194" s="14">
        <f t="shared" si="53"/>
        <v>0</v>
      </c>
      <c r="DC194" s="28">
        <f t="shared" si="54"/>
        <v>8244</v>
      </c>
      <c r="DD194" s="59"/>
      <c r="DE194" s="36">
        <f t="shared" si="46"/>
        <v>8244</v>
      </c>
      <c r="ED194" s="15"/>
      <c r="EE194" s="15"/>
      <c r="EF194" s="26"/>
      <c r="EG194" s="15"/>
      <c r="EK194" s="14">
        <f t="shared" si="55"/>
        <v>0</v>
      </c>
      <c r="EL194" s="28">
        <f t="shared" si="56"/>
        <v>8244</v>
      </c>
      <c r="EM194" s="59"/>
      <c r="EN194" s="36">
        <f t="shared" si="47"/>
        <v>8244</v>
      </c>
      <c r="FM194" s="15"/>
      <c r="FN194" s="15"/>
      <c r="FO194" s="26"/>
      <c r="FS194" s="14">
        <f t="shared" si="57"/>
        <v>0</v>
      </c>
      <c r="FT194" s="28">
        <f t="shared" si="58"/>
        <v>8244</v>
      </c>
      <c r="FU194" s="59"/>
      <c r="FV194" s="36">
        <f t="shared" si="48"/>
        <v>8244</v>
      </c>
      <c r="GT194" s="15"/>
      <c r="GU194" s="15"/>
      <c r="GV194" s="26"/>
      <c r="HB194" s="14">
        <f t="shared" si="59"/>
        <v>0</v>
      </c>
      <c r="HC194" s="28">
        <f t="shared" si="60"/>
        <v>8244</v>
      </c>
      <c r="HD194" s="59"/>
      <c r="HE194" s="36">
        <f t="shared" si="49"/>
        <v>8244</v>
      </c>
    </row>
    <row r="195" spans="1:213" ht="30.2" customHeight="1">
      <c r="A195" s="10" t="s">
        <v>515</v>
      </c>
      <c r="B195" s="16" t="s">
        <v>32</v>
      </c>
      <c r="C195" s="19">
        <v>526</v>
      </c>
      <c r="D195" s="2" t="s">
        <v>0</v>
      </c>
      <c r="E195" s="57" t="s">
        <v>127</v>
      </c>
      <c r="AJ195" s="15"/>
      <c r="AK195" s="14">
        <f t="shared" si="50"/>
        <v>0</v>
      </c>
      <c r="AL195" s="28">
        <f>SUM('115年度歲入(1-6月)'!GX195+'115年度歲入(7-12月)'!AK195)</f>
        <v>0</v>
      </c>
      <c r="AM195" s="59"/>
      <c r="AN195" s="36">
        <f t="shared" si="44"/>
        <v>0</v>
      </c>
      <c r="BN195" s="15"/>
      <c r="BO195" s="15"/>
      <c r="BP195" s="26"/>
      <c r="BQ195" s="26"/>
      <c r="BR195" s="26"/>
      <c r="BS195" s="26"/>
      <c r="BT195" s="14">
        <f t="shared" si="51"/>
        <v>0</v>
      </c>
      <c r="BU195" s="28">
        <f t="shared" si="52"/>
        <v>0</v>
      </c>
      <c r="BV195" s="59"/>
      <c r="BW195" s="36">
        <f t="shared" si="45"/>
        <v>0</v>
      </c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6"/>
      <c r="CS195" s="26"/>
      <c r="CT195" s="26"/>
      <c r="CU195" s="26"/>
      <c r="CV195" s="15"/>
      <c r="CW195" s="15"/>
      <c r="CX195" s="26"/>
      <c r="CY195" s="15"/>
      <c r="DB195" s="14">
        <f t="shared" si="53"/>
        <v>0</v>
      </c>
      <c r="DC195" s="28">
        <f t="shared" si="54"/>
        <v>0</v>
      </c>
      <c r="DD195" s="59"/>
      <c r="DE195" s="36">
        <f t="shared" si="46"/>
        <v>0</v>
      </c>
      <c r="ED195" s="15"/>
      <c r="EE195" s="15"/>
      <c r="EF195" s="26"/>
      <c r="EG195" s="15"/>
      <c r="EK195" s="14">
        <f t="shared" si="55"/>
        <v>0</v>
      </c>
      <c r="EL195" s="28">
        <f t="shared" si="56"/>
        <v>0</v>
      </c>
      <c r="EM195" s="59"/>
      <c r="EN195" s="36">
        <f t="shared" si="47"/>
        <v>0</v>
      </c>
      <c r="FM195" s="15"/>
      <c r="FN195" s="15"/>
      <c r="FO195" s="26"/>
      <c r="FS195" s="14">
        <f t="shared" si="57"/>
        <v>0</v>
      </c>
      <c r="FT195" s="28">
        <f t="shared" si="58"/>
        <v>0</v>
      </c>
      <c r="FU195" s="59"/>
      <c r="FV195" s="36">
        <f t="shared" si="48"/>
        <v>0</v>
      </c>
      <c r="GT195" s="15"/>
      <c r="GU195" s="15"/>
      <c r="GV195" s="26"/>
      <c r="HB195" s="14">
        <f t="shared" si="59"/>
        <v>0</v>
      </c>
      <c r="HC195" s="28">
        <f t="shared" si="60"/>
        <v>0</v>
      </c>
      <c r="HD195" s="59"/>
      <c r="HE195" s="36">
        <f t="shared" si="49"/>
        <v>0</v>
      </c>
    </row>
    <row r="196" spans="1:213" ht="30.2" customHeight="1">
      <c r="A196" s="10" t="s">
        <v>515</v>
      </c>
      <c r="B196" s="16" t="s">
        <v>32</v>
      </c>
      <c r="C196" s="19">
        <v>526</v>
      </c>
      <c r="D196" s="2" t="s">
        <v>128</v>
      </c>
      <c r="E196" s="57" t="s">
        <v>507</v>
      </c>
      <c r="AJ196" s="15"/>
      <c r="AK196" s="14">
        <f t="shared" si="50"/>
        <v>0</v>
      </c>
      <c r="AL196" s="28">
        <f>SUM('115年度歲入(1-6月)'!GX196+'115年度歲入(7-12月)'!AK196)</f>
        <v>71628928</v>
      </c>
      <c r="AM196" s="59"/>
      <c r="AN196" s="36">
        <f t="shared" si="44"/>
        <v>71628928</v>
      </c>
      <c r="BN196" s="15"/>
      <c r="BO196" s="15"/>
      <c r="BP196" s="26"/>
      <c r="BT196" s="14">
        <f t="shared" si="51"/>
        <v>0</v>
      </c>
      <c r="BU196" s="28">
        <f t="shared" si="52"/>
        <v>71628928</v>
      </c>
      <c r="BV196" s="59"/>
      <c r="BW196" s="36">
        <f t="shared" si="45"/>
        <v>71628928</v>
      </c>
      <c r="CV196" s="15"/>
      <c r="CW196" s="15"/>
      <c r="CX196" s="26"/>
      <c r="CY196" s="15"/>
      <c r="DB196" s="14">
        <f t="shared" si="53"/>
        <v>0</v>
      </c>
      <c r="DC196" s="28">
        <f t="shared" si="54"/>
        <v>71628928</v>
      </c>
      <c r="DD196" s="59"/>
      <c r="DE196" s="36">
        <f t="shared" si="46"/>
        <v>71628928</v>
      </c>
      <c r="ED196" s="15"/>
      <c r="EE196" s="15"/>
      <c r="EF196" s="26"/>
      <c r="EG196" s="15"/>
      <c r="EK196" s="14">
        <f t="shared" si="55"/>
        <v>0</v>
      </c>
      <c r="EL196" s="28">
        <f t="shared" si="56"/>
        <v>71628928</v>
      </c>
      <c r="EM196" s="59"/>
      <c r="EN196" s="36">
        <f t="shared" si="47"/>
        <v>71628928</v>
      </c>
      <c r="FM196" s="15"/>
      <c r="FN196" s="15"/>
      <c r="FO196" s="26"/>
      <c r="FS196" s="14">
        <f t="shared" si="57"/>
        <v>0</v>
      </c>
      <c r="FT196" s="28">
        <f t="shared" si="58"/>
        <v>71628928</v>
      </c>
      <c r="FU196" s="59"/>
      <c r="FV196" s="36">
        <f t="shared" si="48"/>
        <v>71628928</v>
      </c>
      <c r="GT196" s="15"/>
      <c r="GU196" s="15"/>
      <c r="GV196" s="26"/>
      <c r="HB196" s="14">
        <f t="shared" si="59"/>
        <v>0</v>
      </c>
      <c r="HC196" s="28">
        <f t="shared" si="60"/>
        <v>71628928</v>
      </c>
      <c r="HD196" s="59"/>
      <c r="HE196" s="36">
        <f t="shared" si="49"/>
        <v>71628928</v>
      </c>
    </row>
    <row r="197" spans="1:213" s="62" customFormat="1" ht="30.2" customHeight="1">
      <c r="A197" s="10" t="s">
        <v>515</v>
      </c>
      <c r="B197" s="16" t="s">
        <v>32</v>
      </c>
      <c r="C197" s="19">
        <v>526</v>
      </c>
      <c r="D197" s="61" t="s">
        <v>128</v>
      </c>
      <c r="E197" s="61" t="s">
        <v>508</v>
      </c>
      <c r="AK197" s="14">
        <f t="shared" si="50"/>
        <v>0</v>
      </c>
      <c r="AL197" s="28">
        <f>SUM('115年度歲入(1-6月)'!GX197+'115年度歲入(7-12月)'!AK197)</f>
        <v>0</v>
      </c>
      <c r="AM197" s="59"/>
      <c r="AN197" s="36">
        <f t="shared" si="44"/>
        <v>0</v>
      </c>
      <c r="BT197" s="14">
        <f t="shared" si="51"/>
        <v>0</v>
      </c>
      <c r="BU197" s="28">
        <f t="shared" si="52"/>
        <v>0</v>
      </c>
      <c r="BV197" s="59"/>
      <c r="BW197" s="36">
        <f t="shared" si="45"/>
        <v>0</v>
      </c>
      <c r="DB197" s="14">
        <f t="shared" si="53"/>
        <v>0</v>
      </c>
      <c r="DC197" s="28">
        <f t="shared" si="54"/>
        <v>0</v>
      </c>
      <c r="DD197" s="59"/>
      <c r="DE197" s="36">
        <f t="shared" si="46"/>
        <v>0</v>
      </c>
      <c r="EK197" s="14">
        <f t="shared" si="55"/>
        <v>0</v>
      </c>
      <c r="EL197" s="28">
        <f t="shared" si="56"/>
        <v>0</v>
      </c>
      <c r="EM197" s="59"/>
      <c r="EN197" s="36">
        <f t="shared" si="47"/>
        <v>0</v>
      </c>
      <c r="FS197" s="14">
        <f t="shared" si="57"/>
        <v>0</v>
      </c>
      <c r="FT197" s="28">
        <f t="shared" si="58"/>
        <v>0</v>
      </c>
      <c r="FU197" s="59"/>
      <c r="FV197" s="36">
        <f t="shared" si="48"/>
        <v>0</v>
      </c>
      <c r="HB197" s="14">
        <f t="shared" si="59"/>
        <v>0</v>
      </c>
      <c r="HC197" s="28">
        <f t="shared" si="60"/>
        <v>0</v>
      </c>
      <c r="HD197" s="59"/>
      <c r="HE197" s="36">
        <f t="shared" si="49"/>
        <v>0</v>
      </c>
    </row>
    <row r="198" spans="1:213" ht="30.2" customHeight="1">
      <c r="A198" s="10" t="s">
        <v>515</v>
      </c>
      <c r="B198" s="16" t="s">
        <v>32</v>
      </c>
      <c r="C198" s="19">
        <v>526</v>
      </c>
      <c r="D198" s="2" t="s">
        <v>129</v>
      </c>
      <c r="E198" s="57" t="s">
        <v>130</v>
      </c>
      <c r="AJ198" s="15"/>
      <c r="AK198" s="14">
        <f t="shared" si="50"/>
        <v>0</v>
      </c>
      <c r="AL198" s="28">
        <f>SUM('115年度歲入(1-6月)'!GX198+'115年度歲入(7-12月)'!AK198)</f>
        <v>0</v>
      </c>
      <c r="AM198" s="59"/>
      <c r="AN198" s="36">
        <f t="shared" si="44"/>
        <v>0</v>
      </c>
      <c r="BN198" s="15"/>
      <c r="BO198" s="15"/>
      <c r="BP198" s="26"/>
      <c r="BT198" s="14">
        <f t="shared" si="51"/>
        <v>0</v>
      </c>
      <c r="BU198" s="28">
        <f t="shared" si="52"/>
        <v>0</v>
      </c>
      <c r="BV198" s="59"/>
      <c r="BW198" s="36">
        <f t="shared" si="45"/>
        <v>0</v>
      </c>
      <c r="CV198" s="15"/>
      <c r="CW198" s="15"/>
      <c r="CX198" s="26"/>
      <c r="CY198" s="15"/>
      <c r="DB198" s="14">
        <f t="shared" si="53"/>
        <v>0</v>
      </c>
      <c r="DC198" s="28">
        <f t="shared" si="54"/>
        <v>0</v>
      </c>
      <c r="DD198" s="59"/>
      <c r="DE198" s="36">
        <f t="shared" si="46"/>
        <v>0</v>
      </c>
      <c r="ED198" s="15"/>
      <c r="EE198" s="15"/>
      <c r="EF198" s="26"/>
      <c r="EG198" s="15"/>
      <c r="EK198" s="14">
        <f t="shared" si="55"/>
        <v>0</v>
      </c>
      <c r="EL198" s="28">
        <f t="shared" si="56"/>
        <v>0</v>
      </c>
      <c r="EM198" s="59"/>
      <c r="EN198" s="36">
        <f t="shared" si="47"/>
        <v>0</v>
      </c>
      <c r="FM198" s="15"/>
      <c r="FN198" s="15"/>
      <c r="FO198" s="26"/>
      <c r="FS198" s="14">
        <f t="shared" si="57"/>
        <v>0</v>
      </c>
      <c r="FT198" s="28">
        <f t="shared" si="58"/>
        <v>0</v>
      </c>
      <c r="FU198" s="59"/>
      <c r="FV198" s="36">
        <f t="shared" si="48"/>
        <v>0</v>
      </c>
      <c r="GT198" s="15"/>
      <c r="GU198" s="15"/>
      <c r="GV198" s="26"/>
      <c r="HB198" s="14">
        <f t="shared" si="59"/>
        <v>0</v>
      </c>
      <c r="HC198" s="28">
        <f t="shared" si="60"/>
        <v>0</v>
      </c>
      <c r="HD198" s="59"/>
      <c r="HE198" s="36">
        <f t="shared" si="49"/>
        <v>0</v>
      </c>
    </row>
    <row r="199" spans="1:213" ht="30.2" customHeight="1">
      <c r="A199" s="10" t="s">
        <v>515</v>
      </c>
      <c r="B199" s="16" t="s">
        <v>32</v>
      </c>
      <c r="C199" s="19">
        <v>526</v>
      </c>
      <c r="D199" s="2" t="s">
        <v>131</v>
      </c>
      <c r="E199" s="57" t="s">
        <v>132</v>
      </c>
      <c r="AJ199" s="15"/>
      <c r="AK199" s="14">
        <f t="shared" si="50"/>
        <v>0</v>
      </c>
      <c r="AL199" s="28">
        <f>SUM('115年度歲入(1-6月)'!GX199+'115年度歲入(7-12月)'!AK199)</f>
        <v>19278</v>
      </c>
      <c r="AM199" s="59"/>
      <c r="AN199" s="36">
        <f t="shared" si="44"/>
        <v>19278</v>
      </c>
      <c r="BN199" s="15"/>
      <c r="BO199" s="15"/>
      <c r="BP199" s="26"/>
      <c r="BT199" s="14">
        <f t="shared" si="51"/>
        <v>0</v>
      </c>
      <c r="BU199" s="28">
        <f t="shared" si="52"/>
        <v>19278</v>
      </c>
      <c r="BV199" s="59"/>
      <c r="BW199" s="36">
        <f t="shared" si="45"/>
        <v>19278</v>
      </c>
      <c r="CV199" s="15"/>
      <c r="CW199" s="15"/>
      <c r="CX199" s="26"/>
      <c r="CY199" s="15"/>
      <c r="DB199" s="14">
        <f t="shared" si="53"/>
        <v>0</v>
      </c>
      <c r="DC199" s="28">
        <f t="shared" si="54"/>
        <v>19278</v>
      </c>
      <c r="DD199" s="59"/>
      <c r="DE199" s="36">
        <f t="shared" si="46"/>
        <v>19278</v>
      </c>
      <c r="ED199" s="15"/>
      <c r="EE199" s="15"/>
      <c r="EF199" s="26"/>
      <c r="EG199" s="15"/>
      <c r="EK199" s="14">
        <f t="shared" si="55"/>
        <v>0</v>
      </c>
      <c r="EL199" s="28">
        <f t="shared" si="56"/>
        <v>19278</v>
      </c>
      <c r="EM199" s="59"/>
      <c r="EN199" s="36">
        <f t="shared" si="47"/>
        <v>19278</v>
      </c>
      <c r="FM199" s="15"/>
      <c r="FN199" s="15"/>
      <c r="FO199" s="26"/>
      <c r="FS199" s="14">
        <f t="shared" si="57"/>
        <v>0</v>
      </c>
      <c r="FT199" s="28">
        <f t="shared" si="58"/>
        <v>19278</v>
      </c>
      <c r="FU199" s="59"/>
      <c r="FV199" s="36">
        <f t="shared" si="48"/>
        <v>19278</v>
      </c>
      <c r="GT199" s="15"/>
      <c r="GU199" s="15"/>
      <c r="GV199" s="26"/>
      <c r="HB199" s="14">
        <f t="shared" si="59"/>
        <v>0</v>
      </c>
      <c r="HC199" s="28">
        <f t="shared" si="60"/>
        <v>19278</v>
      </c>
      <c r="HD199" s="59"/>
      <c r="HE199" s="36">
        <f t="shared" si="49"/>
        <v>19278</v>
      </c>
    </row>
    <row r="200" spans="1:213" ht="30.2" customHeight="1">
      <c r="A200" s="10" t="s">
        <v>515</v>
      </c>
      <c r="B200" s="16" t="s">
        <v>33</v>
      </c>
      <c r="C200" s="19">
        <v>527</v>
      </c>
      <c r="D200" s="2" t="s">
        <v>122</v>
      </c>
      <c r="E200" s="57" t="s">
        <v>123</v>
      </c>
      <c r="AJ200" s="15"/>
      <c r="AK200" s="14">
        <f t="shared" si="50"/>
        <v>0</v>
      </c>
      <c r="AL200" s="28">
        <f>SUM('115年度歲入(1-6月)'!GX200+'115年度歲入(7-12月)'!AK200)</f>
        <v>0</v>
      </c>
      <c r="AM200" s="59"/>
      <c r="AN200" s="36">
        <f t="shared" ref="AN200:AN263" si="61">AL200-AM200</f>
        <v>0</v>
      </c>
      <c r="BN200" s="15"/>
      <c r="BO200" s="15"/>
      <c r="BP200" s="26"/>
      <c r="BT200" s="14">
        <f t="shared" si="51"/>
        <v>0</v>
      </c>
      <c r="BU200" s="28">
        <f t="shared" si="52"/>
        <v>0</v>
      </c>
      <c r="BV200" s="59"/>
      <c r="BW200" s="36">
        <f t="shared" ref="BW200:BW263" si="62">BU200-BV200</f>
        <v>0</v>
      </c>
      <c r="CV200" s="15"/>
      <c r="CW200" s="15"/>
      <c r="CX200" s="26"/>
      <c r="CY200" s="15"/>
      <c r="DB200" s="14">
        <f t="shared" si="53"/>
        <v>0</v>
      </c>
      <c r="DC200" s="28">
        <f t="shared" si="54"/>
        <v>0</v>
      </c>
      <c r="DD200" s="59"/>
      <c r="DE200" s="36">
        <f t="shared" ref="DE200:DE263" si="63">DC200-DD200</f>
        <v>0</v>
      </c>
      <c r="ED200" s="15"/>
      <c r="EE200" s="15"/>
      <c r="EF200" s="26"/>
      <c r="EG200" s="15"/>
      <c r="EK200" s="14">
        <f t="shared" si="55"/>
        <v>0</v>
      </c>
      <c r="EL200" s="28">
        <f t="shared" si="56"/>
        <v>0</v>
      </c>
      <c r="EM200" s="59"/>
      <c r="EN200" s="36">
        <f t="shared" ref="EN200:EN263" si="64">EL200-EM200</f>
        <v>0</v>
      </c>
      <c r="FM200" s="15"/>
      <c r="FN200" s="15"/>
      <c r="FO200" s="26"/>
      <c r="FS200" s="14">
        <f t="shared" si="57"/>
        <v>0</v>
      </c>
      <c r="FT200" s="28">
        <f t="shared" si="58"/>
        <v>0</v>
      </c>
      <c r="FU200" s="59"/>
      <c r="FV200" s="36">
        <f t="shared" ref="FV200:FV263" si="65">FT200-FU200</f>
        <v>0</v>
      </c>
      <c r="GT200" s="15"/>
      <c r="GU200" s="15"/>
      <c r="GV200" s="26"/>
      <c r="HB200" s="14">
        <f t="shared" si="59"/>
        <v>0</v>
      </c>
      <c r="HC200" s="28">
        <f t="shared" si="60"/>
        <v>0</v>
      </c>
      <c r="HD200" s="59"/>
      <c r="HE200" s="36">
        <f t="shared" ref="HE200:HE263" si="66">HC200-HD200</f>
        <v>0</v>
      </c>
    </row>
    <row r="201" spans="1:213" ht="30.2" customHeight="1">
      <c r="A201" s="10" t="s">
        <v>515</v>
      </c>
      <c r="B201" s="16" t="s">
        <v>33</v>
      </c>
      <c r="C201" s="19">
        <v>527</v>
      </c>
      <c r="D201" s="2" t="s">
        <v>122</v>
      </c>
      <c r="E201" s="57" t="s">
        <v>125</v>
      </c>
      <c r="AJ201" s="15"/>
      <c r="AK201" s="14">
        <f t="shared" ref="AK201:AK264" si="67">SUM(F201:AJ201)</f>
        <v>0</v>
      </c>
      <c r="AL201" s="28">
        <f>SUM('115年度歲入(1-6月)'!GX201+'115年度歲入(7-12月)'!AK201)</f>
        <v>0</v>
      </c>
      <c r="AM201" s="59"/>
      <c r="AN201" s="36">
        <f t="shared" si="61"/>
        <v>0</v>
      </c>
      <c r="BN201" s="15"/>
      <c r="BO201" s="15"/>
      <c r="BP201" s="26"/>
      <c r="BT201" s="14">
        <f t="shared" ref="BT201:BT264" si="68">SUM(AO201:BS201)</f>
        <v>0</v>
      </c>
      <c r="BU201" s="28">
        <f t="shared" ref="BU201:BU264" si="69">BT201+AL201</f>
        <v>0</v>
      </c>
      <c r="BV201" s="59"/>
      <c r="BW201" s="36">
        <f t="shared" si="62"/>
        <v>0</v>
      </c>
      <c r="CV201" s="15"/>
      <c r="CW201" s="15"/>
      <c r="CX201" s="26"/>
      <c r="CY201" s="15"/>
      <c r="DB201" s="14">
        <f t="shared" ref="DB201:DB264" si="70">SUM(BX201:DA201)</f>
        <v>0</v>
      </c>
      <c r="DC201" s="28">
        <f t="shared" ref="DC201:DC264" si="71">DB201+BU201</f>
        <v>0</v>
      </c>
      <c r="DD201" s="59"/>
      <c r="DE201" s="36">
        <f t="shared" si="63"/>
        <v>0</v>
      </c>
      <c r="ED201" s="15"/>
      <c r="EE201" s="15"/>
      <c r="EF201" s="26"/>
      <c r="EG201" s="15"/>
      <c r="EK201" s="14">
        <f t="shared" ref="EK201:EK264" si="72">SUM(DF201:EJ201)</f>
        <v>0</v>
      </c>
      <c r="EL201" s="28">
        <f t="shared" ref="EL201:EL264" si="73">EK201+DC201</f>
        <v>0</v>
      </c>
      <c r="EM201" s="59"/>
      <c r="EN201" s="36">
        <f t="shared" si="64"/>
        <v>0</v>
      </c>
      <c r="FM201" s="15"/>
      <c r="FN201" s="15"/>
      <c r="FO201" s="26"/>
      <c r="FS201" s="14">
        <f t="shared" ref="FS201:FS264" si="74">SUM(EO201:FR201)</f>
        <v>0</v>
      </c>
      <c r="FT201" s="28">
        <f t="shared" ref="FT201:FT264" si="75">FS201+EL201</f>
        <v>0</v>
      </c>
      <c r="FU201" s="59"/>
      <c r="FV201" s="36">
        <f t="shared" si="65"/>
        <v>0</v>
      </c>
      <c r="GT201" s="15"/>
      <c r="GU201" s="15"/>
      <c r="GV201" s="26"/>
      <c r="HB201" s="14">
        <f t="shared" ref="HB201:HB264" si="76">SUM(FW201:HA201)</f>
        <v>0</v>
      </c>
      <c r="HC201" s="28">
        <f t="shared" ref="HC201:HC264" si="77">HB201+FT201</f>
        <v>0</v>
      </c>
      <c r="HD201" s="59"/>
      <c r="HE201" s="36">
        <f t="shared" si="66"/>
        <v>0</v>
      </c>
    </row>
    <row r="202" spans="1:213" ht="30.2" customHeight="1">
      <c r="A202" s="10" t="s">
        <v>515</v>
      </c>
      <c r="B202" s="16" t="s">
        <v>33</v>
      </c>
      <c r="C202" s="19">
        <v>527</v>
      </c>
      <c r="D202" s="2" t="s">
        <v>122</v>
      </c>
      <c r="E202" s="57" t="s">
        <v>126</v>
      </c>
      <c r="AJ202" s="15"/>
      <c r="AK202" s="14">
        <f t="shared" si="67"/>
        <v>0</v>
      </c>
      <c r="AL202" s="28">
        <f>SUM('115年度歲入(1-6月)'!GX202+'115年度歲入(7-12月)'!AK202)</f>
        <v>0</v>
      </c>
      <c r="AM202" s="59"/>
      <c r="AN202" s="36">
        <f t="shared" si="61"/>
        <v>0</v>
      </c>
      <c r="BN202" s="15"/>
      <c r="BO202" s="15"/>
      <c r="BP202" s="26"/>
      <c r="BT202" s="14">
        <f t="shared" si="68"/>
        <v>0</v>
      </c>
      <c r="BU202" s="28">
        <f t="shared" si="69"/>
        <v>0</v>
      </c>
      <c r="BV202" s="59"/>
      <c r="BW202" s="36">
        <f t="shared" si="62"/>
        <v>0</v>
      </c>
      <c r="CV202" s="15"/>
      <c r="CW202" s="15"/>
      <c r="CX202" s="26"/>
      <c r="CY202" s="15"/>
      <c r="DB202" s="14">
        <f t="shared" si="70"/>
        <v>0</v>
      </c>
      <c r="DC202" s="28">
        <f t="shared" si="71"/>
        <v>0</v>
      </c>
      <c r="DD202" s="59"/>
      <c r="DE202" s="36">
        <f t="shared" si="63"/>
        <v>0</v>
      </c>
      <c r="ED202" s="15"/>
      <c r="EE202" s="15"/>
      <c r="EF202" s="26"/>
      <c r="EG202" s="15"/>
      <c r="EK202" s="14">
        <f t="shared" si="72"/>
        <v>0</v>
      </c>
      <c r="EL202" s="28">
        <f t="shared" si="73"/>
        <v>0</v>
      </c>
      <c r="EM202" s="59"/>
      <c r="EN202" s="36">
        <f t="shared" si="64"/>
        <v>0</v>
      </c>
      <c r="FM202" s="15"/>
      <c r="FN202" s="15"/>
      <c r="FO202" s="26"/>
      <c r="FS202" s="14">
        <f t="shared" si="74"/>
        <v>0</v>
      </c>
      <c r="FT202" s="28">
        <f t="shared" si="75"/>
        <v>0</v>
      </c>
      <c r="FU202" s="59"/>
      <c r="FV202" s="36">
        <f t="shared" si="65"/>
        <v>0</v>
      </c>
      <c r="GT202" s="15"/>
      <c r="GU202" s="15"/>
      <c r="GV202" s="26"/>
      <c r="HB202" s="14">
        <f t="shared" si="76"/>
        <v>0</v>
      </c>
      <c r="HC202" s="28">
        <f t="shared" si="77"/>
        <v>0</v>
      </c>
      <c r="HD202" s="59"/>
      <c r="HE202" s="36">
        <f t="shared" si="66"/>
        <v>0</v>
      </c>
    </row>
    <row r="203" spans="1:213" ht="30.2" customHeight="1">
      <c r="A203" s="10" t="s">
        <v>515</v>
      </c>
      <c r="B203" s="16" t="s">
        <v>33</v>
      </c>
      <c r="C203" s="19">
        <v>527</v>
      </c>
      <c r="D203" s="2" t="s">
        <v>0</v>
      </c>
      <c r="E203" s="57" t="s">
        <v>127</v>
      </c>
      <c r="AJ203" s="15"/>
      <c r="AK203" s="14">
        <f t="shared" si="67"/>
        <v>0</v>
      </c>
      <c r="AL203" s="28">
        <f>SUM('115年度歲入(1-6月)'!GX203+'115年度歲入(7-12月)'!AK203)</f>
        <v>0</v>
      </c>
      <c r="AM203" s="59"/>
      <c r="AN203" s="36">
        <f t="shared" si="61"/>
        <v>0</v>
      </c>
      <c r="BN203" s="15"/>
      <c r="BO203" s="15"/>
      <c r="BP203" s="26"/>
      <c r="BT203" s="14">
        <f t="shared" si="68"/>
        <v>0</v>
      </c>
      <c r="BU203" s="28">
        <f t="shared" si="69"/>
        <v>0</v>
      </c>
      <c r="BV203" s="59"/>
      <c r="BW203" s="36">
        <f t="shared" si="62"/>
        <v>0</v>
      </c>
      <c r="CV203" s="15"/>
      <c r="CW203" s="15"/>
      <c r="CX203" s="26"/>
      <c r="CY203" s="15"/>
      <c r="DB203" s="14">
        <f t="shared" si="70"/>
        <v>0</v>
      </c>
      <c r="DC203" s="28">
        <f t="shared" si="71"/>
        <v>0</v>
      </c>
      <c r="DD203" s="59"/>
      <c r="DE203" s="36">
        <f t="shared" si="63"/>
        <v>0</v>
      </c>
      <c r="ED203" s="15"/>
      <c r="EE203" s="15"/>
      <c r="EF203" s="26"/>
      <c r="EG203" s="15"/>
      <c r="EK203" s="14">
        <f t="shared" si="72"/>
        <v>0</v>
      </c>
      <c r="EL203" s="28">
        <f t="shared" si="73"/>
        <v>0</v>
      </c>
      <c r="EM203" s="59"/>
      <c r="EN203" s="36">
        <f t="shared" si="64"/>
        <v>0</v>
      </c>
      <c r="FM203" s="15"/>
      <c r="FN203" s="15"/>
      <c r="FO203" s="26"/>
      <c r="FS203" s="14">
        <f t="shared" si="74"/>
        <v>0</v>
      </c>
      <c r="FT203" s="28">
        <f t="shared" si="75"/>
        <v>0</v>
      </c>
      <c r="FU203" s="59"/>
      <c r="FV203" s="36">
        <f t="shared" si="65"/>
        <v>0</v>
      </c>
      <c r="GT203" s="15"/>
      <c r="GU203" s="15"/>
      <c r="GV203" s="26"/>
      <c r="HB203" s="14">
        <f t="shared" si="76"/>
        <v>0</v>
      </c>
      <c r="HC203" s="28">
        <f t="shared" si="77"/>
        <v>0</v>
      </c>
      <c r="HD203" s="59"/>
      <c r="HE203" s="36">
        <f t="shared" si="66"/>
        <v>0</v>
      </c>
    </row>
    <row r="204" spans="1:213" ht="30.2" customHeight="1">
      <c r="A204" s="10" t="s">
        <v>515</v>
      </c>
      <c r="B204" s="16" t="s">
        <v>33</v>
      </c>
      <c r="C204" s="19">
        <v>527</v>
      </c>
      <c r="D204" s="2" t="s">
        <v>128</v>
      </c>
      <c r="E204" s="57" t="s">
        <v>507</v>
      </c>
      <c r="AJ204" s="15"/>
      <c r="AK204" s="14">
        <f t="shared" si="67"/>
        <v>0</v>
      </c>
      <c r="AL204" s="28">
        <f>SUM('115年度歲入(1-6月)'!GX204+'115年度歲入(7-12月)'!AK204)</f>
        <v>38905637</v>
      </c>
      <c r="AM204" s="59"/>
      <c r="AN204" s="36">
        <f t="shared" si="61"/>
        <v>38905637</v>
      </c>
      <c r="BN204" s="15"/>
      <c r="BO204" s="15"/>
      <c r="BP204" s="26"/>
      <c r="BT204" s="14">
        <f t="shared" si="68"/>
        <v>0</v>
      </c>
      <c r="BU204" s="28">
        <f t="shared" si="69"/>
        <v>38905637</v>
      </c>
      <c r="BV204" s="59"/>
      <c r="BW204" s="36">
        <f t="shared" si="62"/>
        <v>38905637</v>
      </c>
      <c r="CV204" s="15"/>
      <c r="CW204" s="15"/>
      <c r="CX204" s="26"/>
      <c r="CY204" s="15"/>
      <c r="DB204" s="14">
        <f t="shared" si="70"/>
        <v>0</v>
      </c>
      <c r="DC204" s="28">
        <f t="shared" si="71"/>
        <v>38905637</v>
      </c>
      <c r="DD204" s="59"/>
      <c r="DE204" s="36">
        <f t="shared" si="63"/>
        <v>38905637</v>
      </c>
      <c r="ED204" s="15"/>
      <c r="EE204" s="15"/>
      <c r="EF204" s="26"/>
      <c r="EG204" s="15"/>
      <c r="EK204" s="14">
        <f t="shared" si="72"/>
        <v>0</v>
      </c>
      <c r="EL204" s="28">
        <f t="shared" si="73"/>
        <v>38905637</v>
      </c>
      <c r="EM204" s="59"/>
      <c r="EN204" s="36">
        <f t="shared" si="64"/>
        <v>38905637</v>
      </c>
      <c r="FM204" s="15"/>
      <c r="FN204" s="15"/>
      <c r="FO204" s="26"/>
      <c r="FS204" s="14">
        <f t="shared" si="74"/>
        <v>0</v>
      </c>
      <c r="FT204" s="28">
        <f t="shared" si="75"/>
        <v>38905637</v>
      </c>
      <c r="FU204" s="59"/>
      <c r="FV204" s="36">
        <f t="shared" si="65"/>
        <v>38905637</v>
      </c>
      <c r="GT204" s="15"/>
      <c r="GU204" s="15"/>
      <c r="GV204" s="26"/>
      <c r="HB204" s="14">
        <f t="shared" si="76"/>
        <v>0</v>
      </c>
      <c r="HC204" s="28">
        <f t="shared" si="77"/>
        <v>38905637</v>
      </c>
      <c r="HD204" s="59"/>
      <c r="HE204" s="36">
        <f t="shared" si="66"/>
        <v>38905637</v>
      </c>
    </row>
    <row r="205" spans="1:213" s="62" customFormat="1" ht="30.2" customHeight="1">
      <c r="A205" s="10" t="s">
        <v>515</v>
      </c>
      <c r="B205" s="16" t="s">
        <v>33</v>
      </c>
      <c r="C205" s="19">
        <v>527</v>
      </c>
      <c r="D205" s="61" t="s">
        <v>128</v>
      </c>
      <c r="E205" s="61" t="s">
        <v>508</v>
      </c>
      <c r="AK205" s="14">
        <f t="shared" si="67"/>
        <v>0</v>
      </c>
      <c r="AL205" s="28">
        <f>SUM('115年度歲入(1-6月)'!GX205+'115年度歲入(7-12月)'!AK205)</f>
        <v>0</v>
      </c>
      <c r="AM205" s="59"/>
      <c r="AN205" s="36">
        <f t="shared" si="61"/>
        <v>0</v>
      </c>
      <c r="BT205" s="14">
        <f t="shared" si="68"/>
        <v>0</v>
      </c>
      <c r="BU205" s="28">
        <f t="shared" si="69"/>
        <v>0</v>
      </c>
      <c r="BV205" s="59"/>
      <c r="BW205" s="36">
        <f t="shared" si="62"/>
        <v>0</v>
      </c>
      <c r="DB205" s="14">
        <f t="shared" si="70"/>
        <v>0</v>
      </c>
      <c r="DC205" s="28">
        <f t="shared" si="71"/>
        <v>0</v>
      </c>
      <c r="DD205" s="59"/>
      <c r="DE205" s="36">
        <f t="shared" si="63"/>
        <v>0</v>
      </c>
      <c r="EK205" s="14">
        <f t="shared" si="72"/>
        <v>0</v>
      </c>
      <c r="EL205" s="28">
        <f t="shared" si="73"/>
        <v>0</v>
      </c>
      <c r="EM205" s="59"/>
      <c r="EN205" s="36">
        <f t="shared" si="64"/>
        <v>0</v>
      </c>
      <c r="FS205" s="14">
        <f t="shared" si="74"/>
        <v>0</v>
      </c>
      <c r="FT205" s="28">
        <f t="shared" si="75"/>
        <v>0</v>
      </c>
      <c r="FU205" s="59"/>
      <c r="FV205" s="36">
        <f t="shared" si="65"/>
        <v>0</v>
      </c>
      <c r="HB205" s="14">
        <f t="shared" si="76"/>
        <v>0</v>
      </c>
      <c r="HC205" s="28">
        <f t="shared" si="77"/>
        <v>0</v>
      </c>
      <c r="HD205" s="59"/>
      <c r="HE205" s="36">
        <f t="shared" si="66"/>
        <v>0</v>
      </c>
    </row>
    <row r="206" spans="1:213" ht="30.2" customHeight="1">
      <c r="A206" s="10" t="s">
        <v>515</v>
      </c>
      <c r="B206" s="16" t="s">
        <v>33</v>
      </c>
      <c r="C206" s="19">
        <v>527</v>
      </c>
      <c r="D206" s="2" t="s">
        <v>129</v>
      </c>
      <c r="E206" s="57" t="s">
        <v>130</v>
      </c>
      <c r="AJ206" s="15"/>
      <c r="AK206" s="14">
        <f t="shared" si="67"/>
        <v>0</v>
      </c>
      <c r="AL206" s="28">
        <f>SUM('115年度歲入(1-6月)'!GX206+'115年度歲入(7-12月)'!AK206)</f>
        <v>0</v>
      </c>
      <c r="AM206" s="59"/>
      <c r="AN206" s="36">
        <f t="shared" si="61"/>
        <v>0</v>
      </c>
      <c r="BN206" s="15"/>
      <c r="BO206" s="15"/>
      <c r="BP206" s="26"/>
      <c r="BT206" s="14">
        <f t="shared" si="68"/>
        <v>0</v>
      </c>
      <c r="BU206" s="28">
        <f t="shared" si="69"/>
        <v>0</v>
      </c>
      <c r="BV206" s="59"/>
      <c r="BW206" s="36">
        <f t="shared" si="62"/>
        <v>0</v>
      </c>
      <c r="CV206" s="15"/>
      <c r="CW206" s="15"/>
      <c r="CX206" s="26"/>
      <c r="CY206" s="15"/>
      <c r="DB206" s="14">
        <f t="shared" si="70"/>
        <v>0</v>
      </c>
      <c r="DC206" s="28">
        <f t="shared" si="71"/>
        <v>0</v>
      </c>
      <c r="DD206" s="59"/>
      <c r="DE206" s="36">
        <f t="shared" si="63"/>
        <v>0</v>
      </c>
      <c r="ED206" s="15"/>
      <c r="EE206" s="15"/>
      <c r="EF206" s="26"/>
      <c r="EG206" s="15"/>
      <c r="EK206" s="14">
        <f t="shared" si="72"/>
        <v>0</v>
      </c>
      <c r="EL206" s="28">
        <f t="shared" si="73"/>
        <v>0</v>
      </c>
      <c r="EM206" s="59"/>
      <c r="EN206" s="36">
        <f t="shared" si="64"/>
        <v>0</v>
      </c>
      <c r="FM206" s="15"/>
      <c r="FN206" s="15"/>
      <c r="FO206" s="26"/>
      <c r="FS206" s="14">
        <f t="shared" si="74"/>
        <v>0</v>
      </c>
      <c r="FT206" s="28">
        <f t="shared" si="75"/>
        <v>0</v>
      </c>
      <c r="FU206" s="59"/>
      <c r="FV206" s="36">
        <f t="shared" si="65"/>
        <v>0</v>
      </c>
      <c r="GT206" s="15"/>
      <c r="GU206" s="15"/>
      <c r="GV206" s="26"/>
      <c r="HB206" s="14">
        <f t="shared" si="76"/>
        <v>0</v>
      </c>
      <c r="HC206" s="28">
        <f t="shared" si="77"/>
        <v>0</v>
      </c>
      <c r="HD206" s="59"/>
      <c r="HE206" s="36">
        <f t="shared" si="66"/>
        <v>0</v>
      </c>
    </row>
    <row r="207" spans="1:213" ht="30.2" customHeight="1">
      <c r="A207" s="10" t="s">
        <v>515</v>
      </c>
      <c r="B207" s="16" t="s">
        <v>33</v>
      </c>
      <c r="C207" s="19">
        <v>527</v>
      </c>
      <c r="D207" s="2" t="s">
        <v>131</v>
      </c>
      <c r="E207" s="57" t="s">
        <v>132</v>
      </c>
      <c r="AJ207" s="15"/>
      <c r="AK207" s="14">
        <f t="shared" si="67"/>
        <v>0</v>
      </c>
      <c r="AL207" s="28">
        <f>SUM('115年度歲入(1-6月)'!GX207+'115年度歲入(7-12月)'!AK207)</f>
        <v>0</v>
      </c>
      <c r="AM207" s="59"/>
      <c r="AN207" s="36">
        <f t="shared" si="61"/>
        <v>0</v>
      </c>
      <c r="BN207" s="15"/>
      <c r="BO207" s="15"/>
      <c r="BP207" s="26"/>
      <c r="BT207" s="14">
        <f t="shared" si="68"/>
        <v>0</v>
      </c>
      <c r="BU207" s="28">
        <f t="shared" si="69"/>
        <v>0</v>
      </c>
      <c r="BV207" s="59"/>
      <c r="BW207" s="36">
        <f t="shared" si="62"/>
        <v>0</v>
      </c>
      <c r="CV207" s="15"/>
      <c r="CW207" s="15"/>
      <c r="CX207" s="26"/>
      <c r="CY207" s="15"/>
      <c r="DB207" s="14">
        <f t="shared" si="70"/>
        <v>0</v>
      </c>
      <c r="DC207" s="28">
        <f t="shared" si="71"/>
        <v>0</v>
      </c>
      <c r="DD207" s="59"/>
      <c r="DE207" s="36">
        <f t="shared" si="63"/>
        <v>0</v>
      </c>
      <c r="ED207" s="15"/>
      <c r="EE207" s="15"/>
      <c r="EF207" s="26"/>
      <c r="EG207" s="15"/>
      <c r="EK207" s="14">
        <f t="shared" si="72"/>
        <v>0</v>
      </c>
      <c r="EL207" s="28">
        <f t="shared" si="73"/>
        <v>0</v>
      </c>
      <c r="EM207" s="59"/>
      <c r="EN207" s="36">
        <f t="shared" si="64"/>
        <v>0</v>
      </c>
      <c r="FM207" s="15"/>
      <c r="FN207" s="15"/>
      <c r="FO207" s="26"/>
      <c r="FS207" s="14">
        <f t="shared" si="74"/>
        <v>0</v>
      </c>
      <c r="FT207" s="28">
        <f t="shared" si="75"/>
        <v>0</v>
      </c>
      <c r="FU207" s="59"/>
      <c r="FV207" s="36">
        <f t="shared" si="65"/>
        <v>0</v>
      </c>
      <c r="GT207" s="15"/>
      <c r="GU207" s="15"/>
      <c r="GV207" s="26"/>
      <c r="HB207" s="14">
        <f t="shared" si="76"/>
        <v>0</v>
      </c>
      <c r="HC207" s="28">
        <f t="shared" si="77"/>
        <v>0</v>
      </c>
      <c r="HD207" s="59"/>
      <c r="HE207" s="36">
        <f t="shared" si="66"/>
        <v>0</v>
      </c>
    </row>
    <row r="208" spans="1:213" ht="30.2" customHeight="1">
      <c r="A208" s="10" t="s">
        <v>515</v>
      </c>
      <c r="B208" s="16" t="s">
        <v>34</v>
      </c>
      <c r="C208" s="19">
        <v>528</v>
      </c>
      <c r="D208" s="2" t="s">
        <v>122</v>
      </c>
      <c r="E208" s="57" t="s">
        <v>123</v>
      </c>
      <c r="AJ208" s="15"/>
      <c r="AK208" s="14">
        <f t="shared" si="67"/>
        <v>0</v>
      </c>
      <c r="AL208" s="28">
        <f>SUM('115年度歲入(1-6月)'!GX208+'115年度歲入(7-12月)'!AK208)</f>
        <v>0</v>
      </c>
      <c r="AM208" s="59"/>
      <c r="AN208" s="36">
        <f t="shared" si="61"/>
        <v>0</v>
      </c>
      <c r="BN208" s="15"/>
      <c r="BO208" s="15"/>
      <c r="BP208" s="26"/>
      <c r="BT208" s="14">
        <f t="shared" si="68"/>
        <v>0</v>
      </c>
      <c r="BU208" s="28">
        <f t="shared" si="69"/>
        <v>0</v>
      </c>
      <c r="BV208" s="59"/>
      <c r="BW208" s="36">
        <f t="shared" si="62"/>
        <v>0</v>
      </c>
      <c r="CV208" s="15"/>
      <c r="CW208" s="15"/>
      <c r="CX208" s="26"/>
      <c r="CY208" s="15"/>
      <c r="DB208" s="14">
        <f t="shared" si="70"/>
        <v>0</v>
      </c>
      <c r="DC208" s="28">
        <f t="shared" si="71"/>
        <v>0</v>
      </c>
      <c r="DD208" s="59"/>
      <c r="DE208" s="36">
        <f t="shared" si="63"/>
        <v>0</v>
      </c>
      <c r="ED208" s="15"/>
      <c r="EE208" s="15"/>
      <c r="EF208" s="26"/>
      <c r="EG208" s="15"/>
      <c r="EK208" s="14">
        <f t="shared" si="72"/>
        <v>0</v>
      </c>
      <c r="EL208" s="28">
        <f t="shared" si="73"/>
        <v>0</v>
      </c>
      <c r="EM208" s="59"/>
      <c r="EN208" s="36">
        <f t="shared" si="64"/>
        <v>0</v>
      </c>
      <c r="FM208" s="15"/>
      <c r="FN208" s="15"/>
      <c r="FO208" s="26"/>
      <c r="FS208" s="14">
        <f t="shared" si="74"/>
        <v>0</v>
      </c>
      <c r="FT208" s="28">
        <f t="shared" si="75"/>
        <v>0</v>
      </c>
      <c r="FU208" s="59"/>
      <c r="FV208" s="36">
        <f t="shared" si="65"/>
        <v>0</v>
      </c>
      <c r="GT208" s="15"/>
      <c r="GU208" s="15"/>
      <c r="GV208" s="26"/>
      <c r="HB208" s="14">
        <f t="shared" si="76"/>
        <v>0</v>
      </c>
      <c r="HC208" s="28">
        <f t="shared" si="77"/>
        <v>0</v>
      </c>
      <c r="HD208" s="59"/>
      <c r="HE208" s="36">
        <f t="shared" si="66"/>
        <v>0</v>
      </c>
    </row>
    <row r="209" spans="1:213" ht="30.2" customHeight="1">
      <c r="A209" s="10" t="s">
        <v>515</v>
      </c>
      <c r="B209" s="16" t="s">
        <v>34</v>
      </c>
      <c r="C209" s="19">
        <v>528</v>
      </c>
      <c r="D209" s="2" t="s">
        <v>122</v>
      </c>
      <c r="E209" s="57" t="s">
        <v>125</v>
      </c>
      <c r="AJ209" s="15"/>
      <c r="AK209" s="14">
        <f t="shared" si="67"/>
        <v>0</v>
      </c>
      <c r="AL209" s="28">
        <f>SUM('115年度歲入(1-6月)'!GX209+'115年度歲入(7-12月)'!AK209)</f>
        <v>0</v>
      </c>
      <c r="AM209" s="59"/>
      <c r="AN209" s="36">
        <f t="shared" si="61"/>
        <v>0</v>
      </c>
      <c r="BN209" s="15"/>
      <c r="BO209" s="15"/>
      <c r="BP209" s="26"/>
      <c r="BT209" s="14">
        <f t="shared" si="68"/>
        <v>0</v>
      </c>
      <c r="BU209" s="28">
        <f t="shared" si="69"/>
        <v>0</v>
      </c>
      <c r="BV209" s="59"/>
      <c r="BW209" s="36">
        <f t="shared" si="62"/>
        <v>0</v>
      </c>
      <c r="CV209" s="15"/>
      <c r="CW209" s="15"/>
      <c r="CX209" s="26"/>
      <c r="CY209" s="15"/>
      <c r="DB209" s="14">
        <f t="shared" si="70"/>
        <v>0</v>
      </c>
      <c r="DC209" s="28">
        <f t="shared" si="71"/>
        <v>0</v>
      </c>
      <c r="DD209" s="59"/>
      <c r="DE209" s="36">
        <f t="shared" si="63"/>
        <v>0</v>
      </c>
      <c r="ED209" s="15"/>
      <c r="EE209" s="15"/>
      <c r="EF209" s="26"/>
      <c r="EG209" s="15"/>
      <c r="EK209" s="14">
        <f t="shared" si="72"/>
        <v>0</v>
      </c>
      <c r="EL209" s="28">
        <f t="shared" si="73"/>
        <v>0</v>
      </c>
      <c r="EM209" s="59"/>
      <c r="EN209" s="36">
        <f t="shared" si="64"/>
        <v>0</v>
      </c>
      <c r="FM209" s="15"/>
      <c r="FN209" s="15"/>
      <c r="FO209" s="26"/>
      <c r="FS209" s="14">
        <f t="shared" si="74"/>
        <v>0</v>
      </c>
      <c r="FT209" s="28">
        <f t="shared" si="75"/>
        <v>0</v>
      </c>
      <c r="FU209" s="59"/>
      <c r="FV209" s="36">
        <f t="shared" si="65"/>
        <v>0</v>
      </c>
      <c r="GT209" s="15"/>
      <c r="GU209" s="15"/>
      <c r="GV209" s="26"/>
      <c r="HB209" s="14">
        <f t="shared" si="76"/>
        <v>0</v>
      </c>
      <c r="HC209" s="28">
        <f t="shared" si="77"/>
        <v>0</v>
      </c>
      <c r="HD209" s="59"/>
      <c r="HE209" s="36">
        <f t="shared" si="66"/>
        <v>0</v>
      </c>
    </row>
    <row r="210" spans="1:213" ht="30.2" customHeight="1">
      <c r="A210" s="10" t="s">
        <v>515</v>
      </c>
      <c r="B210" s="16" t="s">
        <v>34</v>
      </c>
      <c r="C210" s="19">
        <v>528</v>
      </c>
      <c r="D210" s="2" t="s">
        <v>122</v>
      </c>
      <c r="E210" s="57" t="s">
        <v>126</v>
      </c>
      <c r="AJ210" s="15"/>
      <c r="AK210" s="14">
        <f t="shared" si="67"/>
        <v>0</v>
      </c>
      <c r="AL210" s="28">
        <f>SUM('115年度歲入(1-6月)'!GX210+'115年度歲入(7-12月)'!AK210)</f>
        <v>0</v>
      </c>
      <c r="AM210" s="59"/>
      <c r="AN210" s="36">
        <f t="shared" si="61"/>
        <v>0</v>
      </c>
      <c r="BN210" s="15"/>
      <c r="BO210" s="15"/>
      <c r="BP210" s="26"/>
      <c r="BT210" s="14">
        <f t="shared" si="68"/>
        <v>0</v>
      </c>
      <c r="BU210" s="28">
        <f t="shared" si="69"/>
        <v>0</v>
      </c>
      <c r="BV210" s="59"/>
      <c r="BW210" s="36">
        <f t="shared" si="62"/>
        <v>0</v>
      </c>
      <c r="CV210" s="15"/>
      <c r="CW210" s="15"/>
      <c r="CX210" s="26"/>
      <c r="CY210" s="15"/>
      <c r="DB210" s="14">
        <f t="shared" si="70"/>
        <v>0</v>
      </c>
      <c r="DC210" s="28">
        <f t="shared" si="71"/>
        <v>0</v>
      </c>
      <c r="DD210" s="59"/>
      <c r="DE210" s="36">
        <f t="shared" si="63"/>
        <v>0</v>
      </c>
      <c r="ED210" s="15"/>
      <c r="EE210" s="15"/>
      <c r="EF210" s="26"/>
      <c r="EG210" s="15"/>
      <c r="EK210" s="14">
        <f t="shared" si="72"/>
        <v>0</v>
      </c>
      <c r="EL210" s="28">
        <f t="shared" si="73"/>
        <v>0</v>
      </c>
      <c r="EM210" s="59"/>
      <c r="EN210" s="36">
        <f t="shared" si="64"/>
        <v>0</v>
      </c>
      <c r="FM210" s="15"/>
      <c r="FN210" s="15"/>
      <c r="FO210" s="26"/>
      <c r="FS210" s="14">
        <f t="shared" si="74"/>
        <v>0</v>
      </c>
      <c r="FT210" s="28">
        <f t="shared" si="75"/>
        <v>0</v>
      </c>
      <c r="FU210" s="59"/>
      <c r="FV210" s="36">
        <f t="shared" si="65"/>
        <v>0</v>
      </c>
      <c r="GT210" s="15"/>
      <c r="GU210" s="15"/>
      <c r="GV210" s="26"/>
      <c r="HB210" s="14">
        <f t="shared" si="76"/>
        <v>0</v>
      </c>
      <c r="HC210" s="28">
        <f t="shared" si="77"/>
        <v>0</v>
      </c>
      <c r="HD210" s="59"/>
      <c r="HE210" s="36">
        <f t="shared" si="66"/>
        <v>0</v>
      </c>
    </row>
    <row r="211" spans="1:213" ht="30.2" customHeight="1">
      <c r="A211" s="10" t="s">
        <v>515</v>
      </c>
      <c r="B211" s="16" t="s">
        <v>34</v>
      </c>
      <c r="C211" s="19">
        <v>528</v>
      </c>
      <c r="D211" s="2" t="s">
        <v>0</v>
      </c>
      <c r="E211" s="57" t="s">
        <v>127</v>
      </c>
      <c r="AJ211" s="15"/>
      <c r="AK211" s="14">
        <f t="shared" si="67"/>
        <v>0</v>
      </c>
      <c r="AL211" s="28">
        <f>SUM('115年度歲入(1-6月)'!GX211+'115年度歲入(7-12月)'!AK211)</f>
        <v>0</v>
      </c>
      <c r="AM211" s="59"/>
      <c r="AN211" s="36">
        <f t="shared" si="61"/>
        <v>0</v>
      </c>
      <c r="BN211" s="15"/>
      <c r="BO211" s="15"/>
      <c r="BP211" s="26"/>
      <c r="BT211" s="14">
        <f t="shared" si="68"/>
        <v>0</v>
      </c>
      <c r="BU211" s="28">
        <f t="shared" si="69"/>
        <v>0</v>
      </c>
      <c r="BV211" s="59"/>
      <c r="BW211" s="36">
        <f t="shared" si="62"/>
        <v>0</v>
      </c>
      <c r="CV211" s="15"/>
      <c r="CW211" s="15"/>
      <c r="CX211" s="26"/>
      <c r="CY211" s="15"/>
      <c r="DB211" s="14">
        <f t="shared" si="70"/>
        <v>0</v>
      </c>
      <c r="DC211" s="28">
        <f t="shared" si="71"/>
        <v>0</v>
      </c>
      <c r="DD211" s="59"/>
      <c r="DE211" s="36">
        <f t="shared" si="63"/>
        <v>0</v>
      </c>
      <c r="ED211" s="15"/>
      <c r="EE211" s="15"/>
      <c r="EF211" s="26"/>
      <c r="EG211" s="15"/>
      <c r="EK211" s="14">
        <f t="shared" si="72"/>
        <v>0</v>
      </c>
      <c r="EL211" s="28">
        <f t="shared" si="73"/>
        <v>0</v>
      </c>
      <c r="EM211" s="59"/>
      <c r="EN211" s="36">
        <f t="shared" si="64"/>
        <v>0</v>
      </c>
      <c r="FM211" s="15"/>
      <c r="FN211" s="15"/>
      <c r="FO211" s="26"/>
      <c r="FS211" s="14">
        <f t="shared" si="74"/>
        <v>0</v>
      </c>
      <c r="FT211" s="28">
        <f t="shared" si="75"/>
        <v>0</v>
      </c>
      <c r="FU211" s="59"/>
      <c r="FV211" s="36">
        <f t="shared" si="65"/>
        <v>0</v>
      </c>
      <c r="GT211" s="15"/>
      <c r="GU211" s="15"/>
      <c r="GV211" s="26"/>
      <c r="HB211" s="14">
        <f t="shared" si="76"/>
        <v>0</v>
      </c>
      <c r="HC211" s="28">
        <f t="shared" si="77"/>
        <v>0</v>
      </c>
      <c r="HD211" s="59"/>
      <c r="HE211" s="36">
        <f t="shared" si="66"/>
        <v>0</v>
      </c>
    </row>
    <row r="212" spans="1:213" ht="30.2" customHeight="1">
      <c r="A212" s="10" t="s">
        <v>515</v>
      </c>
      <c r="B212" s="16" t="s">
        <v>34</v>
      </c>
      <c r="C212" s="19">
        <v>528</v>
      </c>
      <c r="D212" s="2" t="s">
        <v>128</v>
      </c>
      <c r="E212" s="57" t="s">
        <v>507</v>
      </c>
      <c r="AJ212" s="15"/>
      <c r="AK212" s="14">
        <f t="shared" si="67"/>
        <v>0</v>
      </c>
      <c r="AL212" s="28">
        <f>SUM('115年度歲入(1-6月)'!GX212+'115年度歲入(7-12月)'!AK212)</f>
        <v>16127604</v>
      </c>
      <c r="AM212" s="59"/>
      <c r="AN212" s="36">
        <f t="shared" si="61"/>
        <v>16127604</v>
      </c>
      <c r="BN212" s="15"/>
      <c r="BO212" s="15"/>
      <c r="BP212" s="26"/>
      <c r="BT212" s="14">
        <f t="shared" si="68"/>
        <v>0</v>
      </c>
      <c r="BU212" s="28">
        <f t="shared" si="69"/>
        <v>16127604</v>
      </c>
      <c r="BV212" s="59"/>
      <c r="BW212" s="36">
        <f t="shared" si="62"/>
        <v>16127604</v>
      </c>
      <c r="CV212" s="15"/>
      <c r="CW212" s="15"/>
      <c r="CX212" s="26"/>
      <c r="CY212" s="15"/>
      <c r="DB212" s="14">
        <f t="shared" si="70"/>
        <v>0</v>
      </c>
      <c r="DC212" s="28">
        <f t="shared" si="71"/>
        <v>16127604</v>
      </c>
      <c r="DD212" s="59"/>
      <c r="DE212" s="36">
        <f t="shared" si="63"/>
        <v>16127604</v>
      </c>
      <c r="ED212" s="15"/>
      <c r="EE212" s="15"/>
      <c r="EF212" s="26"/>
      <c r="EG212" s="15"/>
      <c r="EK212" s="14">
        <f t="shared" si="72"/>
        <v>0</v>
      </c>
      <c r="EL212" s="28">
        <f t="shared" si="73"/>
        <v>16127604</v>
      </c>
      <c r="EM212" s="59"/>
      <c r="EN212" s="36">
        <f t="shared" si="64"/>
        <v>16127604</v>
      </c>
      <c r="FM212" s="15"/>
      <c r="FN212" s="15"/>
      <c r="FO212" s="26"/>
      <c r="FS212" s="14">
        <f t="shared" si="74"/>
        <v>0</v>
      </c>
      <c r="FT212" s="28">
        <f t="shared" si="75"/>
        <v>16127604</v>
      </c>
      <c r="FU212" s="59"/>
      <c r="FV212" s="36">
        <f t="shared" si="65"/>
        <v>16127604</v>
      </c>
      <c r="GT212" s="15"/>
      <c r="GU212" s="15"/>
      <c r="GV212" s="26"/>
      <c r="HB212" s="14">
        <f t="shared" si="76"/>
        <v>0</v>
      </c>
      <c r="HC212" s="28">
        <f t="shared" si="77"/>
        <v>16127604</v>
      </c>
      <c r="HD212" s="59"/>
      <c r="HE212" s="36">
        <f t="shared" si="66"/>
        <v>16127604</v>
      </c>
    </row>
    <row r="213" spans="1:213" s="62" customFormat="1" ht="30.2" customHeight="1">
      <c r="A213" s="10" t="s">
        <v>515</v>
      </c>
      <c r="B213" s="16" t="s">
        <v>34</v>
      </c>
      <c r="C213" s="19">
        <v>528</v>
      </c>
      <c r="D213" s="61" t="s">
        <v>128</v>
      </c>
      <c r="E213" s="61" t="s">
        <v>508</v>
      </c>
      <c r="AK213" s="14">
        <f t="shared" si="67"/>
        <v>0</v>
      </c>
      <c r="AL213" s="28">
        <f>SUM('115年度歲入(1-6月)'!GX213+'115年度歲入(7-12月)'!AK213)</f>
        <v>0</v>
      </c>
      <c r="AM213" s="59"/>
      <c r="AN213" s="36">
        <f t="shared" si="61"/>
        <v>0</v>
      </c>
      <c r="BT213" s="14">
        <f t="shared" si="68"/>
        <v>0</v>
      </c>
      <c r="BU213" s="28">
        <f t="shared" si="69"/>
        <v>0</v>
      </c>
      <c r="BV213" s="59"/>
      <c r="BW213" s="36">
        <f t="shared" si="62"/>
        <v>0</v>
      </c>
      <c r="DB213" s="14">
        <f t="shared" si="70"/>
        <v>0</v>
      </c>
      <c r="DC213" s="28">
        <f t="shared" si="71"/>
        <v>0</v>
      </c>
      <c r="DD213" s="59"/>
      <c r="DE213" s="36">
        <f t="shared" si="63"/>
        <v>0</v>
      </c>
      <c r="EK213" s="14">
        <f t="shared" si="72"/>
        <v>0</v>
      </c>
      <c r="EL213" s="28">
        <f t="shared" si="73"/>
        <v>0</v>
      </c>
      <c r="EM213" s="59"/>
      <c r="EN213" s="36">
        <f t="shared" si="64"/>
        <v>0</v>
      </c>
      <c r="FS213" s="14">
        <f t="shared" si="74"/>
        <v>0</v>
      </c>
      <c r="FT213" s="28">
        <f t="shared" si="75"/>
        <v>0</v>
      </c>
      <c r="FU213" s="59"/>
      <c r="FV213" s="36">
        <f t="shared" si="65"/>
        <v>0</v>
      </c>
      <c r="HB213" s="14">
        <f t="shared" si="76"/>
        <v>0</v>
      </c>
      <c r="HC213" s="28">
        <f t="shared" si="77"/>
        <v>0</v>
      </c>
      <c r="HD213" s="59"/>
      <c r="HE213" s="36">
        <f t="shared" si="66"/>
        <v>0</v>
      </c>
    </row>
    <row r="214" spans="1:213" ht="30.2" customHeight="1">
      <c r="A214" s="10" t="s">
        <v>515</v>
      </c>
      <c r="B214" s="16" t="s">
        <v>34</v>
      </c>
      <c r="C214" s="19">
        <v>528</v>
      </c>
      <c r="D214" s="2" t="s">
        <v>129</v>
      </c>
      <c r="E214" s="57" t="s">
        <v>130</v>
      </c>
      <c r="AJ214" s="15"/>
      <c r="AK214" s="14">
        <f t="shared" si="67"/>
        <v>0</v>
      </c>
      <c r="AL214" s="28">
        <f>SUM('115年度歲入(1-6月)'!GX214+'115年度歲入(7-12月)'!AK214)</f>
        <v>0</v>
      </c>
      <c r="AM214" s="59"/>
      <c r="AN214" s="36">
        <f t="shared" si="61"/>
        <v>0</v>
      </c>
      <c r="BN214" s="15"/>
      <c r="BO214" s="15"/>
      <c r="BP214" s="26"/>
      <c r="BT214" s="14">
        <f t="shared" si="68"/>
        <v>0</v>
      </c>
      <c r="BU214" s="28">
        <f t="shared" si="69"/>
        <v>0</v>
      </c>
      <c r="BV214" s="59"/>
      <c r="BW214" s="36">
        <f t="shared" si="62"/>
        <v>0</v>
      </c>
      <c r="CV214" s="15"/>
      <c r="CW214" s="15"/>
      <c r="CX214" s="26"/>
      <c r="CY214" s="15"/>
      <c r="DB214" s="14">
        <f t="shared" si="70"/>
        <v>0</v>
      </c>
      <c r="DC214" s="28">
        <f t="shared" si="71"/>
        <v>0</v>
      </c>
      <c r="DD214" s="59"/>
      <c r="DE214" s="36">
        <f t="shared" si="63"/>
        <v>0</v>
      </c>
      <c r="ED214" s="15"/>
      <c r="EE214" s="15"/>
      <c r="EF214" s="26"/>
      <c r="EG214" s="15"/>
      <c r="EK214" s="14">
        <f t="shared" si="72"/>
        <v>0</v>
      </c>
      <c r="EL214" s="28">
        <f t="shared" si="73"/>
        <v>0</v>
      </c>
      <c r="EM214" s="59"/>
      <c r="EN214" s="36">
        <f t="shared" si="64"/>
        <v>0</v>
      </c>
      <c r="FM214" s="15"/>
      <c r="FN214" s="15"/>
      <c r="FO214" s="26"/>
      <c r="FS214" s="14">
        <f t="shared" si="74"/>
        <v>0</v>
      </c>
      <c r="FT214" s="28">
        <f t="shared" si="75"/>
        <v>0</v>
      </c>
      <c r="FU214" s="59"/>
      <c r="FV214" s="36">
        <f t="shared" si="65"/>
        <v>0</v>
      </c>
      <c r="GT214" s="15"/>
      <c r="GU214" s="15"/>
      <c r="GV214" s="26"/>
      <c r="HB214" s="14">
        <f t="shared" si="76"/>
        <v>0</v>
      </c>
      <c r="HC214" s="28">
        <f t="shared" si="77"/>
        <v>0</v>
      </c>
      <c r="HD214" s="59"/>
      <c r="HE214" s="36">
        <f t="shared" si="66"/>
        <v>0</v>
      </c>
    </row>
    <row r="215" spans="1:213" ht="30.2" customHeight="1">
      <c r="A215" s="10" t="s">
        <v>515</v>
      </c>
      <c r="B215" s="16" t="s">
        <v>34</v>
      </c>
      <c r="C215" s="19">
        <v>528</v>
      </c>
      <c r="D215" s="2" t="s">
        <v>131</v>
      </c>
      <c r="E215" s="57" t="s">
        <v>132</v>
      </c>
      <c r="AJ215" s="15"/>
      <c r="AK215" s="14">
        <f t="shared" si="67"/>
        <v>0</v>
      </c>
      <c r="AL215" s="28">
        <f>SUM('115年度歲入(1-6月)'!GX215+'115年度歲入(7-12月)'!AK215)</f>
        <v>0</v>
      </c>
      <c r="AM215" s="59"/>
      <c r="AN215" s="36">
        <f t="shared" si="61"/>
        <v>0</v>
      </c>
      <c r="BN215" s="15"/>
      <c r="BO215" s="15"/>
      <c r="BP215" s="26"/>
      <c r="BT215" s="14">
        <f t="shared" si="68"/>
        <v>0</v>
      </c>
      <c r="BU215" s="28">
        <f t="shared" si="69"/>
        <v>0</v>
      </c>
      <c r="BV215" s="59"/>
      <c r="BW215" s="36">
        <f t="shared" si="62"/>
        <v>0</v>
      </c>
      <c r="CV215" s="15"/>
      <c r="CW215" s="15"/>
      <c r="CX215" s="26"/>
      <c r="CY215" s="15"/>
      <c r="DB215" s="14">
        <f t="shared" si="70"/>
        <v>0</v>
      </c>
      <c r="DC215" s="28">
        <f t="shared" si="71"/>
        <v>0</v>
      </c>
      <c r="DD215" s="59"/>
      <c r="DE215" s="36">
        <f t="shared" si="63"/>
        <v>0</v>
      </c>
      <c r="ED215" s="15"/>
      <c r="EE215" s="15"/>
      <c r="EF215" s="26"/>
      <c r="EG215" s="15"/>
      <c r="EK215" s="14">
        <f t="shared" si="72"/>
        <v>0</v>
      </c>
      <c r="EL215" s="28">
        <f t="shared" si="73"/>
        <v>0</v>
      </c>
      <c r="EM215" s="59"/>
      <c r="EN215" s="36">
        <f t="shared" si="64"/>
        <v>0</v>
      </c>
      <c r="FM215" s="15"/>
      <c r="FN215" s="15"/>
      <c r="FO215" s="26"/>
      <c r="FS215" s="14">
        <f t="shared" si="74"/>
        <v>0</v>
      </c>
      <c r="FT215" s="28">
        <f t="shared" si="75"/>
        <v>0</v>
      </c>
      <c r="FU215" s="59"/>
      <c r="FV215" s="36">
        <f t="shared" si="65"/>
        <v>0</v>
      </c>
      <c r="GT215" s="15"/>
      <c r="GU215" s="15"/>
      <c r="GV215" s="26"/>
      <c r="HB215" s="14">
        <f t="shared" si="76"/>
        <v>0</v>
      </c>
      <c r="HC215" s="28">
        <f t="shared" si="77"/>
        <v>0</v>
      </c>
      <c r="HD215" s="59"/>
      <c r="HE215" s="36">
        <f t="shared" si="66"/>
        <v>0</v>
      </c>
    </row>
    <row r="216" spans="1:213" ht="30.2" customHeight="1">
      <c r="A216" s="10" t="s">
        <v>515</v>
      </c>
      <c r="B216" s="16" t="s">
        <v>35</v>
      </c>
      <c r="C216" s="19">
        <v>529</v>
      </c>
      <c r="D216" s="2" t="s">
        <v>122</v>
      </c>
      <c r="E216" s="57" t="s">
        <v>123</v>
      </c>
      <c r="AJ216" s="15"/>
      <c r="AK216" s="14">
        <f t="shared" si="67"/>
        <v>0</v>
      </c>
      <c r="AL216" s="28">
        <f>SUM('115年度歲入(1-6月)'!GX216+'115年度歲入(7-12月)'!AK216)</f>
        <v>0</v>
      </c>
      <c r="AM216" s="59"/>
      <c r="AN216" s="36">
        <f t="shared" si="61"/>
        <v>0</v>
      </c>
      <c r="BN216" s="15"/>
      <c r="BO216" s="15"/>
      <c r="BP216" s="26"/>
      <c r="BT216" s="14">
        <f t="shared" si="68"/>
        <v>0</v>
      </c>
      <c r="BU216" s="28">
        <f t="shared" si="69"/>
        <v>0</v>
      </c>
      <c r="BV216" s="59"/>
      <c r="BW216" s="36">
        <f t="shared" si="62"/>
        <v>0</v>
      </c>
      <c r="CV216" s="15"/>
      <c r="CW216" s="15"/>
      <c r="CX216" s="26"/>
      <c r="CY216" s="15"/>
      <c r="DB216" s="14">
        <f t="shared" si="70"/>
        <v>0</v>
      </c>
      <c r="DC216" s="28">
        <f t="shared" si="71"/>
        <v>0</v>
      </c>
      <c r="DD216" s="59"/>
      <c r="DE216" s="36">
        <f t="shared" si="63"/>
        <v>0</v>
      </c>
      <c r="ED216" s="15"/>
      <c r="EE216" s="15"/>
      <c r="EF216" s="26"/>
      <c r="EG216" s="15"/>
      <c r="EK216" s="14">
        <f t="shared" si="72"/>
        <v>0</v>
      </c>
      <c r="EL216" s="28">
        <f t="shared" si="73"/>
        <v>0</v>
      </c>
      <c r="EM216" s="59"/>
      <c r="EN216" s="36">
        <f t="shared" si="64"/>
        <v>0</v>
      </c>
      <c r="FM216" s="15"/>
      <c r="FN216" s="15"/>
      <c r="FO216" s="26"/>
      <c r="FS216" s="14">
        <f t="shared" si="74"/>
        <v>0</v>
      </c>
      <c r="FT216" s="28">
        <f t="shared" si="75"/>
        <v>0</v>
      </c>
      <c r="FU216" s="59"/>
      <c r="FV216" s="36">
        <f t="shared" si="65"/>
        <v>0</v>
      </c>
      <c r="GT216" s="15"/>
      <c r="GU216" s="15"/>
      <c r="GV216" s="26"/>
      <c r="HB216" s="14">
        <f t="shared" si="76"/>
        <v>0</v>
      </c>
      <c r="HC216" s="28">
        <f t="shared" si="77"/>
        <v>0</v>
      </c>
      <c r="HD216" s="59"/>
      <c r="HE216" s="36">
        <f t="shared" si="66"/>
        <v>0</v>
      </c>
    </row>
    <row r="217" spans="1:213" ht="30.2" customHeight="1">
      <c r="A217" s="10" t="s">
        <v>515</v>
      </c>
      <c r="B217" s="16" t="s">
        <v>35</v>
      </c>
      <c r="C217" s="19">
        <v>529</v>
      </c>
      <c r="D217" s="2" t="s">
        <v>122</v>
      </c>
      <c r="E217" s="57" t="s">
        <v>125</v>
      </c>
      <c r="AJ217" s="15"/>
      <c r="AK217" s="14">
        <f t="shared" si="67"/>
        <v>0</v>
      </c>
      <c r="AL217" s="28">
        <f>SUM('115年度歲入(1-6月)'!GX217+'115年度歲入(7-12月)'!AK217)</f>
        <v>17582</v>
      </c>
      <c r="AM217" s="59"/>
      <c r="AN217" s="36">
        <f t="shared" si="61"/>
        <v>17582</v>
      </c>
      <c r="BN217" s="15"/>
      <c r="BO217" s="15"/>
      <c r="BP217" s="26"/>
      <c r="BT217" s="14">
        <f t="shared" si="68"/>
        <v>0</v>
      </c>
      <c r="BU217" s="28">
        <f t="shared" si="69"/>
        <v>17582</v>
      </c>
      <c r="BV217" s="59"/>
      <c r="BW217" s="36">
        <f t="shared" si="62"/>
        <v>17582</v>
      </c>
      <c r="CV217" s="15"/>
      <c r="CW217" s="15"/>
      <c r="CX217" s="26"/>
      <c r="CY217" s="15"/>
      <c r="DB217" s="14">
        <f t="shared" si="70"/>
        <v>0</v>
      </c>
      <c r="DC217" s="28">
        <f t="shared" si="71"/>
        <v>17582</v>
      </c>
      <c r="DD217" s="59"/>
      <c r="DE217" s="36">
        <f t="shared" si="63"/>
        <v>17582</v>
      </c>
      <c r="ED217" s="15"/>
      <c r="EE217" s="15"/>
      <c r="EF217" s="26"/>
      <c r="EG217" s="15"/>
      <c r="EK217" s="14">
        <f t="shared" si="72"/>
        <v>0</v>
      </c>
      <c r="EL217" s="28">
        <f t="shared" si="73"/>
        <v>17582</v>
      </c>
      <c r="EM217" s="59"/>
      <c r="EN217" s="36">
        <f t="shared" si="64"/>
        <v>17582</v>
      </c>
      <c r="FM217" s="15"/>
      <c r="FN217" s="15"/>
      <c r="FO217" s="26"/>
      <c r="FS217" s="14">
        <f t="shared" si="74"/>
        <v>0</v>
      </c>
      <c r="FT217" s="28">
        <f t="shared" si="75"/>
        <v>17582</v>
      </c>
      <c r="FU217" s="59"/>
      <c r="FV217" s="36">
        <f t="shared" si="65"/>
        <v>17582</v>
      </c>
      <c r="GT217" s="15"/>
      <c r="GU217" s="15"/>
      <c r="GV217" s="26"/>
      <c r="HB217" s="14">
        <f t="shared" si="76"/>
        <v>0</v>
      </c>
      <c r="HC217" s="28">
        <f t="shared" si="77"/>
        <v>17582</v>
      </c>
      <c r="HD217" s="59"/>
      <c r="HE217" s="36">
        <f t="shared" si="66"/>
        <v>17582</v>
      </c>
    </row>
    <row r="218" spans="1:213" ht="30.2" customHeight="1">
      <c r="A218" s="10" t="s">
        <v>515</v>
      </c>
      <c r="B218" s="16" t="s">
        <v>35</v>
      </c>
      <c r="C218" s="19">
        <v>529</v>
      </c>
      <c r="D218" s="2" t="s">
        <v>122</v>
      </c>
      <c r="E218" s="57" t="s">
        <v>126</v>
      </c>
      <c r="AJ218" s="15"/>
      <c r="AK218" s="14">
        <f t="shared" si="67"/>
        <v>0</v>
      </c>
      <c r="AL218" s="28">
        <f>SUM('115年度歲入(1-6月)'!GX218+'115年度歲入(7-12月)'!AK218)</f>
        <v>0</v>
      </c>
      <c r="AM218" s="59"/>
      <c r="AN218" s="36">
        <f t="shared" si="61"/>
        <v>0</v>
      </c>
      <c r="BN218" s="15"/>
      <c r="BO218" s="15"/>
      <c r="BP218" s="26"/>
      <c r="BT218" s="14">
        <f t="shared" si="68"/>
        <v>0</v>
      </c>
      <c r="BU218" s="28">
        <f t="shared" si="69"/>
        <v>0</v>
      </c>
      <c r="BV218" s="59"/>
      <c r="BW218" s="36">
        <f t="shared" si="62"/>
        <v>0</v>
      </c>
      <c r="CV218" s="15"/>
      <c r="CW218" s="15"/>
      <c r="CX218" s="26"/>
      <c r="CY218" s="15"/>
      <c r="DB218" s="14">
        <f t="shared" si="70"/>
        <v>0</v>
      </c>
      <c r="DC218" s="28">
        <f t="shared" si="71"/>
        <v>0</v>
      </c>
      <c r="DD218" s="59"/>
      <c r="DE218" s="36">
        <f t="shared" si="63"/>
        <v>0</v>
      </c>
      <c r="ED218" s="15"/>
      <c r="EE218" s="15"/>
      <c r="EF218" s="26"/>
      <c r="EG218" s="15"/>
      <c r="EK218" s="14">
        <f t="shared" si="72"/>
        <v>0</v>
      </c>
      <c r="EL218" s="28">
        <f t="shared" si="73"/>
        <v>0</v>
      </c>
      <c r="EM218" s="59"/>
      <c r="EN218" s="36">
        <f t="shared" si="64"/>
        <v>0</v>
      </c>
      <c r="FM218" s="15"/>
      <c r="FN218" s="15"/>
      <c r="FO218" s="26"/>
      <c r="FS218" s="14">
        <f t="shared" si="74"/>
        <v>0</v>
      </c>
      <c r="FT218" s="28">
        <f t="shared" si="75"/>
        <v>0</v>
      </c>
      <c r="FU218" s="59"/>
      <c r="FV218" s="36">
        <f t="shared" si="65"/>
        <v>0</v>
      </c>
      <c r="GT218" s="15"/>
      <c r="GU218" s="15"/>
      <c r="GV218" s="26"/>
      <c r="HB218" s="14">
        <f t="shared" si="76"/>
        <v>0</v>
      </c>
      <c r="HC218" s="28">
        <f t="shared" si="77"/>
        <v>0</v>
      </c>
      <c r="HD218" s="59"/>
      <c r="HE218" s="36">
        <f t="shared" si="66"/>
        <v>0</v>
      </c>
    </row>
    <row r="219" spans="1:213" ht="30.2" customHeight="1">
      <c r="A219" s="10" t="s">
        <v>515</v>
      </c>
      <c r="B219" s="16" t="s">
        <v>35</v>
      </c>
      <c r="C219" s="19">
        <v>529</v>
      </c>
      <c r="D219" s="2" t="s">
        <v>0</v>
      </c>
      <c r="E219" s="57" t="s">
        <v>127</v>
      </c>
      <c r="AJ219" s="15"/>
      <c r="AK219" s="14">
        <f t="shared" si="67"/>
        <v>0</v>
      </c>
      <c r="AL219" s="28">
        <f>SUM('115年度歲入(1-6月)'!GX219+'115年度歲入(7-12月)'!AK219)</f>
        <v>0</v>
      </c>
      <c r="AM219" s="59"/>
      <c r="AN219" s="36">
        <f t="shared" si="61"/>
        <v>0</v>
      </c>
      <c r="BN219" s="15"/>
      <c r="BO219" s="15"/>
      <c r="BP219" s="26"/>
      <c r="BT219" s="14">
        <f t="shared" si="68"/>
        <v>0</v>
      </c>
      <c r="BU219" s="28">
        <f t="shared" si="69"/>
        <v>0</v>
      </c>
      <c r="BV219" s="59"/>
      <c r="BW219" s="36">
        <f t="shared" si="62"/>
        <v>0</v>
      </c>
      <c r="CV219" s="15"/>
      <c r="CW219" s="15"/>
      <c r="CX219" s="26"/>
      <c r="CY219" s="15"/>
      <c r="DB219" s="14">
        <f t="shared" si="70"/>
        <v>0</v>
      </c>
      <c r="DC219" s="28">
        <f t="shared" si="71"/>
        <v>0</v>
      </c>
      <c r="DD219" s="59"/>
      <c r="DE219" s="36">
        <f t="shared" si="63"/>
        <v>0</v>
      </c>
      <c r="ED219" s="15"/>
      <c r="EE219" s="15"/>
      <c r="EF219" s="26"/>
      <c r="EG219" s="15"/>
      <c r="EK219" s="14">
        <f t="shared" si="72"/>
        <v>0</v>
      </c>
      <c r="EL219" s="28">
        <f t="shared" si="73"/>
        <v>0</v>
      </c>
      <c r="EM219" s="59"/>
      <c r="EN219" s="36">
        <f t="shared" si="64"/>
        <v>0</v>
      </c>
      <c r="FM219" s="15"/>
      <c r="FN219" s="15"/>
      <c r="FO219" s="26"/>
      <c r="FS219" s="14">
        <f t="shared" si="74"/>
        <v>0</v>
      </c>
      <c r="FT219" s="28">
        <f t="shared" si="75"/>
        <v>0</v>
      </c>
      <c r="FU219" s="59"/>
      <c r="FV219" s="36">
        <f t="shared" si="65"/>
        <v>0</v>
      </c>
      <c r="GT219" s="15"/>
      <c r="GU219" s="15"/>
      <c r="GV219" s="26"/>
      <c r="HB219" s="14">
        <f t="shared" si="76"/>
        <v>0</v>
      </c>
      <c r="HC219" s="28">
        <f t="shared" si="77"/>
        <v>0</v>
      </c>
      <c r="HD219" s="59"/>
      <c r="HE219" s="36">
        <f t="shared" si="66"/>
        <v>0</v>
      </c>
    </row>
    <row r="220" spans="1:213" ht="30.2" customHeight="1">
      <c r="A220" s="10" t="s">
        <v>515</v>
      </c>
      <c r="B220" s="16" t="s">
        <v>35</v>
      </c>
      <c r="C220" s="19">
        <v>529</v>
      </c>
      <c r="D220" s="2" t="s">
        <v>128</v>
      </c>
      <c r="E220" s="57" t="s">
        <v>507</v>
      </c>
      <c r="AJ220" s="15"/>
      <c r="AK220" s="14">
        <f t="shared" si="67"/>
        <v>0</v>
      </c>
      <c r="AL220" s="28">
        <f>SUM('115年度歲入(1-6月)'!GX220+'115年度歲入(7-12月)'!AK220)</f>
        <v>28912131</v>
      </c>
      <c r="AM220" s="59"/>
      <c r="AN220" s="36">
        <f t="shared" si="61"/>
        <v>28912131</v>
      </c>
      <c r="BN220" s="15"/>
      <c r="BO220" s="15"/>
      <c r="BP220" s="26"/>
      <c r="BT220" s="14">
        <f t="shared" si="68"/>
        <v>0</v>
      </c>
      <c r="BU220" s="28">
        <f t="shared" si="69"/>
        <v>28912131</v>
      </c>
      <c r="BV220" s="59"/>
      <c r="BW220" s="36">
        <f t="shared" si="62"/>
        <v>28912131</v>
      </c>
      <c r="CV220" s="15"/>
      <c r="CW220" s="15"/>
      <c r="CX220" s="26"/>
      <c r="CY220" s="15"/>
      <c r="DB220" s="14">
        <f t="shared" si="70"/>
        <v>0</v>
      </c>
      <c r="DC220" s="28">
        <f t="shared" si="71"/>
        <v>28912131</v>
      </c>
      <c r="DD220" s="59"/>
      <c r="DE220" s="36">
        <f t="shared" si="63"/>
        <v>28912131</v>
      </c>
      <c r="ED220" s="15"/>
      <c r="EE220" s="15"/>
      <c r="EF220" s="26"/>
      <c r="EG220" s="15"/>
      <c r="EK220" s="14">
        <f t="shared" si="72"/>
        <v>0</v>
      </c>
      <c r="EL220" s="28">
        <f t="shared" si="73"/>
        <v>28912131</v>
      </c>
      <c r="EM220" s="59"/>
      <c r="EN220" s="36">
        <f t="shared" si="64"/>
        <v>28912131</v>
      </c>
      <c r="FM220" s="15"/>
      <c r="FN220" s="15"/>
      <c r="FO220" s="26"/>
      <c r="FS220" s="14">
        <f t="shared" si="74"/>
        <v>0</v>
      </c>
      <c r="FT220" s="28">
        <f t="shared" si="75"/>
        <v>28912131</v>
      </c>
      <c r="FU220" s="59"/>
      <c r="FV220" s="36">
        <f t="shared" si="65"/>
        <v>28912131</v>
      </c>
      <c r="GT220" s="15"/>
      <c r="GU220" s="15"/>
      <c r="GV220" s="26"/>
      <c r="HB220" s="14">
        <f t="shared" si="76"/>
        <v>0</v>
      </c>
      <c r="HC220" s="28">
        <f t="shared" si="77"/>
        <v>28912131</v>
      </c>
      <c r="HD220" s="59"/>
      <c r="HE220" s="36">
        <f t="shared" si="66"/>
        <v>28912131</v>
      </c>
    </row>
    <row r="221" spans="1:213" s="62" customFormat="1" ht="30.2" customHeight="1">
      <c r="A221" s="10" t="s">
        <v>515</v>
      </c>
      <c r="B221" s="16" t="s">
        <v>35</v>
      </c>
      <c r="C221" s="19">
        <v>529</v>
      </c>
      <c r="D221" s="61" t="s">
        <v>128</v>
      </c>
      <c r="E221" s="61" t="s">
        <v>508</v>
      </c>
      <c r="AK221" s="14">
        <f t="shared" si="67"/>
        <v>0</v>
      </c>
      <c r="AL221" s="28">
        <f>SUM('115年度歲入(1-6月)'!GX221+'115年度歲入(7-12月)'!AK221)</f>
        <v>0</v>
      </c>
      <c r="AM221" s="59"/>
      <c r="AN221" s="36">
        <f t="shared" si="61"/>
        <v>0</v>
      </c>
      <c r="BT221" s="14">
        <f t="shared" si="68"/>
        <v>0</v>
      </c>
      <c r="BU221" s="28">
        <f t="shared" si="69"/>
        <v>0</v>
      </c>
      <c r="BV221" s="59"/>
      <c r="BW221" s="36">
        <f t="shared" si="62"/>
        <v>0</v>
      </c>
      <c r="DB221" s="14">
        <f t="shared" si="70"/>
        <v>0</v>
      </c>
      <c r="DC221" s="28">
        <f t="shared" si="71"/>
        <v>0</v>
      </c>
      <c r="DD221" s="59"/>
      <c r="DE221" s="36">
        <f t="shared" si="63"/>
        <v>0</v>
      </c>
      <c r="EK221" s="14">
        <f t="shared" si="72"/>
        <v>0</v>
      </c>
      <c r="EL221" s="28">
        <f t="shared" si="73"/>
        <v>0</v>
      </c>
      <c r="EM221" s="59"/>
      <c r="EN221" s="36">
        <f t="shared" si="64"/>
        <v>0</v>
      </c>
      <c r="FS221" s="14">
        <f t="shared" si="74"/>
        <v>0</v>
      </c>
      <c r="FT221" s="28">
        <f t="shared" si="75"/>
        <v>0</v>
      </c>
      <c r="FU221" s="59"/>
      <c r="FV221" s="36">
        <f t="shared" si="65"/>
        <v>0</v>
      </c>
      <c r="HB221" s="14">
        <f t="shared" si="76"/>
        <v>0</v>
      </c>
      <c r="HC221" s="28">
        <f t="shared" si="77"/>
        <v>0</v>
      </c>
      <c r="HD221" s="59"/>
      <c r="HE221" s="36">
        <f t="shared" si="66"/>
        <v>0</v>
      </c>
    </row>
    <row r="222" spans="1:213" ht="30.2" customHeight="1">
      <c r="A222" s="10" t="s">
        <v>515</v>
      </c>
      <c r="B222" s="16" t="s">
        <v>35</v>
      </c>
      <c r="C222" s="19">
        <v>529</v>
      </c>
      <c r="D222" s="2" t="s">
        <v>129</v>
      </c>
      <c r="E222" s="57" t="s">
        <v>130</v>
      </c>
      <c r="AJ222" s="15"/>
      <c r="AK222" s="14">
        <f t="shared" si="67"/>
        <v>0</v>
      </c>
      <c r="AL222" s="28">
        <f>SUM('115年度歲入(1-6月)'!GX222+'115年度歲入(7-12月)'!AK222)</f>
        <v>0</v>
      </c>
      <c r="AM222" s="59"/>
      <c r="AN222" s="36">
        <f t="shared" si="61"/>
        <v>0</v>
      </c>
      <c r="BN222" s="15"/>
      <c r="BO222" s="15"/>
      <c r="BP222" s="26"/>
      <c r="BT222" s="14">
        <f t="shared" si="68"/>
        <v>0</v>
      </c>
      <c r="BU222" s="28">
        <f t="shared" si="69"/>
        <v>0</v>
      </c>
      <c r="BV222" s="59"/>
      <c r="BW222" s="36">
        <f t="shared" si="62"/>
        <v>0</v>
      </c>
      <c r="CV222" s="15"/>
      <c r="CW222" s="15"/>
      <c r="CX222" s="26"/>
      <c r="CY222" s="15"/>
      <c r="DB222" s="14">
        <f t="shared" si="70"/>
        <v>0</v>
      </c>
      <c r="DC222" s="28">
        <f t="shared" si="71"/>
        <v>0</v>
      </c>
      <c r="DD222" s="59"/>
      <c r="DE222" s="36">
        <f t="shared" si="63"/>
        <v>0</v>
      </c>
      <c r="ED222" s="15"/>
      <c r="EE222" s="15"/>
      <c r="EF222" s="26"/>
      <c r="EG222" s="15"/>
      <c r="EK222" s="14">
        <f t="shared" si="72"/>
        <v>0</v>
      </c>
      <c r="EL222" s="28">
        <f t="shared" si="73"/>
        <v>0</v>
      </c>
      <c r="EM222" s="59"/>
      <c r="EN222" s="36">
        <f t="shared" si="64"/>
        <v>0</v>
      </c>
      <c r="FM222" s="15"/>
      <c r="FN222" s="15"/>
      <c r="FO222" s="26"/>
      <c r="FS222" s="14">
        <f t="shared" si="74"/>
        <v>0</v>
      </c>
      <c r="FT222" s="28">
        <f t="shared" si="75"/>
        <v>0</v>
      </c>
      <c r="FU222" s="59"/>
      <c r="FV222" s="36">
        <f t="shared" si="65"/>
        <v>0</v>
      </c>
      <c r="GT222" s="15"/>
      <c r="GU222" s="15"/>
      <c r="GV222" s="26"/>
      <c r="HB222" s="14">
        <f t="shared" si="76"/>
        <v>0</v>
      </c>
      <c r="HC222" s="28">
        <f t="shared" si="77"/>
        <v>0</v>
      </c>
      <c r="HD222" s="59"/>
      <c r="HE222" s="36">
        <f t="shared" si="66"/>
        <v>0</v>
      </c>
    </row>
    <row r="223" spans="1:213" ht="30.2" customHeight="1">
      <c r="A223" s="10" t="s">
        <v>515</v>
      </c>
      <c r="B223" s="16" t="s">
        <v>35</v>
      </c>
      <c r="C223" s="19">
        <v>529</v>
      </c>
      <c r="D223" s="2" t="s">
        <v>131</v>
      </c>
      <c r="E223" s="57" t="s">
        <v>132</v>
      </c>
      <c r="AJ223" s="15"/>
      <c r="AK223" s="14">
        <f t="shared" si="67"/>
        <v>0</v>
      </c>
      <c r="AL223" s="28">
        <f>SUM('115年度歲入(1-6月)'!GX223+'115年度歲入(7-12月)'!AK223)</f>
        <v>1247</v>
      </c>
      <c r="AM223" s="59"/>
      <c r="AN223" s="36">
        <f t="shared" si="61"/>
        <v>1247</v>
      </c>
      <c r="BN223" s="15"/>
      <c r="BO223" s="15"/>
      <c r="BP223" s="26"/>
      <c r="BT223" s="14">
        <f t="shared" si="68"/>
        <v>0</v>
      </c>
      <c r="BU223" s="28">
        <f t="shared" si="69"/>
        <v>1247</v>
      </c>
      <c r="BV223" s="59"/>
      <c r="BW223" s="36">
        <f t="shared" si="62"/>
        <v>1247</v>
      </c>
      <c r="CV223" s="15"/>
      <c r="CW223" s="15"/>
      <c r="CX223" s="26"/>
      <c r="CY223" s="15"/>
      <c r="DB223" s="14">
        <f t="shared" si="70"/>
        <v>0</v>
      </c>
      <c r="DC223" s="28">
        <f t="shared" si="71"/>
        <v>1247</v>
      </c>
      <c r="DD223" s="59"/>
      <c r="DE223" s="36">
        <f t="shared" si="63"/>
        <v>1247</v>
      </c>
      <c r="ED223" s="15"/>
      <c r="EE223" s="15"/>
      <c r="EF223" s="26"/>
      <c r="EG223" s="15"/>
      <c r="EK223" s="14">
        <f t="shared" si="72"/>
        <v>0</v>
      </c>
      <c r="EL223" s="28">
        <f t="shared" si="73"/>
        <v>1247</v>
      </c>
      <c r="EM223" s="59"/>
      <c r="EN223" s="36">
        <f t="shared" si="64"/>
        <v>1247</v>
      </c>
      <c r="FM223" s="15"/>
      <c r="FN223" s="15"/>
      <c r="FO223" s="26"/>
      <c r="FS223" s="14">
        <f t="shared" si="74"/>
        <v>0</v>
      </c>
      <c r="FT223" s="28">
        <f t="shared" si="75"/>
        <v>1247</v>
      </c>
      <c r="FU223" s="59"/>
      <c r="FV223" s="36">
        <f t="shared" si="65"/>
        <v>1247</v>
      </c>
      <c r="GT223" s="15"/>
      <c r="GU223" s="15"/>
      <c r="GV223" s="26"/>
      <c r="HB223" s="14">
        <f t="shared" si="76"/>
        <v>0</v>
      </c>
      <c r="HC223" s="28">
        <f t="shared" si="77"/>
        <v>1247</v>
      </c>
      <c r="HD223" s="59"/>
      <c r="HE223" s="36">
        <f t="shared" si="66"/>
        <v>1247</v>
      </c>
    </row>
    <row r="224" spans="1:213" ht="30.2" customHeight="1">
      <c r="A224" s="10" t="s">
        <v>515</v>
      </c>
      <c r="B224" s="16" t="s">
        <v>36</v>
      </c>
      <c r="C224" s="19">
        <v>530</v>
      </c>
      <c r="D224" s="2" t="s">
        <v>122</v>
      </c>
      <c r="E224" s="57" t="s">
        <v>123</v>
      </c>
      <c r="AJ224" s="15"/>
      <c r="AK224" s="14">
        <f t="shared" si="67"/>
        <v>0</v>
      </c>
      <c r="AL224" s="28">
        <f>SUM('115年度歲入(1-6月)'!GX224+'115年度歲入(7-12月)'!AK224)</f>
        <v>0</v>
      </c>
      <c r="AM224" s="59"/>
      <c r="AN224" s="36">
        <f t="shared" si="61"/>
        <v>0</v>
      </c>
      <c r="BN224" s="15"/>
      <c r="BO224" s="15"/>
      <c r="BP224" s="26"/>
      <c r="BT224" s="14">
        <f t="shared" si="68"/>
        <v>0</v>
      </c>
      <c r="BU224" s="28">
        <f t="shared" si="69"/>
        <v>0</v>
      </c>
      <c r="BV224" s="59"/>
      <c r="BW224" s="36">
        <f t="shared" si="62"/>
        <v>0</v>
      </c>
      <c r="CV224" s="15"/>
      <c r="CW224" s="15"/>
      <c r="CX224" s="26"/>
      <c r="CY224" s="15"/>
      <c r="DB224" s="14">
        <f t="shared" si="70"/>
        <v>0</v>
      </c>
      <c r="DC224" s="28">
        <f t="shared" si="71"/>
        <v>0</v>
      </c>
      <c r="DD224" s="59"/>
      <c r="DE224" s="36">
        <f t="shared" si="63"/>
        <v>0</v>
      </c>
      <c r="ED224" s="15"/>
      <c r="EE224" s="15"/>
      <c r="EF224" s="26"/>
      <c r="EG224" s="15"/>
      <c r="EK224" s="14">
        <f t="shared" si="72"/>
        <v>0</v>
      </c>
      <c r="EL224" s="28">
        <f t="shared" si="73"/>
        <v>0</v>
      </c>
      <c r="EM224" s="59"/>
      <c r="EN224" s="36">
        <f t="shared" si="64"/>
        <v>0</v>
      </c>
      <c r="FM224" s="15"/>
      <c r="FN224" s="15"/>
      <c r="FO224" s="26"/>
      <c r="FS224" s="14">
        <f t="shared" si="74"/>
        <v>0</v>
      </c>
      <c r="FT224" s="28">
        <f t="shared" si="75"/>
        <v>0</v>
      </c>
      <c r="FU224" s="59"/>
      <c r="FV224" s="36">
        <f t="shared" si="65"/>
        <v>0</v>
      </c>
      <c r="GT224" s="15"/>
      <c r="GU224" s="15"/>
      <c r="GV224" s="26"/>
      <c r="HB224" s="14">
        <f t="shared" si="76"/>
        <v>0</v>
      </c>
      <c r="HC224" s="28">
        <f t="shared" si="77"/>
        <v>0</v>
      </c>
      <c r="HD224" s="59"/>
      <c r="HE224" s="36">
        <f t="shared" si="66"/>
        <v>0</v>
      </c>
    </row>
    <row r="225" spans="1:213" ht="30.2" customHeight="1">
      <c r="A225" s="10" t="s">
        <v>515</v>
      </c>
      <c r="B225" s="16" t="s">
        <v>36</v>
      </c>
      <c r="C225" s="19">
        <v>530</v>
      </c>
      <c r="D225" s="2" t="s">
        <v>122</v>
      </c>
      <c r="E225" s="57" t="s">
        <v>125</v>
      </c>
      <c r="AJ225" s="15"/>
      <c r="AK225" s="14">
        <f t="shared" si="67"/>
        <v>0</v>
      </c>
      <c r="AL225" s="28">
        <f>SUM('115年度歲入(1-6月)'!GX225+'115年度歲入(7-12月)'!AK225)</f>
        <v>42259</v>
      </c>
      <c r="AM225" s="59"/>
      <c r="AN225" s="36">
        <f t="shared" si="61"/>
        <v>42259</v>
      </c>
      <c r="BN225" s="15"/>
      <c r="BO225" s="15"/>
      <c r="BP225" s="26"/>
      <c r="BT225" s="14">
        <f t="shared" si="68"/>
        <v>0</v>
      </c>
      <c r="BU225" s="28">
        <f t="shared" si="69"/>
        <v>42259</v>
      </c>
      <c r="BV225" s="59"/>
      <c r="BW225" s="36">
        <f t="shared" si="62"/>
        <v>42259</v>
      </c>
      <c r="CV225" s="15"/>
      <c r="CW225" s="15"/>
      <c r="CX225" s="26"/>
      <c r="CY225" s="15"/>
      <c r="DB225" s="14">
        <f t="shared" si="70"/>
        <v>0</v>
      </c>
      <c r="DC225" s="28">
        <f t="shared" si="71"/>
        <v>42259</v>
      </c>
      <c r="DD225" s="59"/>
      <c r="DE225" s="36">
        <f t="shared" si="63"/>
        <v>42259</v>
      </c>
      <c r="ED225" s="15"/>
      <c r="EE225" s="15"/>
      <c r="EF225" s="26"/>
      <c r="EG225" s="15"/>
      <c r="EK225" s="14">
        <f t="shared" si="72"/>
        <v>0</v>
      </c>
      <c r="EL225" s="28">
        <f t="shared" si="73"/>
        <v>42259</v>
      </c>
      <c r="EM225" s="59"/>
      <c r="EN225" s="36">
        <f t="shared" si="64"/>
        <v>42259</v>
      </c>
      <c r="FM225" s="15"/>
      <c r="FN225" s="15"/>
      <c r="FO225" s="26"/>
      <c r="FS225" s="14">
        <f t="shared" si="74"/>
        <v>0</v>
      </c>
      <c r="FT225" s="28">
        <f t="shared" si="75"/>
        <v>42259</v>
      </c>
      <c r="FU225" s="59"/>
      <c r="FV225" s="36">
        <f t="shared" si="65"/>
        <v>42259</v>
      </c>
      <c r="GT225" s="15"/>
      <c r="GU225" s="15"/>
      <c r="GV225" s="26"/>
      <c r="HB225" s="14">
        <f t="shared" si="76"/>
        <v>0</v>
      </c>
      <c r="HC225" s="28">
        <f t="shared" si="77"/>
        <v>42259</v>
      </c>
      <c r="HD225" s="59"/>
      <c r="HE225" s="36">
        <f t="shared" si="66"/>
        <v>42259</v>
      </c>
    </row>
    <row r="226" spans="1:213" ht="30.2" customHeight="1">
      <c r="A226" s="10" t="s">
        <v>515</v>
      </c>
      <c r="B226" s="16" t="s">
        <v>36</v>
      </c>
      <c r="C226" s="19">
        <v>530</v>
      </c>
      <c r="D226" s="2" t="s">
        <v>122</v>
      </c>
      <c r="E226" s="57" t="s">
        <v>126</v>
      </c>
      <c r="AJ226" s="15"/>
      <c r="AK226" s="14">
        <f t="shared" si="67"/>
        <v>0</v>
      </c>
      <c r="AL226" s="28">
        <f>SUM('115年度歲入(1-6月)'!GX226+'115年度歲入(7-12月)'!AK226)</f>
        <v>0</v>
      </c>
      <c r="AM226" s="59"/>
      <c r="AN226" s="36">
        <f t="shared" si="61"/>
        <v>0</v>
      </c>
      <c r="BN226" s="15"/>
      <c r="BO226" s="15"/>
      <c r="BP226" s="26"/>
      <c r="BT226" s="14">
        <f t="shared" si="68"/>
        <v>0</v>
      </c>
      <c r="BU226" s="28">
        <f t="shared" si="69"/>
        <v>0</v>
      </c>
      <c r="BV226" s="59"/>
      <c r="BW226" s="36">
        <f t="shared" si="62"/>
        <v>0</v>
      </c>
      <c r="CV226" s="15"/>
      <c r="CW226" s="15"/>
      <c r="CX226" s="26"/>
      <c r="CY226" s="15"/>
      <c r="DB226" s="14">
        <f t="shared" si="70"/>
        <v>0</v>
      </c>
      <c r="DC226" s="28">
        <f t="shared" si="71"/>
        <v>0</v>
      </c>
      <c r="DD226" s="59"/>
      <c r="DE226" s="36">
        <f t="shared" si="63"/>
        <v>0</v>
      </c>
      <c r="ED226" s="15"/>
      <c r="EE226" s="15"/>
      <c r="EF226" s="26"/>
      <c r="EG226" s="15"/>
      <c r="EK226" s="14">
        <f t="shared" si="72"/>
        <v>0</v>
      </c>
      <c r="EL226" s="28">
        <f t="shared" si="73"/>
        <v>0</v>
      </c>
      <c r="EM226" s="59"/>
      <c r="EN226" s="36">
        <f t="shared" si="64"/>
        <v>0</v>
      </c>
      <c r="FM226" s="15"/>
      <c r="FN226" s="15"/>
      <c r="FO226" s="26"/>
      <c r="FS226" s="14">
        <f t="shared" si="74"/>
        <v>0</v>
      </c>
      <c r="FT226" s="28">
        <f t="shared" si="75"/>
        <v>0</v>
      </c>
      <c r="FU226" s="59"/>
      <c r="FV226" s="36">
        <f t="shared" si="65"/>
        <v>0</v>
      </c>
      <c r="GT226" s="15"/>
      <c r="GU226" s="15"/>
      <c r="GV226" s="26"/>
      <c r="HB226" s="14">
        <f t="shared" si="76"/>
        <v>0</v>
      </c>
      <c r="HC226" s="28">
        <f t="shared" si="77"/>
        <v>0</v>
      </c>
      <c r="HD226" s="59"/>
      <c r="HE226" s="36">
        <f t="shared" si="66"/>
        <v>0</v>
      </c>
    </row>
    <row r="227" spans="1:213" ht="30.2" customHeight="1">
      <c r="A227" s="10" t="s">
        <v>515</v>
      </c>
      <c r="B227" s="16" t="s">
        <v>36</v>
      </c>
      <c r="C227" s="19">
        <v>530</v>
      </c>
      <c r="D227" s="2" t="s">
        <v>0</v>
      </c>
      <c r="E227" s="57" t="s">
        <v>127</v>
      </c>
      <c r="AJ227" s="15"/>
      <c r="AK227" s="14">
        <f t="shared" si="67"/>
        <v>0</v>
      </c>
      <c r="AL227" s="28">
        <f>SUM('115年度歲入(1-6月)'!GX227+'115年度歲入(7-12月)'!AK227)</f>
        <v>4000</v>
      </c>
      <c r="AM227" s="59"/>
      <c r="AN227" s="36">
        <f t="shared" si="61"/>
        <v>4000</v>
      </c>
      <c r="BN227" s="15"/>
      <c r="BO227" s="15"/>
      <c r="BP227" s="26"/>
      <c r="BT227" s="14">
        <f t="shared" si="68"/>
        <v>0</v>
      </c>
      <c r="BU227" s="28">
        <f t="shared" si="69"/>
        <v>4000</v>
      </c>
      <c r="BV227" s="59"/>
      <c r="BW227" s="36">
        <f t="shared" si="62"/>
        <v>4000</v>
      </c>
      <c r="CV227" s="15"/>
      <c r="CW227" s="15"/>
      <c r="CX227" s="26"/>
      <c r="CY227" s="15"/>
      <c r="DB227" s="14">
        <f t="shared" si="70"/>
        <v>0</v>
      </c>
      <c r="DC227" s="28">
        <f t="shared" si="71"/>
        <v>4000</v>
      </c>
      <c r="DD227" s="59"/>
      <c r="DE227" s="36">
        <f t="shared" si="63"/>
        <v>4000</v>
      </c>
      <c r="ED227" s="15"/>
      <c r="EE227" s="15"/>
      <c r="EF227" s="26"/>
      <c r="EG227" s="15"/>
      <c r="EK227" s="14">
        <f t="shared" si="72"/>
        <v>0</v>
      </c>
      <c r="EL227" s="28">
        <f t="shared" si="73"/>
        <v>4000</v>
      </c>
      <c r="EM227" s="59"/>
      <c r="EN227" s="36">
        <f t="shared" si="64"/>
        <v>4000</v>
      </c>
      <c r="FM227" s="15"/>
      <c r="FN227" s="15"/>
      <c r="FO227" s="26"/>
      <c r="FS227" s="14">
        <f t="shared" si="74"/>
        <v>0</v>
      </c>
      <c r="FT227" s="28">
        <f t="shared" si="75"/>
        <v>4000</v>
      </c>
      <c r="FU227" s="59"/>
      <c r="FV227" s="36">
        <f t="shared" si="65"/>
        <v>4000</v>
      </c>
      <c r="GT227" s="15"/>
      <c r="GU227" s="15"/>
      <c r="GV227" s="26"/>
      <c r="HB227" s="14">
        <f t="shared" si="76"/>
        <v>0</v>
      </c>
      <c r="HC227" s="28">
        <f t="shared" si="77"/>
        <v>4000</v>
      </c>
      <c r="HD227" s="59"/>
      <c r="HE227" s="36">
        <f t="shared" si="66"/>
        <v>4000</v>
      </c>
    </row>
    <row r="228" spans="1:213" ht="30.2" customHeight="1">
      <c r="A228" s="10" t="s">
        <v>515</v>
      </c>
      <c r="B228" s="16" t="s">
        <v>36</v>
      </c>
      <c r="C228" s="19">
        <v>530</v>
      </c>
      <c r="D228" s="2" t="s">
        <v>128</v>
      </c>
      <c r="E228" s="57" t="s">
        <v>507</v>
      </c>
      <c r="AJ228" s="15"/>
      <c r="AK228" s="14">
        <f t="shared" si="67"/>
        <v>0</v>
      </c>
      <c r="AL228" s="28">
        <f>SUM('115年度歲入(1-6月)'!GX228+'115年度歲入(7-12月)'!AK228)</f>
        <v>30503408</v>
      </c>
      <c r="AM228" s="59"/>
      <c r="AN228" s="36">
        <f t="shared" si="61"/>
        <v>30503408</v>
      </c>
      <c r="BN228" s="15"/>
      <c r="BO228" s="15"/>
      <c r="BP228" s="26"/>
      <c r="BT228" s="14">
        <f t="shared" si="68"/>
        <v>0</v>
      </c>
      <c r="BU228" s="28">
        <f t="shared" si="69"/>
        <v>30503408</v>
      </c>
      <c r="BV228" s="59"/>
      <c r="BW228" s="36">
        <f t="shared" si="62"/>
        <v>30503408</v>
      </c>
      <c r="CV228" s="15"/>
      <c r="CW228" s="15"/>
      <c r="CX228" s="26"/>
      <c r="CY228" s="15"/>
      <c r="DB228" s="14">
        <f t="shared" si="70"/>
        <v>0</v>
      </c>
      <c r="DC228" s="28">
        <f t="shared" si="71"/>
        <v>30503408</v>
      </c>
      <c r="DD228" s="59"/>
      <c r="DE228" s="36">
        <f t="shared" si="63"/>
        <v>30503408</v>
      </c>
      <c r="ED228" s="15"/>
      <c r="EE228" s="15"/>
      <c r="EF228" s="26"/>
      <c r="EG228" s="15"/>
      <c r="EK228" s="14">
        <f t="shared" si="72"/>
        <v>0</v>
      </c>
      <c r="EL228" s="28">
        <f t="shared" si="73"/>
        <v>30503408</v>
      </c>
      <c r="EM228" s="59"/>
      <c r="EN228" s="36">
        <f t="shared" si="64"/>
        <v>30503408</v>
      </c>
      <c r="FM228" s="15"/>
      <c r="FN228" s="15"/>
      <c r="FO228" s="26"/>
      <c r="FS228" s="14">
        <f t="shared" si="74"/>
        <v>0</v>
      </c>
      <c r="FT228" s="28">
        <f t="shared" si="75"/>
        <v>30503408</v>
      </c>
      <c r="FU228" s="59"/>
      <c r="FV228" s="36">
        <f t="shared" si="65"/>
        <v>30503408</v>
      </c>
      <c r="GT228" s="15"/>
      <c r="GU228" s="15"/>
      <c r="GV228" s="26"/>
      <c r="HB228" s="14">
        <f t="shared" si="76"/>
        <v>0</v>
      </c>
      <c r="HC228" s="28">
        <f t="shared" si="77"/>
        <v>30503408</v>
      </c>
      <c r="HD228" s="59"/>
      <c r="HE228" s="36">
        <f t="shared" si="66"/>
        <v>30503408</v>
      </c>
    </row>
    <row r="229" spans="1:213" s="62" customFormat="1" ht="30.2" customHeight="1">
      <c r="A229" s="10" t="s">
        <v>515</v>
      </c>
      <c r="B229" s="16" t="s">
        <v>36</v>
      </c>
      <c r="C229" s="19">
        <v>530</v>
      </c>
      <c r="D229" s="61" t="s">
        <v>128</v>
      </c>
      <c r="E229" s="61" t="s">
        <v>508</v>
      </c>
      <c r="AK229" s="14">
        <f t="shared" si="67"/>
        <v>0</v>
      </c>
      <c r="AL229" s="28">
        <f>SUM('115年度歲入(1-6月)'!GX229+'115年度歲入(7-12月)'!AK229)</f>
        <v>0</v>
      </c>
      <c r="AM229" s="59"/>
      <c r="AN229" s="36">
        <f t="shared" si="61"/>
        <v>0</v>
      </c>
      <c r="BT229" s="14">
        <f t="shared" si="68"/>
        <v>0</v>
      </c>
      <c r="BU229" s="28">
        <f t="shared" si="69"/>
        <v>0</v>
      </c>
      <c r="BV229" s="59"/>
      <c r="BW229" s="36">
        <f t="shared" si="62"/>
        <v>0</v>
      </c>
      <c r="DB229" s="14">
        <f t="shared" si="70"/>
        <v>0</v>
      </c>
      <c r="DC229" s="28">
        <f t="shared" si="71"/>
        <v>0</v>
      </c>
      <c r="DD229" s="59"/>
      <c r="DE229" s="36">
        <f t="shared" si="63"/>
        <v>0</v>
      </c>
      <c r="EK229" s="14">
        <f t="shared" si="72"/>
        <v>0</v>
      </c>
      <c r="EL229" s="28">
        <f t="shared" si="73"/>
        <v>0</v>
      </c>
      <c r="EM229" s="59"/>
      <c r="EN229" s="36">
        <f t="shared" si="64"/>
        <v>0</v>
      </c>
      <c r="FS229" s="14">
        <f t="shared" si="74"/>
        <v>0</v>
      </c>
      <c r="FT229" s="28">
        <f t="shared" si="75"/>
        <v>0</v>
      </c>
      <c r="FU229" s="59"/>
      <c r="FV229" s="36">
        <f t="shared" si="65"/>
        <v>0</v>
      </c>
      <c r="HB229" s="14">
        <f t="shared" si="76"/>
        <v>0</v>
      </c>
      <c r="HC229" s="28">
        <f t="shared" si="77"/>
        <v>0</v>
      </c>
      <c r="HD229" s="59"/>
      <c r="HE229" s="36">
        <f t="shared" si="66"/>
        <v>0</v>
      </c>
    </row>
    <row r="230" spans="1:213" ht="30.2" customHeight="1">
      <c r="A230" s="10" t="s">
        <v>515</v>
      </c>
      <c r="B230" s="16" t="s">
        <v>36</v>
      </c>
      <c r="C230" s="19">
        <v>530</v>
      </c>
      <c r="D230" s="2" t="s">
        <v>129</v>
      </c>
      <c r="E230" s="57" t="s">
        <v>130</v>
      </c>
      <c r="AJ230" s="15"/>
      <c r="AK230" s="14">
        <f t="shared" si="67"/>
        <v>0</v>
      </c>
      <c r="AL230" s="28">
        <f>SUM('115年度歲入(1-6月)'!GX230+'115年度歲入(7-12月)'!AK230)</f>
        <v>0</v>
      </c>
      <c r="AM230" s="59"/>
      <c r="AN230" s="36">
        <f t="shared" si="61"/>
        <v>0</v>
      </c>
      <c r="BN230" s="15"/>
      <c r="BO230" s="15"/>
      <c r="BP230" s="26"/>
      <c r="BT230" s="14">
        <f t="shared" si="68"/>
        <v>0</v>
      </c>
      <c r="BU230" s="28">
        <f t="shared" si="69"/>
        <v>0</v>
      </c>
      <c r="BV230" s="59"/>
      <c r="BW230" s="36">
        <f t="shared" si="62"/>
        <v>0</v>
      </c>
      <c r="CV230" s="15"/>
      <c r="CW230" s="15"/>
      <c r="CX230" s="26"/>
      <c r="CY230" s="15"/>
      <c r="DB230" s="14">
        <f t="shared" si="70"/>
        <v>0</v>
      </c>
      <c r="DC230" s="28">
        <f t="shared" si="71"/>
        <v>0</v>
      </c>
      <c r="DD230" s="59"/>
      <c r="DE230" s="36">
        <f t="shared" si="63"/>
        <v>0</v>
      </c>
      <c r="ED230" s="15"/>
      <c r="EE230" s="15"/>
      <c r="EF230" s="26"/>
      <c r="EG230" s="15"/>
      <c r="EK230" s="14">
        <f t="shared" si="72"/>
        <v>0</v>
      </c>
      <c r="EL230" s="28">
        <f t="shared" si="73"/>
        <v>0</v>
      </c>
      <c r="EM230" s="59"/>
      <c r="EN230" s="36">
        <f t="shared" si="64"/>
        <v>0</v>
      </c>
      <c r="FM230" s="15"/>
      <c r="FN230" s="15"/>
      <c r="FO230" s="26"/>
      <c r="FS230" s="14">
        <f t="shared" si="74"/>
        <v>0</v>
      </c>
      <c r="FT230" s="28">
        <f t="shared" si="75"/>
        <v>0</v>
      </c>
      <c r="FU230" s="59"/>
      <c r="FV230" s="36">
        <f t="shared" si="65"/>
        <v>0</v>
      </c>
      <c r="GT230" s="15"/>
      <c r="GU230" s="15"/>
      <c r="GV230" s="26"/>
      <c r="HB230" s="14">
        <f t="shared" si="76"/>
        <v>0</v>
      </c>
      <c r="HC230" s="28">
        <f t="shared" si="77"/>
        <v>0</v>
      </c>
      <c r="HD230" s="59"/>
      <c r="HE230" s="36">
        <f t="shared" si="66"/>
        <v>0</v>
      </c>
    </row>
    <row r="231" spans="1:213" ht="30.2" customHeight="1">
      <c r="A231" s="10" t="s">
        <v>515</v>
      </c>
      <c r="B231" s="16" t="s">
        <v>36</v>
      </c>
      <c r="C231" s="19">
        <v>530</v>
      </c>
      <c r="D231" s="2" t="s">
        <v>131</v>
      </c>
      <c r="E231" s="57" t="s">
        <v>132</v>
      </c>
      <c r="AJ231" s="15"/>
      <c r="AK231" s="14">
        <f t="shared" si="67"/>
        <v>0</v>
      </c>
      <c r="AL231" s="28">
        <f>SUM('115年度歲入(1-6月)'!GX231+'115年度歲入(7-12月)'!AK231)</f>
        <v>0</v>
      </c>
      <c r="AM231" s="59"/>
      <c r="AN231" s="36">
        <f t="shared" si="61"/>
        <v>0</v>
      </c>
      <c r="BN231" s="15"/>
      <c r="BO231" s="15"/>
      <c r="BP231" s="26"/>
      <c r="BT231" s="14">
        <f t="shared" si="68"/>
        <v>0</v>
      </c>
      <c r="BU231" s="28">
        <f t="shared" si="69"/>
        <v>0</v>
      </c>
      <c r="BV231" s="59"/>
      <c r="BW231" s="36">
        <f t="shared" si="62"/>
        <v>0</v>
      </c>
      <c r="CV231" s="15"/>
      <c r="CW231" s="15"/>
      <c r="CX231" s="26"/>
      <c r="CY231" s="15"/>
      <c r="DB231" s="14">
        <f t="shared" si="70"/>
        <v>0</v>
      </c>
      <c r="DC231" s="28">
        <f t="shared" si="71"/>
        <v>0</v>
      </c>
      <c r="DD231" s="59"/>
      <c r="DE231" s="36">
        <f t="shared" si="63"/>
        <v>0</v>
      </c>
      <c r="ED231" s="15"/>
      <c r="EE231" s="15"/>
      <c r="EF231" s="26"/>
      <c r="EG231" s="15"/>
      <c r="EK231" s="14">
        <f t="shared" si="72"/>
        <v>0</v>
      </c>
      <c r="EL231" s="28">
        <f t="shared" si="73"/>
        <v>0</v>
      </c>
      <c r="EM231" s="59"/>
      <c r="EN231" s="36">
        <f t="shared" si="64"/>
        <v>0</v>
      </c>
      <c r="FM231" s="15"/>
      <c r="FN231" s="15"/>
      <c r="FO231" s="26"/>
      <c r="FS231" s="14">
        <f t="shared" si="74"/>
        <v>0</v>
      </c>
      <c r="FT231" s="28">
        <f t="shared" si="75"/>
        <v>0</v>
      </c>
      <c r="FU231" s="59"/>
      <c r="FV231" s="36">
        <f t="shared" si="65"/>
        <v>0</v>
      </c>
      <c r="GT231" s="15"/>
      <c r="GU231" s="15"/>
      <c r="GV231" s="26"/>
      <c r="HB231" s="14">
        <f t="shared" si="76"/>
        <v>0</v>
      </c>
      <c r="HC231" s="28">
        <f t="shared" si="77"/>
        <v>0</v>
      </c>
      <c r="HD231" s="59"/>
      <c r="HE231" s="36">
        <f t="shared" si="66"/>
        <v>0</v>
      </c>
    </row>
    <row r="232" spans="1:213" ht="30.2" customHeight="1">
      <c r="A232" s="10" t="s">
        <v>515</v>
      </c>
      <c r="B232" s="16" t="s">
        <v>37</v>
      </c>
      <c r="C232" s="19">
        <v>531</v>
      </c>
      <c r="D232" s="2" t="s">
        <v>122</v>
      </c>
      <c r="E232" s="57" t="s">
        <v>123</v>
      </c>
      <c r="AJ232" s="15"/>
      <c r="AK232" s="14">
        <f t="shared" si="67"/>
        <v>0</v>
      </c>
      <c r="AL232" s="28">
        <f>SUM('115年度歲入(1-6月)'!GX232+'115年度歲入(7-12月)'!AK232)</f>
        <v>0</v>
      </c>
      <c r="AM232" s="59"/>
      <c r="AN232" s="36">
        <f t="shared" si="61"/>
        <v>0</v>
      </c>
      <c r="BN232" s="15"/>
      <c r="BO232" s="15"/>
      <c r="BP232" s="26"/>
      <c r="BT232" s="14">
        <f t="shared" si="68"/>
        <v>0</v>
      </c>
      <c r="BU232" s="28">
        <f t="shared" si="69"/>
        <v>0</v>
      </c>
      <c r="BV232" s="59"/>
      <c r="BW232" s="36">
        <f t="shared" si="62"/>
        <v>0</v>
      </c>
      <c r="CV232" s="15"/>
      <c r="CW232" s="15"/>
      <c r="CX232" s="26"/>
      <c r="CY232" s="15"/>
      <c r="DB232" s="14">
        <f t="shared" si="70"/>
        <v>0</v>
      </c>
      <c r="DC232" s="28">
        <f t="shared" si="71"/>
        <v>0</v>
      </c>
      <c r="DD232" s="59"/>
      <c r="DE232" s="36">
        <f t="shared" si="63"/>
        <v>0</v>
      </c>
      <c r="ED232" s="15"/>
      <c r="EE232" s="15"/>
      <c r="EF232" s="26"/>
      <c r="EG232" s="15"/>
      <c r="EK232" s="14">
        <f t="shared" si="72"/>
        <v>0</v>
      </c>
      <c r="EL232" s="28">
        <f t="shared" si="73"/>
        <v>0</v>
      </c>
      <c r="EM232" s="59"/>
      <c r="EN232" s="36">
        <f t="shared" si="64"/>
        <v>0</v>
      </c>
      <c r="FM232" s="15"/>
      <c r="FN232" s="15"/>
      <c r="FO232" s="26"/>
      <c r="FS232" s="14">
        <f t="shared" si="74"/>
        <v>0</v>
      </c>
      <c r="FT232" s="28">
        <f t="shared" si="75"/>
        <v>0</v>
      </c>
      <c r="FU232" s="59"/>
      <c r="FV232" s="36">
        <f t="shared" si="65"/>
        <v>0</v>
      </c>
      <c r="GT232" s="15"/>
      <c r="GU232" s="15"/>
      <c r="GV232" s="26"/>
      <c r="HB232" s="14">
        <f t="shared" si="76"/>
        <v>0</v>
      </c>
      <c r="HC232" s="28">
        <f t="shared" si="77"/>
        <v>0</v>
      </c>
      <c r="HD232" s="59"/>
      <c r="HE232" s="36">
        <f t="shared" si="66"/>
        <v>0</v>
      </c>
    </row>
    <row r="233" spans="1:213" ht="30.2" customHeight="1">
      <c r="A233" s="10" t="s">
        <v>515</v>
      </c>
      <c r="B233" s="16" t="s">
        <v>37</v>
      </c>
      <c r="C233" s="19">
        <v>531</v>
      </c>
      <c r="D233" s="2" t="s">
        <v>122</v>
      </c>
      <c r="E233" s="57" t="s">
        <v>125</v>
      </c>
      <c r="AJ233" s="15"/>
      <c r="AK233" s="14">
        <f t="shared" si="67"/>
        <v>0</v>
      </c>
      <c r="AL233" s="28">
        <f>SUM('115年度歲入(1-6月)'!GX233+'115年度歲入(7-12月)'!AK233)</f>
        <v>16206</v>
      </c>
      <c r="AM233" s="59"/>
      <c r="AN233" s="36">
        <f t="shared" si="61"/>
        <v>16206</v>
      </c>
      <c r="BN233" s="15"/>
      <c r="BO233" s="15"/>
      <c r="BP233" s="26"/>
      <c r="BT233" s="14">
        <f t="shared" si="68"/>
        <v>0</v>
      </c>
      <c r="BU233" s="28">
        <f t="shared" si="69"/>
        <v>16206</v>
      </c>
      <c r="BV233" s="59"/>
      <c r="BW233" s="36">
        <f t="shared" si="62"/>
        <v>16206</v>
      </c>
      <c r="CV233" s="15"/>
      <c r="CW233" s="15"/>
      <c r="CX233" s="26"/>
      <c r="CY233" s="15"/>
      <c r="DB233" s="14">
        <f t="shared" si="70"/>
        <v>0</v>
      </c>
      <c r="DC233" s="28">
        <f t="shared" si="71"/>
        <v>16206</v>
      </c>
      <c r="DD233" s="59"/>
      <c r="DE233" s="36">
        <f t="shared" si="63"/>
        <v>16206</v>
      </c>
      <c r="ED233" s="15"/>
      <c r="EE233" s="15"/>
      <c r="EF233" s="26"/>
      <c r="EG233" s="15"/>
      <c r="EK233" s="14">
        <f t="shared" si="72"/>
        <v>0</v>
      </c>
      <c r="EL233" s="28">
        <f t="shared" si="73"/>
        <v>16206</v>
      </c>
      <c r="EM233" s="59"/>
      <c r="EN233" s="36">
        <f t="shared" si="64"/>
        <v>16206</v>
      </c>
      <c r="FM233" s="15"/>
      <c r="FN233" s="15"/>
      <c r="FO233" s="26"/>
      <c r="FS233" s="14">
        <f t="shared" si="74"/>
        <v>0</v>
      </c>
      <c r="FT233" s="28">
        <f t="shared" si="75"/>
        <v>16206</v>
      </c>
      <c r="FU233" s="59"/>
      <c r="FV233" s="36">
        <f t="shared" si="65"/>
        <v>16206</v>
      </c>
      <c r="GT233" s="15"/>
      <c r="GU233" s="15"/>
      <c r="GV233" s="26"/>
      <c r="HB233" s="14">
        <f t="shared" si="76"/>
        <v>0</v>
      </c>
      <c r="HC233" s="28">
        <f t="shared" si="77"/>
        <v>16206</v>
      </c>
      <c r="HD233" s="59"/>
      <c r="HE233" s="36">
        <f t="shared" si="66"/>
        <v>16206</v>
      </c>
    </row>
    <row r="234" spans="1:213" ht="30.2" customHeight="1">
      <c r="A234" s="10" t="s">
        <v>515</v>
      </c>
      <c r="B234" s="16" t="s">
        <v>37</v>
      </c>
      <c r="C234" s="19">
        <v>531</v>
      </c>
      <c r="D234" s="2" t="s">
        <v>122</v>
      </c>
      <c r="E234" s="57" t="s">
        <v>126</v>
      </c>
      <c r="AJ234" s="15"/>
      <c r="AK234" s="14">
        <f t="shared" si="67"/>
        <v>0</v>
      </c>
      <c r="AL234" s="28">
        <f>SUM('115年度歲入(1-6月)'!GX234+'115年度歲入(7-12月)'!AK234)</f>
        <v>18</v>
      </c>
      <c r="AM234" s="59"/>
      <c r="AN234" s="36">
        <f t="shared" si="61"/>
        <v>18</v>
      </c>
      <c r="BN234" s="15"/>
      <c r="BO234" s="15"/>
      <c r="BP234" s="26"/>
      <c r="BT234" s="14">
        <f t="shared" si="68"/>
        <v>0</v>
      </c>
      <c r="BU234" s="28">
        <f t="shared" si="69"/>
        <v>18</v>
      </c>
      <c r="BV234" s="59"/>
      <c r="BW234" s="36">
        <f t="shared" si="62"/>
        <v>18</v>
      </c>
      <c r="CV234" s="15"/>
      <c r="CW234" s="15"/>
      <c r="CX234" s="26"/>
      <c r="CY234" s="15"/>
      <c r="DB234" s="14">
        <f t="shared" si="70"/>
        <v>0</v>
      </c>
      <c r="DC234" s="28">
        <f t="shared" si="71"/>
        <v>18</v>
      </c>
      <c r="DD234" s="59"/>
      <c r="DE234" s="36">
        <f t="shared" si="63"/>
        <v>18</v>
      </c>
      <c r="ED234" s="15"/>
      <c r="EE234" s="15"/>
      <c r="EF234" s="26"/>
      <c r="EG234" s="15"/>
      <c r="EK234" s="14">
        <f t="shared" si="72"/>
        <v>0</v>
      </c>
      <c r="EL234" s="28">
        <f t="shared" si="73"/>
        <v>18</v>
      </c>
      <c r="EM234" s="59"/>
      <c r="EN234" s="36">
        <f t="shared" si="64"/>
        <v>18</v>
      </c>
      <c r="FM234" s="15"/>
      <c r="FN234" s="15"/>
      <c r="FO234" s="26"/>
      <c r="FS234" s="14">
        <f t="shared" si="74"/>
        <v>0</v>
      </c>
      <c r="FT234" s="28">
        <f t="shared" si="75"/>
        <v>18</v>
      </c>
      <c r="FU234" s="59"/>
      <c r="FV234" s="36">
        <f t="shared" si="65"/>
        <v>18</v>
      </c>
      <c r="GT234" s="15"/>
      <c r="GU234" s="15"/>
      <c r="GV234" s="26"/>
      <c r="HB234" s="14">
        <f t="shared" si="76"/>
        <v>0</v>
      </c>
      <c r="HC234" s="28">
        <f t="shared" si="77"/>
        <v>18</v>
      </c>
      <c r="HD234" s="59"/>
      <c r="HE234" s="36">
        <f t="shared" si="66"/>
        <v>18</v>
      </c>
    </row>
    <row r="235" spans="1:213" ht="30.2" customHeight="1">
      <c r="A235" s="10" t="s">
        <v>515</v>
      </c>
      <c r="B235" s="16" t="s">
        <v>37</v>
      </c>
      <c r="C235" s="19">
        <v>531</v>
      </c>
      <c r="D235" s="2" t="s">
        <v>4</v>
      </c>
      <c r="E235" s="57" t="s">
        <v>127</v>
      </c>
      <c r="AJ235" s="15"/>
      <c r="AK235" s="14">
        <f t="shared" si="67"/>
        <v>0</v>
      </c>
      <c r="AL235" s="28">
        <f>SUM('115年度歲入(1-6月)'!GX235+'115年度歲入(7-12月)'!AK235)</f>
        <v>0</v>
      </c>
      <c r="AM235" s="59"/>
      <c r="AN235" s="36">
        <f t="shared" si="61"/>
        <v>0</v>
      </c>
      <c r="BN235" s="15"/>
      <c r="BO235" s="15"/>
      <c r="BP235" s="26"/>
      <c r="BT235" s="14">
        <f t="shared" si="68"/>
        <v>0</v>
      </c>
      <c r="BU235" s="28">
        <f t="shared" si="69"/>
        <v>0</v>
      </c>
      <c r="BV235" s="59"/>
      <c r="BW235" s="36">
        <f t="shared" si="62"/>
        <v>0</v>
      </c>
      <c r="CV235" s="15"/>
      <c r="CW235" s="15"/>
      <c r="CX235" s="26"/>
      <c r="CY235" s="15"/>
      <c r="DB235" s="14">
        <f t="shared" si="70"/>
        <v>0</v>
      </c>
      <c r="DC235" s="28">
        <f t="shared" si="71"/>
        <v>0</v>
      </c>
      <c r="DD235" s="59"/>
      <c r="DE235" s="36">
        <f t="shared" si="63"/>
        <v>0</v>
      </c>
      <c r="ED235" s="15"/>
      <c r="EE235" s="15"/>
      <c r="EF235" s="26"/>
      <c r="EG235" s="15"/>
      <c r="EK235" s="14">
        <f t="shared" si="72"/>
        <v>0</v>
      </c>
      <c r="EL235" s="28">
        <f t="shared" si="73"/>
        <v>0</v>
      </c>
      <c r="EM235" s="59"/>
      <c r="EN235" s="36">
        <f t="shared" si="64"/>
        <v>0</v>
      </c>
      <c r="FM235" s="15"/>
      <c r="FN235" s="15"/>
      <c r="FO235" s="26"/>
      <c r="FS235" s="14">
        <f t="shared" si="74"/>
        <v>0</v>
      </c>
      <c r="FT235" s="28">
        <f t="shared" si="75"/>
        <v>0</v>
      </c>
      <c r="FU235" s="59"/>
      <c r="FV235" s="36">
        <f t="shared" si="65"/>
        <v>0</v>
      </c>
      <c r="GT235" s="15"/>
      <c r="GU235" s="15"/>
      <c r="GV235" s="26"/>
      <c r="HB235" s="14">
        <f t="shared" si="76"/>
        <v>0</v>
      </c>
      <c r="HC235" s="28">
        <f t="shared" si="77"/>
        <v>0</v>
      </c>
      <c r="HD235" s="59"/>
      <c r="HE235" s="36">
        <f t="shared" si="66"/>
        <v>0</v>
      </c>
    </row>
    <row r="236" spans="1:213" ht="30.2" customHeight="1">
      <c r="A236" s="10" t="s">
        <v>515</v>
      </c>
      <c r="B236" s="16" t="s">
        <v>37</v>
      </c>
      <c r="C236" s="19">
        <v>531</v>
      </c>
      <c r="D236" s="2" t="s">
        <v>128</v>
      </c>
      <c r="E236" s="57" t="s">
        <v>507</v>
      </c>
      <c r="AJ236" s="15"/>
      <c r="AK236" s="14">
        <f t="shared" si="67"/>
        <v>0</v>
      </c>
      <c r="AL236" s="28">
        <f>SUM('115年度歲入(1-6月)'!GX236+'115年度歲入(7-12月)'!AK236)</f>
        <v>19657303</v>
      </c>
      <c r="AM236" s="59"/>
      <c r="AN236" s="36">
        <f t="shared" si="61"/>
        <v>19657303</v>
      </c>
      <c r="BN236" s="15"/>
      <c r="BO236" s="15"/>
      <c r="BP236" s="26"/>
      <c r="BT236" s="14">
        <f t="shared" si="68"/>
        <v>0</v>
      </c>
      <c r="BU236" s="28">
        <f t="shared" si="69"/>
        <v>19657303</v>
      </c>
      <c r="BV236" s="59"/>
      <c r="BW236" s="36">
        <f t="shared" si="62"/>
        <v>19657303</v>
      </c>
      <c r="CV236" s="15"/>
      <c r="CW236" s="15"/>
      <c r="CX236" s="26"/>
      <c r="CY236" s="15"/>
      <c r="DB236" s="14">
        <f t="shared" si="70"/>
        <v>0</v>
      </c>
      <c r="DC236" s="28">
        <f t="shared" si="71"/>
        <v>19657303</v>
      </c>
      <c r="DD236" s="59"/>
      <c r="DE236" s="36">
        <f t="shared" si="63"/>
        <v>19657303</v>
      </c>
      <c r="ED236" s="15"/>
      <c r="EE236" s="15"/>
      <c r="EF236" s="26"/>
      <c r="EG236" s="15"/>
      <c r="EK236" s="14">
        <f t="shared" si="72"/>
        <v>0</v>
      </c>
      <c r="EL236" s="28">
        <f t="shared" si="73"/>
        <v>19657303</v>
      </c>
      <c r="EM236" s="59"/>
      <c r="EN236" s="36">
        <f t="shared" si="64"/>
        <v>19657303</v>
      </c>
      <c r="FM236" s="15"/>
      <c r="FN236" s="15"/>
      <c r="FO236" s="26"/>
      <c r="FS236" s="14">
        <f t="shared" si="74"/>
        <v>0</v>
      </c>
      <c r="FT236" s="28">
        <f t="shared" si="75"/>
        <v>19657303</v>
      </c>
      <c r="FU236" s="59"/>
      <c r="FV236" s="36">
        <f t="shared" si="65"/>
        <v>19657303</v>
      </c>
      <c r="GT236" s="15"/>
      <c r="GU236" s="15"/>
      <c r="GV236" s="26"/>
      <c r="HB236" s="14">
        <f t="shared" si="76"/>
        <v>0</v>
      </c>
      <c r="HC236" s="28">
        <f t="shared" si="77"/>
        <v>19657303</v>
      </c>
      <c r="HD236" s="59"/>
      <c r="HE236" s="36">
        <f t="shared" si="66"/>
        <v>19657303</v>
      </c>
    </row>
    <row r="237" spans="1:213" s="62" customFormat="1" ht="30.2" customHeight="1">
      <c r="A237" s="10" t="s">
        <v>515</v>
      </c>
      <c r="B237" s="16" t="s">
        <v>37</v>
      </c>
      <c r="C237" s="19">
        <v>531</v>
      </c>
      <c r="D237" s="61" t="s">
        <v>128</v>
      </c>
      <c r="E237" s="61" t="s">
        <v>508</v>
      </c>
      <c r="AK237" s="14">
        <f t="shared" si="67"/>
        <v>0</v>
      </c>
      <c r="AL237" s="28">
        <f>SUM('115年度歲入(1-6月)'!GX237+'115年度歲入(7-12月)'!AK237)</f>
        <v>0</v>
      </c>
      <c r="AM237" s="59"/>
      <c r="AN237" s="36">
        <f t="shared" si="61"/>
        <v>0</v>
      </c>
      <c r="BT237" s="14">
        <f t="shared" si="68"/>
        <v>0</v>
      </c>
      <c r="BU237" s="28">
        <f t="shared" si="69"/>
        <v>0</v>
      </c>
      <c r="BV237" s="59"/>
      <c r="BW237" s="36">
        <f t="shared" si="62"/>
        <v>0</v>
      </c>
      <c r="DB237" s="14">
        <f t="shared" si="70"/>
        <v>0</v>
      </c>
      <c r="DC237" s="28">
        <f t="shared" si="71"/>
        <v>0</v>
      </c>
      <c r="DD237" s="59"/>
      <c r="DE237" s="36">
        <f t="shared" si="63"/>
        <v>0</v>
      </c>
      <c r="EK237" s="14">
        <f t="shared" si="72"/>
        <v>0</v>
      </c>
      <c r="EL237" s="28">
        <f t="shared" si="73"/>
        <v>0</v>
      </c>
      <c r="EM237" s="59"/>
      <c r="EN237" s="36">
        <f t="shared" si="64"/>
        <v>0</v>
      </c>
      <c r="FS237" s="14">
        <f t="shared" si="74"/>
        <v>0</v>
      </c>
      <c r="FT237" s="28">
        <f t="shared" si="75"/>
        <v>0</v>
      </c>
      <c r="FU237" s="59"/>
      <c r="FV237" s="36">
        <f t="shared" si="65"/>
        <v>0</v>
      </c>
      <c r="HB237" s="14">
        <f t="shared" si="76"/>
        <v>0</v>
      </c>
      <c r="HC237" s="28">
        <f t="shared" si="77"/>
        <v>0</v>
      </c>
      <c r="HD237" s="59"/>
      <c r="HE237" s="36">
        <f t="shared" si="66"/>
        <v>0</v>
      </c>
    </row>
    <row r="238" spans="1:213" ht="30.2" customHeight="1">
      <c r="A238" s="10" t="s">
        <v>515</v>
      </c>
      <c r="B238" s="16" t="s">
        <v>37</v>
      </c>
      <c r="C238" s="19">
        <v>531</v>
      </c>
      <c r="D238" s="2" t="s">
        <v>129</v>
      </c>
      <c r="E238" s="57" t="s">
        <v>130</v>
      </c>
      <c r="AJ238" s="15"/>
      <c r="AK238" s="14">
        <f t="shared" si="67"/>
        <v>0</v>
      </c>
      <c r="AL238" s="28">
        <f>SUM('115年度歲入(1-6月)'!GX238+'115年度歲入(7-12月)'!AK238)</f>
        <v>0</v>
      </c>
      <c r="AM238" s="59"/>
      <c r="AN238" s="36">
        <f t="shared" si="61"/>
        <v>0</v>
      </c>
      <c r="BN238" s="15"/>
      <c r="BO238" s="15"/>
      <c r="BP238" s="26"/>
      <c r="BT238" s="14">
        <f t="shared" si="68"/>
        <v>0</v>
      </c>
      <c r="BU238" s="28">
        <f t="shared" si="69"/>
        <v>0</v>
      </c>
      <c r="BV238" s="59"/>
      <c r="BW238" s="36">
        <f t="shared" si="62"/>
        <v>0</v>
      </c>
      <c r="CV238" s="15"/>
      <c r="CW238" s="15"/>
      <c r="CX238" s="26"/>
      <c r="CY238" s="15"/>
      <c r="DB238" s="14">
        <f t="shared" si="70"/>
        <v>0</v>
      </c>
      <c r="DC238" s="28">
        <f t="shared" si="71"/>
        <v>0</v>
      </c>
      <c r="DD238" s="59"/>
      <c r="DE238" s="36">
        <f t="shared" si="63"/>
        <v>0</v>
      </c>
      <c r="ED238" s="15"/>
      <c r="EE238" s="15"/>
      <c r="EF238" s="26"/>
      <c r="EG238" s="15"/>
      <c r="EK238" s="14">
        <f t="shared" si="72"/>
        <v>0</v>
      </c>
      <c r="EL238" s="28">
        <f t="shared" si="73"/>
        <v>0</v>
      </c>
      <c r="EM238" s="59"/>
      <c r="EN238" s="36">
        <f t="shared" si="64"/>
        <v>0</v>
      </c>
      <c r="FM238" s="15"/>
      <c r="FN238" s="15"/>
      <c r="FO238" s="26"/>
      <c r="FS238" s="14">
        <f t="shared" si="74"/>
        <v>0</v>
      </c>
      <c r="FT238" s="28">
        <f t="shared" si="75"/>
        <v>0</v>
      </c>
      <c r="FU238" s="59"/>
      <c r="FV238" s="36">
        <f t="shared" si="65"/>
        <v>0</v>
      </c>
      <c r="GT238" s="15"/>
      <c r="GU238" s="15"/>
      <c r="GV238" s="26"/>
      <c r="HB238" s="14">
        <f t="shared" si="76"/>
        <v>0</v>
      </c>
      <c r="HC238" s="28">
        <f t="shared" si="77"/>
        <v>0</v>
      </c>
      <c r="HD238" s="59"/>
      <c r="HE238" s="36">
        <f t="shared" si="66"/>
        <v>0</v>
      </c>
    </row>
    <row r="239" spans="1:213" ht="30.2" customHeight="1">
      <c r="A239" s="10" t="s">
        <v>515</v>
      </c>
      <c r="B239" s="16" t="s">
        <v>37</v>
      </c>
      <c r="C239" s="19">
        <v>531</v>
      </c>
      <c r="D239" s="2" t="s">
        <v>131</v>
      </c>
      <c r="E239" s="57" t="s">
        <v>132</v>
      </c>
      <c r="AJ239" s="15"/>
      <c r="AK239" s="14">
        <f t="shared" si="67"/>
        <v>0</v>
      </c>
      <c r="AL239" s="28">
        <f>SUM('115年度歲入(1-6月)'!GX239+'115年度歲入(7-12月)'!AK239)</f>
        <v>15000</v>
      </c>
      <c r="AM239" s="59"/>
      <c r="AN239" s="36">
        <f t="shared" si="61"/>
        <v>15000</v>
      </c>
      <c r="BN239" s="15"/>
      <c r="BO239" s="15"/>
      <c r="BP239" s="26"/>
      <c r="BT239" s="14">
        <f t="shared" si="68"/>
        <v>0</v>
      </c>
      <c r="BU239" s="28">
        <f t="shared" si="69"/>
        <v>15000</v>
      </c>
      <c r="BV239" s="59"/>
      <c r="BW239" s="36">
        <f t="shared" si="62"/>
        <v>15000</v>
      </c>
      <c r="CV239" s="15"/>
      <c r="CW239" s="15"/>
      <c r="CX239" s="26"/>
      <c r="CY239" s="15"/>
      <c r="DB239" s="14">
        <f t="shared" si="70"/>
        <v>0</v>
      </c>
      <c r="DC239" s="28">
        <f t="shared" si="71"/>
        <v>15000</v>
      </c>
      <c r="DD239" s="59"/>
      <c r="DE239" s="79">
        <f t="shared" si="63"/>
        <v>15000</v>
      </c>
      <c r="ED239" s="15"/>
      <c r="EE239" s="15"/>
      <c r="EF239" s="26"/>
      <c r="EG239" s="15"/>
      <c r="EK239" s="14">
        <f t="shared" si="72"/>
        <v>0</v>
      </c>
      <c r="EL239" s="28">
        <f t="shared" si="73"/>
        <v>15000</v>
      </c>
      <c r="EM239" s="59"/>
      <c r="EN239" s="36">
        <f t="shared" si="64"/>
        <v>15000</v>
      </c>
      <c r="FM239" s="15"/>
      <c r="FN239" s="15"/>
      <c r="FO239" s="26"/>
      <c r="FS239" s="14">
        <f t="shared" si="74"/>
        <v>0</v>
      </c>
      <c r="FT239" s="28">
        <f t="shared" si="75"/>
        <v>15000</v>
      </c>
      <c r="FU239" s="59"/>
      <c r="FV239" s="36">
        <f t="shared" si="65"/>
        <v>15000</v>
      </c>
      <c r="GT239" s="15"/>
      <c r="GU239" s="15"/>
      <c r="GV239" s="26"/>
      <c r="HB239" s="14">
        <f t="shared" si="76"/>
        <v>0</v>
      </c>
      <c r="HC239" s="28">
        <f t="shared" si="77"/>
        <v>15000</v>
      </c>
      <c r="HD239" s="59"/>
      <c r="HE239" s="36">
        <f t="shared" si="66"/>
        <v>15000</v>
      </c>
    </row>
    <row r="240" spans="1:213" ht="30.2" customHeight="1">
      <c r="A240" s="10" t="s">
        <v>515</v>
      </c>
      <c r="B240" s="16" t="s">
        <v>38</v>
      </c>
      <c r="C240" s="19">
        <v>532</v>
      </c>
      <c r="D240" s="2" t="s">
        <v>122</v>
      </c>
      <c r="E240" s="57" t="s">
        <v>123</v>
      </c>
      <c r="AJ240" s="15"/>
      <c r="AK240" s="14">
        <f t="shared" si="67"/>
        <v>0</v>
      </c>
      <c r="AL240" s="28">
        <f>SUM('115年度歲入(1-6月)'!GX240+'115年度歲入(7-12月)'!AK240)</f>
        <v>0</v>
      </c>
      <c r="AM240" s="59"/>
      <c r="AN240" s="36">
        <f t="shared" si="61"/>
        <v>0</v>
      </c>
      <c r="BN240" s="15"/>
      <c r="BO240" s="15"/>
      <c r="BP240" s="26"/>
      <c r="BT240" s="14">
        <f t="shared" si="68"/>
        <v>0</v>
      </c>
      <c r="BU240" s="28">
        <f t="shared" si="69"/>
        <v>0</v>
      </c>
      <c r="BV240" s="59"/>
      <c r="BW240" s="36">
        <f t="shared" si="62"/>
        <v>0</v>
      </c>
      <c r="CV240" s="15"/>
      <c r="CW240" s="15"/>
      <c r="CX240" s="26"/>
      <c r="CY240" s="15"/>
      <c r="DB240" s="14">
        <f t="shared" si="70"/>
        <v>0</v>
      </c>
      <c r="DC240" s="28">
        <f t="shared" si="71"/>
        <v>0</v>
      </c>
      <c r="DD240" s="59"/>
      <c r="DE240" s="36">
        <f t="shared" si="63"/>
        <v>0</v>
      </c>
      <c r="ED240" s="15"/>
      <c r="EE240" s="15"/>
      <c r="EF240" s="26"/>
      <c r="EG240" s="15"/>
      <c r="EK240" s="14">
        <f t="shared" si="72"/>
        <v>0</v>
      </c>
      <c r="EL240" s="28">
        <f t="shared" si="73"/>
        <v>0</v>
      </c>
      <c r="EM240" s="59"/>
      <c r="EN240" s="36">
        <f t="shared" si="64"/>
        <v>0</v>
      </c>
      <c r="FM240" s="15"/>
      <c r="FN240" s="15"/>
      <c r="FO240" s="26"/>
      <c r="FS240" s="14">
        <f t="shared" si="74"/>
        <v>0</v>
      </c>
      <c r="FT240" s="28">
        <f t="shared" si="75"/>
        <v>0</v>
      </c>
      <c r="FU240" s="59"/>
      <c r="FV240" s="36">
        <f t="shared" si="65"/>
        <v>0</v>
      </c>
      <c r="GT240" s="15"/>
      <c r="GU240" s="15"/>
      <c r="GV240" s="26"/>
      <c r="HB240" s="14">
        <f t="shared" si="76"/>
        <v>0</v>
      </c>
      <c r="HC240" s="28">
        <f t="shared" si="77"/>
        <v>0</v>
      </c>
      <c r="HD240" s="59"/>
      <c r="HE240" s="36">
        <f t="shared" si="66"/>
        <v>0</v>
      </c>
    </row>
    <row r="241" spans="1:213" ht="30.2" customHeight="1">
      <c r="A241" s="10" t="s">
        <v>515</v>
      </c>
      <c r="B241" s="16" t="s">
        <v>38</v>
      </c>
      <c r="C241" s="19">
        <v>532</v>
      </c>
      <c r="D241" s="2" t="s">
        <v>122</v>
      </c>
      <c r="E241" s="57" t="s">
        <v>125</v>
      </c>
      <c r="AJ241" s="15"/>
      <c r="AK241" s="14">
        <f t="shared" si="67"/>
        <v>0</v>
      </c>
      <c r="AL241" s="28">
        <f>SUM('115年度歲入(1-6月)'!GX241+'115年度歲入(7-12月)'!AK241)</f>
        <v>23294</v>
      </c>
      <c r="AM241" s="59"/>
      <c r="AN241" s="36">
        <f t="shared" si="61"/>
        <v>23294</v>
      </c>
      <c r="BN241" s="15"/>
      <c r="BO241" s="15"/>
      <c r="BP241" s="26"/>
      <c r="BT241" s="14">
        <f t="shared" si="68"/>
        <v>0</v>
      </c>
      <c r="BU241" s="28">
        <f t="shared" si="69"/>
        <v>23294</v>
      </c>
      <c r="BV241" s="59"/>
      <c r="BW241" s="36">
        <f t="shared" si="62"/>
        <v>23294</v>
      </c>
      <c r="CV241" s="15"/>
      <c r="CW241" s="15"/>
      <c r="CX241" s="26"/>
      <c r="CY241" s="15"/>
      <c r="DB241" s="14">
        <f t="shared" si="70"/>
        <v>0</v>
      </c>
      <c r="DC241" s="28">
        <f t="shared" si="71"/>
        <v>23294</v>
      </c>
      <c r="DD241" s="59"/>
      <c r="DE241" s="36">
        <f t="shared" si="63"/>
        <v>23294</v>
      </c>
      <c r="ED241" s="15"/>
      <c r="EE241" s="15"/>
      <c r="EF241" s="26"/>
      <c r="EG241" s="15"/>
      <c r="EK241" s="14">
        <f t="shared" si="72"/>
        <v>0</v>
      </c>
      <c r="EL241" s="28">
        <f t="shared" si="73"/>
        <v>23294</v>
      </c>
      <c r="EM241" s="59"/>
      <c r="EN241" s="36">
        <f t="shared" si="64"/>
        <v>23294</v>
      </c>
      <c r="FM241" s="15"/>
      <c r="FN241" s="15"/>
      <c r="FO241" s="26"/>
      <c r="FS241" s="14">
        <f t="shared" si="74"/>
        <v>0</v>
      </c>
      <c r="FT241" s="28">
        <f t="shared" si="75"/>
        <v>23294</v>
      </c>
      <c r="FU241" s="59"/>
      <c r="FV241" s="36">
        <f t="shared" si="65"/>
        <v>23294</v>
      </c>
      <c r="GT241" s="15"/>
      <c r="GU241" s="15"/>
      <c r="GV241" s="26"/>
      <c r="HB241" s="14">
        <f t="shared" si="76"/>
        <v>0</v>
      </c>
      <c r="HC241" s="28">
        <f t="shared" si="77"/>
        <v>23294</v>
      </c>
      <c r="HD241" s="59"/>
      <c r="HE241" s="36">
        <f t="shared" si="66"/>
        <v>23294</v>
      </c>
    </row>
    <row r="242" spans="1:213" ht="30.2" customHeight="1">
      <c r="A242" s="10" t="s">
        <v>515</v>
      </c>
      <c r="B242" s="16" t="s">
        <v>38</v>
      </c>
      <c r="C242" s="19">
        <v>532</v>
      </c>
      <c r="D242" s="2" t="s">
        <v>122</v>
      </c>
      <c r="E242" s="57" t="s">
        <v>126</v>
      </c>
      <c r="AJ242" s="15"/>
      <c r="AK242" s="14">
        <f t="shared" si="67"/>
        <v>0</v>
      </c>
      <c r="AL242" s="28">
        <f>SUM('115年度歲入(1-6月)'!GX242+'115年度歲入(7-12月)'!AK242)</f>
        <v>0</v>
      </c>
      <c r="AM242" s="59"/>
      <c r="AN242" s="36">
        <f t="shared" si="61"/>
        <v>0</v>
      </c>
      <c r="BN242" s="15"/>
      <c r="BO242" s="15"/>
      <c r="BP242" s="26"/>
      <c r="BT242" s="14">
        <f t="shared" si="68"/>
        <v>0</v>
      </c>
      <c r="BU242" s="28">
        <f t="shared" si="69"/>
        <v>0</v>
      </c>
      <c r="BV242" s="59"/>
      <c r="BW242" s="36">
        <f t="shared" si="62"/>
        <v>0</v>
      </c>
      <c r="CV242" s="15"/>
      <c r="CW242" s="15"/>
      <c r="CX242" s="26"/>
      <c r="CY242" s="15"/>
      <c r="DB242" s="14">
        <f t="shared" si="70"/>
        <v>0</v>
      </c>
      <c r="DC242" s="28">
        <f t="shared" si="71"/>
        <v>0</v>
      </c>
      <c r="DD242" s="59"/>
      <c r="DE242" s="36">
        <f t="shared" si="63"/>
        <v>0</v>
      </c>
      <c r="ED242" s="15"/>
      <c r="EE242" s="15"/>
      <c r="EF242" s="26"/>
      <c r="EG242" s="15"/>
      <c r="EK242" s="14">
        <f t="shared" si="72"/>
        <v>0</v>
      </c>
      <c r="EL242" s="28">
        <f t="shared" si="73"/>
        <v>0</v>
      </c>
      <c r="EM242" s="59"/>
      <c r="EN242" s="36">
        <f t="shared" si="64"/>
        <v>0</v>
      </c>
      <c r="FM242" s="15"/>
      <c r="FN242" s="15"/>
      <c r="FO242" s="26"/>
      <c r="FS242" s="14">
        <f t="shared" si="74"/>
        <v>0</v>
      </c>
      <c r="FT242" s="28">
        <f t="shared" si="75"/>
        <v>0</v>
      </c>
      <c r="FU242" s="59"/>
      <c r="FV242" s="36">
        <f t="shared" si="65"/>
        <v>0</v>
      </c>
      <c r="GT242" s="15"/>
      <c r="GU242" s="15"/>
      <c r="GV242" s="26"/>
      <c r="HB242" s="14">
        <f t="shared" si="76"/>
        <v>0</v>
      </c>
      <c r="HC242" s="28">
        <f t="shared" si="77"/>
        <v>0</v>
      </c>
      <c r="HD242" s="59"/>
      <c r="HE242" s="36">
        <f t="shared" si="66"/>
        <v>0</v>
      </c>
    </row>
    <row r="243" spans="1:213" ht="30.2" customHeight="1">
      <c r="A243" s="10" t="s">
        <v>515</v>
      </c>
      <c r="B243" s="16" t="s">
        <v>38</v>
      </c>
      <c r="C243" s="19">
        <v>532</v>
      </c>
      <c r="D243" s="2" t="s">
        <v>4</v>
      </c>
      <c r="E243" s="57" t="s">
        <v>127</v>
      </c>
      <c r="AJ243" s="15"/>
      <c r="AK243" s="14">
        <f t="shared" si="67"/>
        <v>0</v>
      </c>
      <c r="AL243" s="28">
        <f>SUM('115年度歲入(1-6月)'!GX243+'115年度歲入(7-12月)'!AK243)</f>
        <v>0</v>
      </c>
      <c r="AM243" s="59"/>
      <c r="AN243" s="36">
        <f t="shared" si="61"/>
        <v>0</v>
      </c>
      <c r="BN243" s="15"/>
      <c r="BO243" s="15"/>
      <c r="BP243" s="26"/>
      <c r="BT243" s="14">
        <f t="shared" si="68"/>
        <v>0</v>
      </c>
      <c r="BU243" s="28">
        <f t="shared" si="69"/>
        <v>0</v>
      </c>
      <c r="BV243" s="59"/>
      <c r="BW243" s="36">
        <f t="shared" si="62"/>
        <v>0</v>
      </c>
      <c r="CV243" s="15"/>
      <c r="CW243" s="15"/>
      <c r="CX243" s="26"/>
      <c r="CY243" s="15"/>
      <c r="DB243" s="14">
        <f t="shared" si="70"/>
        <v>0</v>
      </c>
      <c r="DC243" s="28">
        <f t="shared" si="71"/>
        <v>0</v>
      </c>
      <c r="DD243" s="59"/>
      <c r="DE243" s="36">
        <f t="shared" si="63"/>
        <v>0</v>
      </c>
      <c r="ED243" s="15"/>
      <c r="EE243" s="15"/>
      <c r="EF243" s="26"/>
      <c r="EG243" s="15"/>
      <c r="EK243" s="14">
        <f t="shared" si="72"/>
        <v>0</v>
      </c>
      <c r="EL243" s="28">
        <f t="shared" si="73"/>
        <v>0</v>
      </c>
      <c r="EM243" s="59"/>
      <c r="EN243" s="36">
        <f t="shared" si="64"/>
        <v>0</v>
      </c>
      <c r="FM243" s="15"/>
      <c r="FN243" s="15"/>
      <c r="FO243" s="26"/>
      <c r="FS243" s="14">
        <f t="shared" si="74"/>
        <v>0</v>
      </c>
      <c r="FT243" s="28">
        <f t="shared" si="75"/>
        <v>0</v>
      </c>
      <c r="FU243" s="59"/>
      <c r="FV243" s="36">
        <f t="shared" si="65"/>
        <v>0</v>
      </c>
      <c r="GT243" s="15"/>
      <c r="GU243" s="15"/>
      <c r="GV243" s="26"/>
      <c r="HB243" s="14">
        <f t="shared" si="76"/>
        <v>0</v>
      </c>
      <c r="HC243" s="28">
        <f t="shared" si="77"/>
        <v>0</v>
      </c>
      <c r="HD243" s="59"/>
      <c r="HE243" s="36">
        <f t="shared" si="66"/>
        <v>0</v>
      </c>
    </row>
    <row r="244" spans="1:213" ht="30.2" customHeight="1">
      <c r="A244" s="10" t="s">
        <v>515</v>
      </c>
      <c r="B244" s="16" t="s">
        <v>38</v>
      </c>
      <c r="C244" s="19">
        <v>532</v>
      </c>
      <c r="D244" s="2" t="s">
        <v>128</v>
      </c>
      <c r="E244" s="57" t="s">
        <v>507</v>
      </c>
      <c r="AJ244" s="15"/>
      <c r="AK244" s="14">
        <f t="shared" si="67"/>
        <v>0</v>
      </c>
      <c r="AL244" s="28">
        <f>SUM('115年度歲入(1-6月)'!GX244+'115年度歲入(7-12月)'!AK244)</f>
        <v>13904303</v>
      </c>
      <c r="AM244" s="59"/>
      <c r="AN244" s="36">
        <f t="shared" si="61"/>
        <v>13904303</v>
      </c>
      <c r="BN244" s="15"/>
      <c r="BO244" s="15"/>
      <c r="BP244" s="26"/>
      <c r="BT244" s="14">
        <f t="shared" si="68"/>
        <v>0</v>
      </c>
      <c r="BU244" s="28">
        <f t="shared" si="69"/>
        <v>13904303</v>
      </c>
      <c r="BV244" s="59"/>
      <c r="BW244" s="36">
        <f t="shared" si="62"/>
        <v>13904303</v>
      </c>
      <c r="CV244" s="15"/>
      <c r="CW244" s="15"/>
      <c r="CX244" s="26"/>
      <c r="CY244" s="15"/>
      <c r="DB244" s="14">
        <f t="shared" si="70"/>
        <v>0</v>
      </c>
      <c r="DC244" s="28">
        <f t="shared" si="71"/>
        <v>13904303</v>
      </c>
      <c r="DD244" s="59"/>
      <c r="DE244" s="36">
        <f t="shared" si="63"/>
        <v>13904303</v>
      </c>
      <c r="ED244" s="15"/>
      <c r="EE244" s="15"/>
      <c r="EF244" s="26"/>
      <c r="EG244" s="15"/>
      <c r="EK244" s="14">
        <f t="shared" si="72"/>
        <v>0</v>
      </c>
      <c r="EL244" s="28">
        <f t="shared" si="73"/>
        <v>13904303</v>
      </c>
      <c r="EM244" s="59"/>
      <c r="EN244" s="36">
        <f t="shared" si="64"/>
        <v>13904303</v>
      </c>
      <c r="FM244" s="15"/>
      <c r="FN244" s="15"/>
      <c r="FO244" s="26"/>
      <c r="FS244" s="14">
        <f t="shared" si="74"/>
        <v>0</v>
      </c>
      <c r="FT244" s="28">
        <f t="shared" si="75"/>
        <v>13904303</v>
      </c>
      <c r="FU244" s="59"/>
      <c r="FV244" s="36">
        <f t="shared" si="65"/>
        <v>13904303</v>
      </c>
      <c r="GT244" s="15"/>
      <c r="GU244" s="15"/>
      <c r="GV244" s="26"/>
      <c r="HB244" s="14">
        <f t="shared" si="76"/>
        <v>0</v>
      </c>
      <c r="HC244" s="28">
        <f t="shared" si="77"/>
        <v>13904303</v>
      </c>
      <c r="HD244" s="59"/>
      <c r="HE244" s="36">
        <f t="shared" si="66"/>
        <v>13904303</v>
      </c>
    </row>
    <row r="245" spans="1:213" s="62" customFormat="1" ht="30.2" customHeight="1">
      <c r="A245" s="10" t="s">
        <v>515</v>
      </c>
      <c r="B245" s="16" t="s">
        <v>38</v>
      </c>
      <c r="C245" s="19">
        <v>532</v>
      </c>
      <c r="D245" s="61" t="s">
        <v>128</v>
      </c>
      <c r="E245" s="61" t="s">
        <v>508</v>
      </c>
      <c r="AK245" s="14">
        <f t="shared" si="67"/>
        <v>0</v>
      </c>
      <c r="AL245" s="28">
        <f>SUM('115年度歲入(1-6月)'!GX245+'115年度歲入(7-12月)'!AK245)</f>
        <v>0</v>
      </c>
      <c r="AM245" s="59"/>
      <c r="AN245" s="36">
        <f t="shared" si="61"/>
        <v>0</v>
      </c>
      <c r="BT245" s="14">
        <f t="shared" si="68"/>
        <v>0</v>
      </c>
      <c r="BU245" s="28">
        <f t="shared" si="69"/>
        <v>0</v>
      </c>
      <c r="BV245" s="59"/>
      <c r="BW245" s="36">
        <f t="shared" si="62"/>
        <v>0</v>
      </c>
      <c r="DB245" s="14">
        <f t="shared" si="70"/>
        <v>0</v>
      </c>
      <c r="DC245" s="28">
        <f t="shared" si="71"/>
        <v>0</v>
      </c>
      <c r="DD245" s="59"/>
      <c r="DE245" s="36">
        <f t="shared" si="63"/>
        <v>0</v>
      </c>
      <c r="EK245" s="14">
        <f t="shared" si="72"/>
        <v>0</v>
      </c>
      <c r="EL245" s="28">
        <f t="shared" si="73"/>
        <v>0</v>
      </c>
      <c r="EM245" s="59"/>
      <c r="EN245" s="36">
        <f t="shared" si="64"/>
        <v>0</v>
      </c>
      <c r="FS245" s="14">
        <f t="shared" si="74"/>
        <v>0</v>
      </c>
      <c r="FT245" s="28">
        <f t="shared" si="75"/>
        <v>0</v>
      </c>
      <c r="FU245" s="59"/>
      <c r="FV245" s="36">
        <f t="shared" si="65"/>
        <v>0</v>
      </c>
      <c r="HB245" s="14">
        <f t="shared" si="76"/>
        <v>0</v>
      </c>
      <c r="HC245" s="28">
        <f t="shared" si="77"/>
        <v>0</v>
      </c>
      <c r="HD245" s="59"/>
      <c r="HE245" s="36">
        <f t="shared" si="66"/>
        <v>0</v>
      </c>
    </row>
    <row r="246" spans="1:213" ht="30.2" customHeight="1">
      <c r="A246" s="10" t="s">
        <v>515</v>
      </c>
      <c r="B246" s="16" t="s">
        <v>38</v>
      </c>
      <c r="C246" s="19">
        <v>532</v>
      </c>
      <c r="D246" s="2" t="s">
        <v>129</v>
      </c>
      <c r="E246" s="57" t="s">
        <v>130</v>
      </c>
      <c r="AJ246" s="15"/>
      <c r="AK246" s="14">
        <f t="shared" si="67"/>
        <v>0</v>
      </c>
      <c r="AL246" s="28">
        <f>SUM('115年度歲入(1-6月)'!GX246+'115年度歲入(7-12月)'!AK246)</f>
        <v>6000</v>
      </c>
      <c r="AM246" s="59"/>
      <c r="AN246" s="36">
        <f t="shared" si="61"/>
        <v>6000</v>
      </c>
      <c r="BN246" s="15"/>
      <c r="BO246" s="15"/>
      <c r="BP246" s="26"/>
      <c r="BT246" s="14">
        <f t="shared" si="68"/>
        <v>0</v>
      </c>
      <c r="BU246" s="28">
        <f t="shared" si="69"/>
        <v>6000</v>
      </c>
      <c r="BV246" s="59"/>
      <c r="BW246" s="36">
        <f t="shared" si="62"/>
        <v>6000</v>
      </c>
      <c r="CV246" s="15"/>
      <c r="CW246" s="15"/>
      <c r="CX246" s="26"/>
      <c r="CY246" s="15"/>
      <c r="DB246" s="14">
        <f t="shared" si="70"/>
        <v>0</v>
      </c>
      <c r="DC246" s="28">
        <f t="shared" si="71"/>
        <v>6000</v>
      </c>
      <c r="DD246" s="59"/>
      <c r="DE246" s="36">
        <f t="shared" si="63"/>
        <v>6000</v>
      </c>
      <c r="ED246" s="15"/>
      <c r="EE246" s="15"/>
      <c r="EF246" s="26"/>
      <c r="EG246" s="15"/>
      <c r="EK246" s="14">
        <f t="shared" si="72"/>
        <v>0</v>
      </c>
      <c r="EL246" s="28">
        <f t="shared" si="73"/>
        <v>6000</v>
      </c>
      <c r="EM246" s="59"/>
      <c r="EN246" s="36">
        <f t="shared" si="64"/>
        <v>6000</v>
      </c>
      <c r="FM246" s="15"/>
      <c r="FN246" s="15"/>
      <c r="FO246" s="26"/>
      <c r="FS246" s="14">
        <f t="shared" si="74"/>
        <v>0</v>
      </c>
      <c r="FT246" s="28">
        <f t="shared" si="75"/>
        <v>6000</v>
      </c>
      <c r="FU246" s="59"/>
      <c r="FV246" s="36">
        <f t="shared" si="65"/>
        <v>6000</v>
      </c>
      <c r="GT246" s="15"/>
      <c r="GU246" s="15"/>
      <c r="GV246" s="26"/>
      <c r="HB246" s="14">
        <f t="shared" si="76"/>
        <v>0</v>
      </c>
      <c r="HC246" s="28">
        <f t="shared" si="77"/>
        <v>6000</v>
      </c>
      <c r="HD246" s="59"/>
      <c r="HE246" s="36">
        <f t="shared" si="66"/>
        <v>6000</v>
      </c>
    </row>
    <row r="247" spans="1:213" ht="30.2" customHeight="1">
      <c r="A247" s="10" t="s">
        <v>515</v>
      </c>
      <c r="B247" s="16" t="s">
        <v>38</v>
      </c>
      <c r="C247" s="19">
        <v>532</v>
      </c>
      <c r="D247" s="2" t="s">
        <v>131</v>
      </c>
      <c r="E247" s="57" t="s">
        <v>132</v>
      </c>
      <c r="AJ247" s="15"/>
      <c r="AK247" s="14">
        <f t="shared" si="67"/>
        <v>0</v>
      </c>
      <c r="AL247" s="28">
        <f>SUM('115年度歲入(1-6月)'!GX247+'115年度歲入(7-12月)'!AK247)</f>
        <v>450</v>
      </c>
      <c r="AM247" s="59"/>
      <c r="AN247" s="36">
        <f t="shared" si="61"/>
        <v>450</v>
      </c>
      <c r="BN247" s="15"/>
      <c r="BO247" s="15"/>
      <c r="BP247" s="26"/>
      <c r="BT247" s="14">
        <f t="shared" si="68"/>
        <v>0</v>
      </c>
      <c r="BU247" s="28">
        <f t="shared" si="69"/>
        <v>450</v>
      </c>
      <c r="BV247" s="59"/>
      <c r="BW247" s="36">
        <f t="shared" si="62"/>
        <v>450</v>
      </c>
      <c r="CV247" s="15"/>
      <c r="CW247" s="15"/>
      <c r="CX247" s="26"/>
      <c r="CY247" s="15"/>
      <c r="DB247" s="14">
        <f t="shared" si="70"/>
        <v>0</v>
      </c>
      <c r="DC247" s="28">
        <f t="shared" si="71"/>
        <v>450</v>
      </c>
      <c r="DD247" s="59"/>
      <c r="DE247" s="36">
        <f t="shared" si="63"/>
        <v>450</v>
      </c>
      <c r="ED247" s="15"/>
      <c r="EE247" s="15"/>
      <c r="EF247" s="26"/>
      <c r="EG247" s="15"/>
      <c r="EK247" s="14">
        <f t="shared" si="72"/>
        <v>0</v>
      </c>
      <c r="EL247" s="28">
        <f t="shared" si="73"/>
        <v>450</v>
      </c>
      <c r="EM247" s="59"/>
      <c r="EN247" s="36">
        <f t="shared" si="64"/>
        <v>450</v>
      </c>
      <c r="FM247" s="15"/>
      <c r="FN247" s="15"/>
      <c r="FO247" s="26"/>
      <c r="FS247" s="14">
        <f t="shared" si="74"/>
        <v>0</v>
      </c>
      <c r="FT247" s="28">
        <f t="shared" si="75"/>
        <v>450</v>
      </c>
      <c r="FU247" s="59"/>
      <c r="FV247" s="36">
        <f t="shared" si="65"/>
        <v>450</v>
      </c>
      <c r="GT247" s="15"/>
      <c r="GU247" s="15"/>
      <c r="GV247" s="26"/>
      <c r="HB247" s="14">
        <f t="shared" si="76"/>
        <v>0</v>
      </c>
      <c r="HC247" s="28">
        <f t="shared" si="77"/>
        <v>450</v>
      </c>
      <c r="HD247" s="59"/>
      <c r="HE247" s="36">
        <f t="shared" si="66"/>
        <v>450</v>
      </c>
    </row>
    <row r="248" spans="1:213" ht="30.2" customHeight="1">
      <c r="A248" s="10" t="s">
        <v>515</v>
      </c>
      <c r="B248" s="16" t="s">
        <v>39</v>
      </c>
      <c r="C248" s="18">
        <v>533</v>
      </c>
      <c r="D248" s="2" t="s">
        <v>122</v>
      </c>
      <c r="E248" s="57" t="s">
        <v>123</v>
      </c>
      <c r="AJ248" s="15"/>
      <c r="AK248" s="14">
        <f t="shared" si="67"/>
        <v>0</v>
      </c>
      <c r="AL248" s="28">
        <f>SUM('115年度歲入(1-6月)'!GX248+'115年度歲入(7-12月)'!AK248)</f>
        <v>5180</v>
      </c>
      <c r="AM248" s="59"/>
      <c r="AN248" s="36">
        <f t="shared" si="61"/>
        <v>5180</v>
      </c>
      <c r="BN248" s="15"/>
      <c r="BO248" s="15"/>
      <c r="BP248" s="26"/>
      <c r="BT248" s="14">
        <f t="shared" si="68"/>
        <v>0</v>
      </c>
      <c r="BU248" s="28">
        <f t="shared" si="69"/>
        <v>5180</v>
      </c>
      <c r="BV248" s="59"/>
      <c r="BW248" s="36">
        <f t="shared" si="62"/>
        <v>5180</v>
      </c>
      <c r="CV248" s="15"/>
      <c r="CW248" s="15"/>
      <c r="CX248" s="26"/>
      <c r="CY248" s="15"/>
      <c r="DB248" s="14">
        <f t="shared" si="70"/>
        <v>0</v>
      </c>
      <c r="DC248" s="28">
        <f t="shared" si="71"/>
        <v>5180</v>
      </c>
      <c r="DD248" s="59"/>
      <c r="DE248" s="36">
        <f t="shared" si="63"/>
        <v>5180</v>
      </c>
      <c r="ED248" s="15"/>
      <c r="EE248" s="15"/>
      <c r="EF248" s="26"/>
      <c r="EG248" s="15"/>
      <c r="EK248" s="14">
        <f t="shared" si="72"/>
        <v>0</v>
      </c>
      <c r="EL248" s="28">
        <f t="shared" si="73"/>
        <v>5180</v>
      </c>
      <c r="EM248" s="59"/>
      <c r="EN248" s="36">
        <f t="shared" si="64"/>
        <v>5180</v>
      </c>
      <c r="FM248" s="15"/>
      <c r="FN248" s="15"/>
      <c r="FO248" s="26"/>
      <c r="FS248" s="14">
        <f t="shared" si="74"/>
        <v>0</v>
      </c>
      <c r="FT248" s="28">
        <f t="shared" si="75"/>
        <v>5180</v>
      </c>
      <c r="FU248" s="59"/>
      <c r="FV248" s="36">
        <f t="shared" si="65"/>
        <v>5180</v>
      </c>
      <c r="GT248" s="15"/>
      <c r="GU248" s="15"/>
      <c r="GV248" s="26"/>
      <c r="HB248" s="14">
        <f t="shared" si="76"/>
        <v>0</v>
      </c>
      <c r="HC248" s="28">
        <f t="shared" si="77"/>
        <v>5180</v>
      </c>
      <c r="HD248" s="59"/>
      <c r="HE248" s="36">
        <f t="shared" si="66"/>
        <v>5180</v>
      </c>
    </row>
    <row r="249" spans="1:213" ht="30.2" customHeight="1">
      <c r="A249" s="10" t="s">
        <v>515</v>
      </c>
      <c r="B249" s="16" t="s">
        <v>39</v>
      </c>
      <c r="C249" s="18">
        <v>533</v>
      </c>
      <c r="D249" s="2" t="s">
        <v>122</v>
      </c>
      <c r="E249" s="57" t="s">
        <v>125</v>
      </c>
      <c r="AJ249" s="15"/>
      <c r="AK249" s="14">
        <f t="shared" si="67"/>
        <v>0</v>
      </c>
      <c r="AL249" s="28">
        <f>SUM('115年度歲入(1-6月)'!GX249+'115年度歲入(7-12月)'!AK249)</f>
        <v>19987</v>
      </c>
      <c r="AM249" s="59"/>
      <c r="AN249" s="36">
        <f t="shared" si="61"/>
        <v>19987</v>
      </c>
      <c r="BN249" s="15"/>
      <c r="BO249" s="15"/>
      <c r="BP249" s="26"/>
      <c r="BT249" s="14">
        <f t="shared" si="68"/>
        <v>0</v>
      </c>
      <c r="BU249" s="28">
        <f t="shared" si="69"/>
        <v>19987</v>
      </c>
      <c r="BV249" s="59"/>
      <c r="BW249" s="36">
        <f t="shared" si="62"/>
        <v>19987</v>
      </c>
      <c r="CV249" s="15"/>
      <c r="CW249" s="15"/>
      <c r="CX249" s="26"/>
      <c r="CY249" s="15"/>
      <c r="DB249" s="14">
        <f t="shared" si="70"/>
        <v>0</v>
      </c>
      <c r="DC249" s="28">
        <f t="shared" si="71"/>
        <v>19987</v>
      </c>
      <c r="DD249" s="59"/>
      <c r="DE249" s="36">
        <f t="shared" si="63"/>
        <v>19987</v>
      </c>
      <c r="ED249" s="15"/>
      <c r="EE249" s="15"/>
      <c r="EF249" s="26"/>
      <c r="EG249" s="15"/>
      <c r="EK249" s="14">
        <f t="shared" si="72"/>
        <v>0</v>
      </c>
      <c r="EL249" s="28">
        <f t="shared" si="73"/>
        <v>19987</v>
      </c>
      <c r="EM249" s="59"/>
      <c r="EN249" s="36">
        <f t="shared" si="64"/>
        <v>19987</v>
      </c>
      <c r="FM249" s="15"/>
      <c r="FN249" s="15"/>
      <c r="FO249" s="26"/>
      <c r="FS249" s="14">
        <f t="shared" si="74"/>
        <v>0</v>
      </c>
      <c r="FT249" s="28">
        <f t="shared" si="75"/>
        <v>19987</v>
      </c>
      <c r="FU249" s="59"/>
      <c r="FV249" s="36">
        <f t="shared" si="65"/>
        <v>19987</v>
      </c>
      <c r="GT249" s="15"/>
      <c r="GU249" s="15"/>
      <c r="GV249" s="26"/>
      <c r="HB249" s="14">
        <f t="shared" si="76"/>
        <v>0</v>
      </c>
      <c r="HC249" s="28">
        <f t="shared" si="77"/>
        <v>19987</v>
      </c>
      <c r="HD249" s="59"/>
      <c r="HE249" s="36">
        <f t="shared" si="66"/>
        <v>19987</v>
      </c>
    </row>
    <row r="250" spans="1:213" ht="30.2" customHeight="1">
      <c r="A250" s="10" t="s">
        <v>515</v>
      </c>
      <c r="B250" s="16" t="s">
        <v>39</v>
      </c>
      <c r="C250" s="18">
        <v>533</v>
      </c>
      <c r="D250" s="2" t="s">
        <v>122</v>
      </c>
      <c r="E250" s="57" t="s">
        <v>126</v>
      </c>
      <c r="AJ250" s="15"/>
      <c r="AK250" s="14">
        <f t="shared" si="67"/>
        <v>0</v>
      </c>
      <c r="AL250" s="28">
        <f>SUM('115年度歲入(1-6月)'!GX250+'115年度歲入(7-12月)'!AK250)</f>
        <v>0</v>
      </c>
      <c r="AM250" s="59"/>
      <c r="AN250" s="36">
        <f t="shared" si="61"/>
        <v>0</v>
      </c>
      <c r="BN250" s="15"/>
      <c r="BO250" s="15"/>
      <c r="BP250" s="26"/>
      <c r="BT250" s="14">
        <f t="shared" si="68"/>
        <v>0</v>
      </c>
      <c r="BU250" s="28">
        <f t="shared" si="69"/>
        <v>0</v>
      </c>
      <c r="BV250" s="59"/>
      <c r="BW250" s="36">
        <f t="shared" si="62"/>
        <v>0</v>
      </c>
      <c r="CV250" s="15"/>
      <c r="CW250" s="15"/>
      <c r="CX250" s="26"/>
      <c r="CY250" s="15"/>
      <c r="DB250" s="14">
        <f t="shared" si="70"/>
        <v>0</v>
      </c>
      <c r="DC250" s="28">
        <f t="shared" si="71"/>
        <v>0</v>
      </c>
      <c r="DD250" s="59"/>
      <c r="DE250" s="36">
        <f t="shared" si="63"/>
        <v>0</v>
      </c>
      <c r="ED250" s="15"/>
      <c r="EE250" s="15"/>
      <c r="EF250" s="26"/>
      <c r="EG250" s="15"/>
      <c r="EK250" s="14">
        <f t="shared" si="72"/>
        <v>0</v>
      </c>
      <c r="EL250" s="28">
        <f t="shared" si="73"/>
        <v>0</v>
      </c>
      <c r="EM250" s="59"/>
      <c r="EN250" s="36">
        <f t="shared" si="64"/>
        <v>0</v>
      </c>
      <c r="FM250" s="15"/>
      <c r="FN250" s="15"/>
      <c r="FO250" s="26"/>
      <c r="FS250" s="14">
        <f t="shared" si="74"/>
        <v>0</v>
      </c>
      <c r="FT250" s="28">
        <f t="shared" si="75"/>
        <v>0</v>
      </c>
      <c r="FU250" s="59"/>
      <c r="FV250" s="36">
        <f t="shared" si="65"/>
        <v>0</v>
      </c>
      <c r="GT250" s="15"/>
      <c r="GU250" s="15"/>
      <c r="GV250" s="26"/>
      <c r="HB250" s="14">
        <f t="shared" si="76"/>
        <v>0</v>
      </c>
      <c r="HC250" s="28">
        <f t="shared" si="77"/>
        <v>0</v>
      </c>
      <c r="HD250" s="59"/>
      <c r="HE250" s="36">
        <f t="shared" si="66"/>
        <v>0</v>
      </c>
    </row>
    <row r="251" spans="1:213" ht="30.2" customHeight="1">
      <c r="A251" s="10" t="s">
        <v>515</v>
      </c>
      <c r="B251" s="16" t="s">
        <v>39</v>
      </c>
      <c r="C251" s="18">
        <v>533</v>
      </c>
      <c r="D251" s="2" t="s">
        <v>4</v>
      </c>
      <c r="E251" s="57" t="s">
        <v>127</v>
      </c>
      <c r="AJ251" s="15"/>
      <c r="AK251" s="14">
        <f t="shared" si="67"/>
        <v>0</v>
      </c>
      <c r="AL251" s="28">
        <f>SUM('115年度歲入(1-6月)'!GX251+'115年度歲入(7-12月)'!AK251)</f>
        <v>10040</v>
      </c>
      <c r="AM251" s="59"/>
      <c r="AN251" s="36">
        <f t="shared" si="61"/>
        <v>10040</v>
      </c>
      <c r="BN251" s="15"/>
      <c r="BO251" s="15"/>
      <c r="BP251" s="26"/>
      <c r="BT251" s="14">
        <f t="shared" si="68"/>
        <v>0</v>
      </c>
      <c r="BU251" s="28">
        <f t="shared" si="69"/>
        <v>10040</v>
      </c>
      <c r="BV251" s="59"/>
      <c r="BW251" s="36">
        <f t="shared" si="62"/>
        <v>10040</v>
      </c>
      <c r="CV251" s="15"/>
      <c r="CW251" s="15"/>
      <c r="CX251" s="26"/>
      <c r="CY251" s="15"/>
      <c r="DB251" s="14">
        <f t="shared" si="70"/>
        <v>0</v>
      </c>
      <c r="DC251" s="28">
        <f t="shared" si="71"/>
        <v>10040</v>
      </c>
      <c r="DD251" s="59"/>
      <c r="DE251" s="36">
        <f t="shared" si="63"/>
        <v>10040</v>
      </c>
      <c r="ED251" s="15"/>
      <c r="EE251" s="15"/>
      <c r="EF251" s="26"/>
      <c r="EG251" s="15"/>
      <c r="EK251" s="14">
        <f t="shared" si="72"/>
        <v>0</v>
      </c>
      <c r="EL251" s="28">
        <f t="shared" si="73"/>
        <v>10040</v>
      </c>
      <c r="EM251" s="59"/>
      <c r="EN251" s="36">
        <f t="shared" si="64"/>
        <v>10040</v>
      </c>
      <c r="FM251" s="15"/>
      <c r="FN251" s="15"/>
      <c r="FO251" s="26"/>
      <c r="FS251" s="14">
        <f t="shared" si="74"/>
        <v>0</v>
      </c>
      <c r="FT251" s="28">
        <f t="shared" si="75"/>
        <v>10040</v>
      </c>
      <c r="FU251" s="59"/>
      <c r="FV251" s="36">
        <f t="shared" si="65"/>
        <v>10040</v>
      </c>
      <c r="GT251" s="15"/>
      <c r="GU251" s="15"/>
      <c r="GV251" s="26"/>
      <c r="HB251" s="14">
        <f t="shared" si="76"/>
        <v>0</v>
      </c>
      <c r="HC251" s="28">
        <f t="shared" si="77"/>
        <v>10040</v>
      </c>
      <c r="HD251" s="59"/>
      <c r="HE251" s="36">
        <f t="shared" si="66"/>
        <v>10040</v>
      </c>
    </row>
    <row r="252" spans="1:213" ht="30.2" customHeight="1">
      <c r="A252" s="10" t="s">
        <v>515</v>
      </c>
      <c r="B252" s="16" t="s">
        <v>39</v>
      </c>
      <c r="C252" s="18">
        <v>533</v>
      </c>
      <c r="D252" s="2" t="s">
        <v>128</v>
      </c>
      <c r="E252" s="57" t="s">
        <v>507</v>
      </c>
      <c r="AJ252" s="15"/>
      <c r="AK252" s="14">
        <f t="shared" si="67"/>
        <v>0</v>
      </c>
      <c r="AL252" s="28">
        <f>SUM('115年度歲入(1-6月)'!GX252+'115年度歲入(7-12月)'!AK252)</f>
        <v>36836203</v>
      </c>
      <c r="AM252" s="59"/>
      <c r="AN252" s="36">
        <f t="shared" si="61"/>
        <v>36836203</v>
      </c>
      <c r="BN252" s="15"/>
      <c r="BO252" s="15"/>
      <c r="BP252" s="26"/>
      <c r="BT252" s="14">
        <f t="shared" si="68"/>
        <v>0</v>
      </c>
      <c r="BU252" s="28">
        <f t="shared" si="69"/>
        <v>36836203</v>
      </c>
      <c r="BV252" s="59"/>
      <c r="BW252" s="36">
        <f t="shared" si="62"/>
        <v>36836203</v>
      </c>
      <c r="CV252" s="15"/>
      <c r="CW252" s="15"/>
      <c r="CX252" s="26"/>
      <c r="CY252" s="15"/>
      <c r="DB252" s="14">
        <f t="shared" si="70"/>
        <v>0</v>
      </c>
      <c r="DC252" s="28">
        <f t="shared" si="71"/>
        <v>36836203</v>
      </c>
      <c r="DD252" s="59"/>
      <c r="DE252" s="36">
        <f t="shared" si="63"/>
        <v>36836203</v>
      </c>
      <c r="ED252" s="15"/>
      <c r="EE252" s="15"/>
      <c r="EF252" s="26"/>
      <c r="EG252" s="15"/>
      <c r="EK252" s="14">
        <f t="shared" si="72"/>
        <v>0</v>
      </c>
      <c r="EL252" s="28">
        <f t="shared" si="73"/>
        <v>36836203</v>
      </c>
      <c r="EM252" s="59"/>
      <c r="EN252" s="36">
        <f t="shared" si="64"/>
        <v>36836203</v>
      </c>
      <c r="FM252" s="15"/>
      <c r="FN252" s="15"/>
      <c r="FO252" s="26"/>
      <c r="FS252" s="14">
        <f t="shared" si="74"/>
        <v>0</v>
      </c>
      <c r="FT252" s="28">
        <f t="shared" si="75"/>
        <v>36836203</v>
      </c>
      <c r="FU252" s="59"/>
      <c r="FV252" s="36">
        <f t="shared" si="65"/>
        <v>36836203</v>
      </c>
      <c r="GT252" s="15"/>
      <c r="GU252" s="15"/>
      <c r="GV252" s="26"/>
      <c r="HB252" s="14">
        <f t="shared" si="76"/>
        <v>0</v>
      </c>
      <c r="HC252" s="28">
        <f t="shared" si="77"/>
        <v>36836203</v>
      </c>
      <c r="HD252" s="59"/>
      <c r="HE252" s="36">
        <f t="shared" si="66"/>
        <v>36836203</v>
      </c>
    </row>
    <row r="253" spans="1:213" s="62" customFormat="1" ht="30.2" customHeight="1">
      <c r="A253" s="10" t="s">
        <v>515</v>
      </c>
      <c r="B253" s="16" t="s">
        <v>39</v>
      </c>
      <c r="C253" s="18">
        <v>533</v>
      </c>
      <c r="D253" s="61" t="s">
        <v>128</v>
      </c>
      <c r="E253" s="61" t="s">
        <v>508</v>
      </c>
      <c r="AK253" s="14">
        <f t="shared" si="67"/>
        <v>0</v>
      </c>
      <c r="AL253" s="28">
        <f>SUM('115年度歲入(1-6月)'!GX253+'115年度歲入(7-12月)'!AK253)</f>
        <v>0</v>
      </c>
      <c r="AM253" s="59"/>
      <c r="AN253" s="36">
        <f t="shared" si="61"/>
        <v>0</v>
      </c>
      <c r="BT253" s="14">
        <f t="shared" si="68"/>
        <v>0</v>
      </c>
      <c r="BU253" s="28">
        <f t="shared" si="69"/>
        <v>0</v>
      </c>
      <c r="BV253" s="59"/>
      <c r="BW253" s="36">
        <f t="shared" si="62"/>
        <v>0</v>
      </c>
      <c r="DB253" s="14">
        <f t="shared" si="70"/>
        <v>0</v>
      </c>
      <c r="DC253" s="28">
        <f t="shared" si="71"/>
        <v>0</v>
      </c>
      <c r="DD253" s="59"/>
      <c r="DE253" s="36">
        <f t="shared" si="63"/>
        <v>0</v>
      </c>
      <c r="EK253" s="14">
        <f t="shared" si="72"/>
        <v>0</v>
      </c>
      <c r="EL253" s="28">
        <f t="shared" si="73"/>
        <v>0</v>
      </c>
      <c r="EM253" s="59"/>
      <c r="EN253" s="36">
        <f t="shared" si="64"/>
        <v>0</v>
      </c>
      <c r="FS253" s="14">
        <f t="shared" si="74"/>
        <v>0</v>
      </c>
      <c r="FT253" s="28">
        <f t="shared" si="75"/>
        <v>0</v>
      </c>
      <c r="FU253" s="59"/>
      <c r="FV253" s="36">
        <f t="shared" si="65"/>
        <v>0</v>
      </c>
      <c r="HB253" s="14">
        <f t="shared" si="76"/>
        <v>0</v>
      </c>
      <c r="HC253" s="28">
        <f t="shared" si="77"/>
        <v>0</v>
      </c>
      <c r="HD253" s="59"/>
      <c r="HE253" s="36">
        <f t="shared" si="66"/>
        <v>0</v>
      </c>
    </row>
    <row r="254" spans="1:213" ht="30.2" customHeight="1">
      <c r="A254" s="10" t="s">
        <v>515</v>
      </c>
      <c r="B254" s="16" t="s">
        <v>39</v>
      </c>
      <c r="C254" s="18">
        <v>533</v>
      </c>
      <c r="D254" s="2" t="s">
        <v>129</v>
      </c>
      <c r="E254" s="57" t="s">
        <v>130</v>
      </c>
      <c r="AJ254" s="15"/>
      <c r="AK254" s="14">
        <f t="shared" si="67"/>
        <v>0</v>
      </c>
      <c r="AL254" s="28">
        <f>SUM('115年度歲入(1-6月)'!GX254+'115年度歲入(7-12月)'!AK254)</f>
        <v>0</v>
      </c>
      <c r="AM254" s="59"/>
      <c r="AN254" s="36">
        <f t="shared" si="61"/>
        <v>0</v>
      </c>
      <c r="BN254" s="15"/>
      <c r="BO254" s="15"/>
      <c r="BP254" s="26"/>
      <c r="BT254" s="14">
        <f t="shared" si="68"/>
        <v>0</v>
      </c>
      <c r="BU254" s="28">
        <f t="shared" si="69"/>
        <v>0</v>
      </c>
      <c r="BV254" s="59"/>
      <c r="BW254" s="36">
        <f t="shared" si="62"/>
        <v>0</v>
      </c>
      <c r="CV254" s="15"/>
      <c r="CW254" s="15"/>
      <c r="CX254" s="26"/>
      <c r="CY254" s="15"/>
      <c r="DB254" s="14">
        <f t="shared" si="70"/>
        <v>0</v>
      </c>
      <c r="DC254" s="28">
        <f t="shared" si="71"/>
        <v>0</v>
      </c>
      <c r="DD254" s="59"/>
      <c r="DE254" s="36">
        <f t="shared" si="63"/>
        <v>0</v>
      </c>
      <c r="ED254" s="15"/>
      <c r="EE254" s="15"/>
      <c r="EF254" s="26"/>
      <c r="EG254" s="15"/>
      <c r="EK254" s="14">
        <f t="shared" si="72"/>
        <v>0</v>
      </c>
      <c r="EL254" s="28">
        <f t="shared" si="73"/>
        <v>0</v>
      </c>
      <c r="EM254" s="59"/>
      <c r="EN254" s="36">
        <f t="shared" si="64"/>
        <v>0</v>
      </c>
      <c r="FM254" s="15"/>
      <c r="FN254" s="15"/>
      <c r="FO254" s="26"/>
      <c r="FS254" s="14">
        <f t="shared" si="74"/>
        <v>0</v>
      </c>
      <c r="FT254" s="28">
        <f t="shared" si="75"/>
        <v>0</v>
      </c>
      <c r="FU254" s="59"/>
      <c r="FV254" s="36">
        <f t="shared" si="65"/>
        <v>0</v>
      </c>
      <c r="GT254" s="15"/>
      <c r="GU254" s="15"/>
      <c r="GV254" s="26"/>
      <c r="HB254" s="14">
        <f t="shared" si="76"/>
        <v>0</v>
      </c>
      <c r="HC254" s="28">
        <f t="shared" si="77"/>
        <v>0</v>
      </c>
      <c r="HD254" s="59"/>
      <c r="HE254" s="36">
        <f t="shared" si="66"/>
        <v>0</v>
      </c>
    </row>
    <row r="255" spans="1:213" ht="30.2" customHeight="1">
      <c r="A255" s="10" t="s">
        <v>515</v>
      </c>
      <c r="B255" s="16" t="s">
        <v>39</v>
      </c>
      <c r="C255" s="18">
        <v>533</v>
      </c>
      <c r="D255" s="2" t="s">
        <v>131</v>
      </c>
      <c r="E255" s="57" t="s">
        <v>132</v>
      </c>
      <c r="AJ255" s="15"/>
      <c r="AK255" s="14">
        <f t="shared" si="67"/>
        <v>0</v>
      </c>
      <c r="AL255" s="28">
        <f>SUM('115年度歲入(1-6月)'!GX255+'115年度歲入(7-12月)'!AK255)</f>
        <v>906</v>
      </c>
      <c r="AM255" s="59"/>
      <c r="AN255" s="36">
        <f t="shared" si="61"/>
        <v>906</v>
      </c>
      <c r="BN255" s="15"/>
      <c r="BO255" s="15"/>
      <c r="BP255" s="26"/>
      <c r="BT255" s="14">
        <f t="shared" si="68"/>
        <v>0</v>
      </c>
      <c r="BU255" s="28">
        <f t="shared" si="69"/>
        <v>906</v>
      </c>
      <c r="BV255" s="59"/>
      <c r="BW255" s="36">
        <f t="shared" si="62"/>
        <v>906</v>
      </c>
      <c r="CV255" s="15"/>
      <c r="CW255" s="15"/>
      <c r="CX255" s="26"/>
      <c r="CY255" s="15"/>
      <c r="DB255" s="14">
        <f t="shared" si="70"/>
        <v>0</v>
      </c>
      <c r="DC255" s="28">
        <f t="shared" si="71"/>
        <v>906</v>
      </c>
      <c r="DD255" s="59"/>
      <c r="DE255" s="36">
        <f t="shared" si="63"/>
        <v>906</v>
      </c>
      <c r="ED255" s="15"/>
      <c r="EE255" s="15"/>
      <c r="EF255" s="26"/>
      <c r="EG255" s="15"/>
      <c r="EK255" s="14">
        <f t="shared" si="72"/>
        <v>0</v>
      </c>
      <c r="EL255" s="28">
        <f t="shared" si="73"/>
        <v>906</v>
      </c>
      <c r="EM255" s="59"/>
      <c r="EN255" s="36">
        <f t="shared" si="64"/>
        <v>906</v>
      </c>
      <c r="FM255" s="15"/>
      <c r="FN255" s="15"/>
      <c r="FO255" s="26"/>
      <c r="FS255" s="14">
        <f t="shared" si="74"/>
        <v>0</v>
      </c>
      <c r="FT255" s="28">
        <f t="shared" si="75"/>
        <v>906</v>
      </c>
      <c r="FU255" s="59"/>
      <c r="FV255" s="36">
        <f t="shared" si="65"/>
        <v>906</v>
      </c>
      <c r="GT255" s="15"/>
      <c r="GU255" s="15"/>
      <c r="GV255" s="26"/>
      <c r="HB255" s="14">
        <f t="shared" si="76"/>
        <v>0</v>
      </c>
      <c r="HC255" s="28">
        <f t="shared" si="77"/>
        <v>906</v>
      </c>
      <c r="HD255" s="59"/>
      <c r="HE255" s="36">
        <f t="shared" si="66"/>
        <v>906</v>
      </c>
    </row>
    <row r="256" spans="1:213" ht="30.2" customHeight="1">
      <c r="A256" s="10" t="s">
        <v>515</v>
      </c>
      <c r="B256" s="16" t="s">
        <v>40</v>
      </c>
      <c r="C256" s="19">
        <v>534</v>
      </c>
      <c r="D256" s="2" t="s">
        <v>122</v>
      </c>
      <c r="E256" s="57" t="s">
        <v>123</v>
      </c>
      <c r="AJ256" s="15"/>
      <c r="AK256" s="14">
        <f t="shared" si="67"/>
        <v>0</v>
      </c>
      <c r="AL256" s="28">
        <f>SUM('115年度歲入(1-6月)'!GX256+'115年度歲入(7-12月)'!AK256)</f>
        <v>0</v>
      </c>
      <c r="AM256" s="59"/>
      <c r="AN256" s="36">
        <f t="shared" si="61"/>
        <v>0</v>
      </c>
      <c r="BN256" s="15"/>
      <c r="BO256" s="15"/>
      <c r="BP256" s="26"/>
      <c r="BT256" s="14">
        <f t="shared" si="68"/>
        <v>0</v>
      </c>
      <c r="BU256" s="28">
        <f t="shared" si="69"/>
        <v>0</v>
      </c>
      <c r="BV256" s="59"/>
      <c r="BW256" s="36">
        <f t="shared" si="62"/>
        <v>0</v>
      </c>
      <c r="CV256" s="15"/>
      <c r="CW256" s="15"/>
      <c r="CX256" s="26"/>
      <c r="CY256" s="15"/>
      <c r="DB256" s="14">
        <f t="shared" si="70"/>
        <v>0</v>
      </c>
      <c r="DC256" s="28">
        <f t="shared" si="71"/>
        <v>0</v>
      </c>
      <c r="DD256" s="59"/>
      <c r="DE256" s="36">
        <f t="shared" si="63"/>
        <v>0</v>
      </c>
      <c r="ED256" s="15"/>
      <c r="EE256" s="15"/>
      <c r="EF256" s="26"/>
      <c r="EG256" s="15"/>
      <c r="EK256" s="14">
        <f t="shared" si="72"/>
        <v>0</v>
      </c>
      <c r="EL256" s="28">
        <f t="shared" si="73"/>
        <v>0</v>
      </c>
      <c r="EM256" s="59"/>
      <c r="EN256" s="36">
        <f t="shared" si="64"/>
        <v>0</v>
      </c>
      <c r="FM256" s="15"/>
      <c r="FN256" s="15"/>
      <c r="FO256" s="26"/>
      <c r="FS256" s="14">
        <f t="shared" si="74"/>
        <v>0</v>
      </c>
      <c r="FT256" s="28">
        <f t="shared" si="75"/>
        <v>0</v>
      </c>
      <c r="FU256" s="59"/>
      <c r="FV256" s="36">
        <f t="shared" si="65"/>
        <v>0</v>
      </c>
      <c r="GT256" s="15"/>
      <c r="GU256" s="15"/>
      <c r="GV256" s="26"/>
      <c r="HB256" s="14">
        <f t="shared" si="76"/>
        <v>0</v>
      </c>
      <c r="HC256" s="28">
        <f t="shared" si="77"/>
        <v>0</v>
      </c>
      <c r="HD256" s="59"/>
      <c r="HE256" s="36">
        <f t="shared" si="66"/>
        <v>0</v>
      </c>
    </row>
    <row r="257" spans="1:213" ht="30.2" customHeight="1">
      <c r="A257" s="10" t="s">
        <v>515</v>
      </c>
      <c r="B257" s="16" t="s">
        <v>40</v>
      </c>
      <c r="C257" s="19">
        <v>534</v>
      </c>
      <c r="D257" s="2" t="s">
        <v>122</v>
      </c>
      <c r="E257" s="57" t="s">
        <v>125</v>
      </c>
      <c r="AJ257" s="15"/>
      <c r="AK257" s="14">
        <f t="shared" si="67"/>
        <v>0</v>
      </c>
      <c r="AL257" s="28">
        <f>SUM('115年度歲入(1-6月)'!GX257+'115年度歲入(7-12月)'!AK257)</f>
        <v>106213</v>
      </c>
      <c r="AM257" s="59"/>
      <c r="AN257" s="36">
        <f t="shared" si="61"/>
        <v>106213</v>
      </c>
      <c r="BN257" s="15"/>
      <c r="BO257" s="15"/>
      <c r="BP257" s="26"/>
      <c r="BT257" s="14">
        <f t="shared" si="68"/>
        <v>0</v>
      </c>
      <c r="BU257" s="28">
        <f t="shared" si="69"/>
        <v>106213</v>
      </c>
      <c r="BV257" s="59"/>
      <c r="BW257" s="36">
        <f t="shared" si="62"/>
        <v>106213</v>
      </c>
      <c r="CV257" s="15"/>
      <c r="CW257" s="15"/>
      <c r="CX257" s="26"/>
      <c r="CY257" s="15"/>
      <c r="DB257" s="14">
        <f t="shared" si="70"/>
        <v>0</v>
      </c>
      <c r="DC257" s="28">
        <f t="shared" si="71"/>
        <v>106213</v>
      </c>
      <c r="DD257" s="59"/>
      <c r="DE257" s="36">
        <f t="shared" si="63"/>
        <v>106213</v>
      </c>
      <c r="ED257" s="15"/>
      <c r="EE257" s="15"/>
      <c r="EF257" s="26"/>
      <c r="EG257" s="15"/>
      <c r="EK257" s="14">
        <f t="shared" si="72"/>
        <v>0</v>
      </c>
      <c r="EL257" s="28">
        <f t="shared" si="73"/>
        <v>106213</v>
      </c>
      <c r="EM257" s="59"/>
      <c r="EN257" s="36">
        <f t="shared" si="64"/>
        <v>106213</v>
      </c>
      <c r="FM257" s="15"/>
      <c r="FN257" s="15"/>
      <c r="FO257" s="26"/>
      <c r="FS257" s="14">
        <f t="shared" si="74"/>
        <v>0</v>
      </c>
      <c r="FT257" s="28">
        <f t="shared" si="75"/>
        <v>106213</v>
      </c>
      <c r="FU257" s="59"/>
      <c r="FV257" s="36">
        <f t="shared" si="65"/>
        <v>106213</v>
      </c>
      <c r="GT257" s="15"/>
      <c r="GU257" s="15"/>
      <c r="GV257" s="26"/>
      <c r="HB257" s="14">
        <f t="shared" si="76"/>
        <v>0</v>
      </c>
      <c r="HC257" s="28">
        <f t="shared" si="77"/>
        <v>106213</v>
      </c>
      <c r="HD257" s="59"/>
      <c r="HE257" s="36">
        <f t="shared" si="66"/>
        <v>106213</v>
      </c>
    </row>
    <row r="258" spans="1:213" ht="30.2" customHeight="1">
      <c r="A258" s="10" t="s">
        <v>515</v>
      </c>
      <c r="B258" s="16" t="s">
        <v>40</v>
      </c>
      <c r="C258" s="19">
        <v>534</v>
      </c>
      <c r="D258" s="2" t="s">
        <v>122</v>
      </c>
      <c r="E258" s="57" t="s">
        <v>126</v>
      </c>
      <c r="AJ258" s="15"/>
      <c r="AK258" s="14">
        <f t="shared" si="67"/>
        <v>0</v>
      </c>
      <c r="AL258" s="28">
        <f>SUM('115年度歲入(1-6月)'!GX258+'115年度歲入(7-12月)'!AK258)</f>
        <v>12064</v>
      </c>
      <c r="AM258" s="59"/>
      <c r="AN258" s="36">
        <f t="shared" si="61"/>
        <v>12064</v>
      </c>
      <c r="BN258" s="15"/>
      <c r="BO258" s="15"/>
      <c r="BP258" s="26"/>
      <c r="BT258" s="14">
        <f t="shared" si="68"/>
        <v>0</v>
      </c>
      <c r="BU258" s="28">
        <f t="shared" si="69"/>
        <v>12064</v>
      </c>
      <c r="BV258" s="59"/>
      <c r="BW258" s="36">
        <f t="shared" si="62"/>
        <v>12064</v>
      </c>
      <c r="CV258" s="15"/>
      <c r="CW258" s="15"/>
      <c r="CX258" s="26"/>
      <c r="CY258" s="15"/>
      <c r="DB258" s="14">
        <f t="shared" si="70"/>
        <v>0</v>
      </c>
      <c r="DC258" s="28">
        <f t="shared" si="71"/>
        <v>12064</v>
      </c>
      <c r="DD258" s="59"/>
      <c r="DE258" s="36">
        <f t="shared" si="63"/>
        <v>12064</v>
      </c>
      <c r="ED258" s="15"/>
      <c r="EE258" s="15"/>
      <c r="EF258" s="26"/>
      <c r="EG258" s="15"/>
      <c r="EK258" s="14">
        <f t="shared" si="72"/>
        <v>0</v>
      </c>
      <c r="EL258" s="28">
        <f t="shared" si="73"/>
        <v>12064</v>
      </c>
      <c r="EM258" s="59"/>
      <c r="EN258" s="36">
        <f t="shared" si="64"/>
        <v>12064</v>
      </c>
      <c r="FM258" s="15"/>
      <c r="FN258" s="15"/>
      <c r="FO258" s="26"/>
      <c r="FS258" s="14">
        <f t="shared" si="74"/>
        <v>0</v>
      </c>
      <c r="FT258" s="28">
        <f t="shared" si="75"/>
        <v>12064</v>
      </c>
      <c r="FU258" s="59"/>
      <c r="FV258" s="36">
        <f t="shared" si="65"/>
        <v>12064</v>
      </c>
      <c r="GT258" s="15"/>
      <c r="GU258" s="15"/>
      <c r="GV258" s="26"/>
      <c r="HB258" s="14">
        <f t="shared" si="76"/>
        <v>0</v>
      </c>
      <c r="HC258" s="28">
        <f t="shared" si="77"/>
        <v>12064</v>
      </c>
      <c r="HD258" s="59"/>
      <c r="HE258" s="36">
        <f t="shared" si="66"/>
        <v>12064</v>
      </c>
    </row>
    <row r="259" spans="1:213" ht="30.2" customHeight="1">
      <c r="A259" s="10" t="s">
        <v>515</v>
      </c>
      <c r="B259" s="16" t="s">
        <v>40</v>
      </c>
      <c r="C259" s="19">
        <v>534</v>
      </c>
      <c r="D259" s="2" t="s">
        <v>4</v>
      </c>
      <c r="E259" s="57" t="s">
        <v>127</v>
      </c>
      <c r="AJ259" s="15"/>
      <c r="AK259" s="14">
        <f t="shared" si="67"/>
        <v>0</v>
      </c>
      <c r="AL259" s="28">
        <f>SUM('115年度歲入(1-6月)'!GX259+'115年度歲入(7-12月)'!AK259)</f>
        <v>1000</v>
      </c>
      <c r="AM259" s="59"/>
      <c r="AN259" s="36">
        <f t="shared" si="61"/>
        <v>1000</v>
      </c>
      <c r="BN259" s="15"/>
      <c r="BO259" s="15"/>
      <c r="BP259" s="26"/>
      <c r="BT259" s="14">
        <f t="shared" si="68"/>
        <v>0</v>
      </c>
      <c r="BU259" s="28">
        <f t="shared" si="69"/>
        <v>1000</v>
      </c>
      <c r="BV259" s="59"/>
      <c r="BW259" s="36">
        <f t="shared" si="62"/>
        <v>1000</v>
      </c>
      <c r="CV259" s="15"/>
      <c r="CW259" s="15"/>
      <c r="CX259" s="26"/>
      <c r="CY259" s="15"/>
      <c r="DB259" s="14">
        <f t="shared" si="70"/>
        <v>0</v>
      </c>
      <c r="DC259" s="28">
        <f t="shared" si="71"/>
        <v>1000</v>
      </c>
      <c r="DD259" s="59"/>
      <c r="DE259" s="36">
        <f t="shared" si="63"/>
        <v>1000</v>
      </c>
      <c r="ED259" s="15"/>
      <c r="EE259" s="15"/>
      <c r="EF259" s="26"/>
      <c r="EG259" s="15"/>
      <c r="EK259" s="14">
        <f t="shared" si="72"/>
        <v>0</v>
      </c>
      <c r="EL259" s="28">
        <f t="shared" si="73"/>
        <v>1000</v>
      </c>
      <c r="EM259" s="59"/>
      <c r="EN259" s="36">
        <f t="shared" si="64"/>
        <v>1000</v>
      </c>
      <c r="FM259" s="15"/>
      <c r="FN259" s="15"/>
      <c r="FO259" s="26"/>
      <c r="FS259" s="14">
        <f t="shared" si="74"/>
        <v>0</v>
      </c>
      <c r="FT259" s="28">
        <f t="shared" si="75"/>
        <v>1000</v>
      </c>
      <c r="FU259" s="59"/>
      <c r="FV259" s="36">
        <f t="shared" si="65"/>
        <v>1000</v>
      </c>
      <c r="GT259" s="15"/>
      <c r="GU259" s="15"/>
      <c r="GV259" s="26"/>
      <c r="HB259" s="14">
        <f t="shared" si="76"/>
        <v>0</v>
      </c>
      <c r="HC259" s="28">
        <f t="shared" si="77"/>
        <v>1000</v>
      </c>
      <c r="HD259" s="59"/>
      <c r="HE259" s="36">
        <f t="shared" si="66"/>
        <v>1000</v>
      </c>
    </row>
    <row r="260" spans="1:213" ht="30.2" customHeight="1">
      <c r="A260" s="10" t="s">
        <v>515</v>
      </c>
      <c r="B260" s="16" t="s">
        <v>40</v>
      </c>
      <c r="C260" s="19">
        <v>534</v>
      </c>
      <c r="D260" s="2" t="s">
        <v>128</v>
      </c>
      <c r="E260" s="57" t="s">
        <v>507</v>
      </c>
      <c r="AJ260" s="15"/>
      <c r="AK260" s="14">
        <f t="shared" si="67"/>
        <v>0</v>
      </c>
      <c r="AL260" s="28">
        <f>SUM('115年度歲入(1-6月)'!GX260+'115年度歲入(7-12月)'!AK260)</f>
        <v>74566480</v>
      </c>
      <c r="AM260" s="59"/>
      <c r="AN260" s="36">
        <f t="shared" si="61"/>
        <v>74566480</v>
      </c>
      <c r="BN260" s="15"/>
      <c r="BO260" s="15"/>
      <c r="BP260" s="26"/>
      <c r="BT260" s="14">
        <f t="shared" si="68"/>
        <v>0</v>
      </c>
      <c r="BU260" s="28">
        <f t="shared" si="69"/>
        <v>74566480</v>
      </c>
      <c r="BV260" s="59"/>
      <c r="BW260" s="36">
        <f t="shared" si="62"/>
        <v>74566480</v>
      </c>
      <c r="CV260" s="15"/>
      <c r="CW260" s="15"/>
      <c r="CX260" s="26"/>
      <c r="CY260" s="15"/>
      <c r="DB260" s="14">
        <f t="shared" si="70"/>
        <v>0</v>
      </c>
      <c r="DC260" s="28">
        <f t="shared" si="71"/>
        <v>74566480</v>
      </c>
      <c r="DD260" s="59"/>
      <c r="DE260" s="36">
        <f t="shared" si="63"/>
        <v>74566480</v>
      </c>
      <c r="ED260" s="15"/>
      <c r="EE260" s="15"/>
      <c r="EF260" s="26"/>
      <c r="EG260" s="15"/>
      <c r="EK260" s="14">
        <f t="shared" si="72"/>
        <v>0</v>
      </c>
      <c r="EL260" s="28">
        <f t="shared" si="73"/>
        <v>74566480</v>
      </c>
      <c r="EM260" s="59"/>
      <c r="EN260" s="36">
        <f t="shared" si="64"/>
        <v>74566480</v>
      </c>
      <c r="FM260" s="15"/>
      <c r="FN260" s="15"/>
      <c r="FO260" s="26"/>
      <c r="FS260" s="14">
        <f t="shared" si="74"/>
        <v>0</v>
      </c>
      <c r="FT260" s="28">
        <f t="shared" si="75"/>
        <v>74566480</v>
      </c>
      <c r="FU260" s="59"/>
      <c r="FV260" s="36">
        <f t="shared" si="65"/>
        <v>74566480</v>
      </c>
      <c r="GT260" s="15"/>
      <c r="GU260" s="15"/>
      <c r="GV260" s="26"/>
      <c r="HB260" s="14">
        <f t="shared" si="76"/>
        <v>0</v>
      </c>
      <c r="HC260" s="28">
        <f t="shared" si="77"/>
        <v>74566480</v>
      </c>
      <c r="HD260" s="59"/>
      <c r="HE260" s="36">
        <f t="shared" si="66"/>
        <v>74566480</v>
      </c>
    </row>
    <row r="261" spans="1:213" s="62" customFormat="1" ht="30.2" customHeight="1">
      <c r="A261" s="10" t="s">
        <v>515</v>
      </c>
      <c r="B261" s="16" t="s">
        <v>40</v>
      </c>
      <c r="C261" s="19">
        <v>534</v>
      </c>
      <c r="D261" s="61" t="s">
        <v>128</v>
      </c>
      <c r="E261" s="61" t="s">
        <v>508</v>
      </c>
      <c r="AK261" s="14">
        <f t="shared" si="67"/>
        <v>0</v>
      </c>
      <c r="AL261" s="28">
        <f>SUM('115年度歲入(1-6月)'!GX261+'115年度歲入(7-12月)'!AK261)</f>
        <v>0</v>
      </c>
      <c r="AM261" s="59"/>
      <c r="AN261" s="36">
        <f t="shared" si="61"/>
        <v>0</v>
      </c>
      <c r="BT261" s="14">
        <f t="shared" si="68"/>
        <v>0</v>
      </c>
      <c r="BU261" s="28">
        <f t="shared" si="69"/>
        <v>0</v>
      </c>
      <c r="BV261" s="59"/>
      <c r="BW261" s="36">
        <f t="shared" si="62"/>
        <v>0</v>
      </c>
      <c r="DB261" s="14">
        <f t="shared" si="70"/>
        <v>0</v>
      </c>
      <c r="DC261" s="28">
        <f t="shared" si="71"/>
        <v>0</v>
      </c>
      <c r="DD261" s="59"/>
      <c r="DE261" s="36">
        <f t="shared" si="63"/>
        <v>0</v>
      </c>
      <c r="EK261" s="14">
        <f t="shared" si="72"/>
        <v>0</v>
      </c>
      <c r="EL261" s="28">
        <f t="shared" si="73"/>
        <v>0</v>
      </c>
      <c r="EM261" s="59"/>
      <c r="EN261" s="36">
        <f t="shared" si="64"/>
        <v>0</v>
      </c>
      <c r="FS261" s="14">
        <f t="shared" si="74"/>
        <v>0</v>
      </c>
      <c r="FT261" s="28">
        <f t="shared" si="75"/>
        <v>0</v>
      </c>
      <c r="FU261" s="59"/>
      <c r="FV261" s="36">
        <f t="shared" si="65"/>
        <v>0</v>
      </c>
      <c r="HB261" s="14">
        <f t="shared" si="76"/>
        <v>0</v>
      </c>
      <c r="HC261" s="28">
        <f t="shared" si="77"/>
        <v>0</v>
      </c>
      <c r="HD261" s="59"/>
      <c r="HE261" s="36">
        <f t="shared" si="66"/>
        <v>0</v>
      </c>
    </row>
    <row r="262" spans="1:213" ht="30.2" customHeight="1">
      <c r="A262" s="10" t="s">
        <v>515</v>
      </c>
      <c r="B262" s="16" t="s">
        <v>40</v>
      </c>
      <c r="C262" s="19">
        <v>534</v>
      </c>
      <c r="D262" s="2" t="s">
        <v>129</v>
      </c>
      <c r="E262" s="57" t="s">
        <v>130</v>
      </c>
      <c r="AJ262" s="15"/>
      <c r="AK262" s="14">
        <f t="shared" si="67"/>
        <v>0</v>
      </c>
      <c r="AL262" s="28">
        <f>SUM('115年度歲入(1-6月)'!GX262+'115年度歲入(7-12月)'!AK262)</f>
        <v>0</v>
      </c>
      <c r="AM262" s="59"/>
      <c r="AN262" s="36">
        <f t="shared" si="61"/>
        <v>0</v>
      </c>
      <c r="BN262" s="15"/>
      <c r="BO262" s="15"/>
      <c r="BP262" s="26"/>
      <c r="BT262" s="14">
        <f t="shared" si="68"/>
        <v>0</v>
      </c>
      <c r="BU262" s="28">
        <f t="shared" si="69"/>
        <v>0</v>
      </c>
      <c r="BV262" s="59"/>
      <c r="BW262" s="36">
        <f t="shared" si="62"/>
        <v>0</v>
      </c>
      <c r="CV262" s="15"/>
      <c r="CW262" s="15"/>
      <c r="CX262" s="26"/>
      <c r="CY262" s="15"/>
      <c r="DB262" s="14">
        <f t="shared" si="70"/>
        <v>0</v>
      </c>
      <c r="DC262" s="28">
        <f t="shared" si="71"/>
        <v>0</v>
      </c>
      <c r="DD262" s="59"/>
      <c r="DE262" s="36">
        <f t="shared" si="63"/>
        <v>0</v>
      </c>
      <c r="ED262" s="15"/>
      <c r="EE262" s="15"/>
      <c r="EF262" s="26"/>
      <c r="EG262" s="15"/>
      <c r="EK262" s="14">
        <f t="shared" si="72"/>
        <v>0</v>
      </c>
      <c r="EL262" s="28">
        <f t="shared" si="73"/>
        <v>0</v>
      </c>
      <c r="EM262" s="59"/>
      <c r="EN262" s="36">
        <f t="shared" si="64"/>
        <v>0</v>
      </c>
      <c r="FM262" s="15"/>
      <c r="FN262" s="15"/>
      <c r="FO262" s="26"/>
      <c r="FS262" s="14">
        <f t="shared" si="74"/>
        <v>0</v>
      </c>
      <c r="FT262" s="28">
        <f t="shared" si="75"/>
        <v>0</v>
      </c>
      <c r="FU262" s="59"/>
      <c r="FV262" s="36">
        <f t="shared" si="65"/>
        <v>0</v>
      </c>
      <c r="GT262" s="15"/>
      <c r="GU262" s="15"/>
      <c r="GV262" s="26"/>
      <c r="HB262" s="14">
        <f t="shared" si="76"/>
        <v>0</v>
      </c>
      <c r="HC262" s="28">
        <f t="shared" si="77"/>
        <v>0</v>
      </c>
      <c r="HD262" s="59"/>
      <c r="HE262" s="36">
        <f t="shared" si="66"/>
        <v>0</v>
      </c>
    </row>
    <row r="263" spans="1:213" ht="30.2" customHeight="1">
      <c r="A263" s="10" t="s">
        <v>515</v>
      </c>
      <c r="B263" s="16" t="s">
        <v>40</v>
      </c>
      <c r="C263" s="19">
        <v>534</v>
      </c>
      <c r="D263" s="2" t="s">
        <v>131</v>
      </c>
      <c r="E263" s="57" t="s">
        <v>132</v>
      </c>
      <c r="AJ263" s="15"/>
      <c r="AK263" s="14">
        <f t="shared" si="67"/>
        <v>0</v>
      </c>
      <c r="AL263" s="28">
        <f>SUM('115年度歲入(1-6月)'!GX263+'115年度歲入(7-12月)'!AK263)</f>
        <v>0</v>
      </c>
      <c r="AM263" s="59"/>
      <c r="AN263" s="36">
        <f t="shared" si="61"/>
        <v>0</v>
      </c>
      <c r="BN263" s="15"/>
      <c r="BO263" s="15"/>
      <c r="BP263" s="26"/>
      <c r="BT263" s="14">
        <f t="shared" si="68"/>
        <v>0</v>
      </c>
      <c r="BU263" s="28">
        <f t="shared" si="69"/>
        <v>0</v>
      </c>
      <c r="BV263" s="59"/>
      <c r="BW263" s="36">
        <f t="shared" si="62"/>
        <v>0</v>
      </c>
      <c r="CV263" s="15"/>
      <c r="CW263" s="15"/>
      <c r="CX263" s="26"/>
      <c r="CY263" s="15"/>
      <c r="DB263" s="14">
        <f t="shared" si="70"/>
        <v>0</v>
      </c>
      <c r="DC263" s="28">
        <f t="shared" si="71"/>
        <v>0</v>
      </c>
      <c r="DD263" s="59"/>
      <c r="DE263" s="36">
        <f t="shared" si="63"/>
        <v>0</v>
      </c>
      <c r="ED263" s="15"/>
      <c r="EE263" s="15"/>
      <c r="EF263" s="26"/>
      <c r="EG263" s="15"/>
      <c r="EK263" s="14">
        <f t="shared" si="72"/>
        <v>0</v>
      </c>
      <c r="EL263" s="28">
        <f t="shared" si="73"/>
        <v>0</v>
      </c>
      <c r="EM263" s="59"/>
      <c r="EN263" s="36">
        <f t="shared" si="64"/>
        <v>0</v>
      </c>
      <c r="FM263" s="15"/>
      <c r="FN263" s="15"/>
      <c r="FO263" s="26"/>
      <c r="FS263" s="14">
        <f t="shared" si="74"/>
        <v>0</v>
      </c>
      <c r="FT263" s="28">
        <f t="shared" si="75"/>
        <v>0</v>
      </c>
      <c r="FU263" s="59"/>
      <c r="FV263" s="36">
        <f t="shared" si="65"/>
        <v>0</v>
      </c>
      <c r="GT263" s="15"/>
      <c r="GU263" s="15"/>
      <c r="GV263" s="26"/>
      <c r="HB263" s="14">
        <f t="shared" si="76"/>
        <v>0</v>
      </c>
      <c r="HC263" s="28">
        <f t="shared" si="77"/>
        <v>0</v>
      </c>
      <c r="HD263" s="59"/>
      <c r="HE263" s="36">
        <f t="shared" si="66"/>
        <v>0</v>
      </c>
    </row>
    <row r="264" spans="1:213" ht="30.2" customHeight="1">
      <c r="A264" s="10" t="s">
        <v>515</v>
      </c>
      <c r="B264" s="16" t="s">
        <v>41</v>
      </c>
      <c r="C264" s="19">
        <v>535</v>
      </c>
      <c r="D264" s="2" t="s">
        <v>122</v>
      </c>
      <c r="E264" s="57" t="s">
        <v>123</v>
      </c>
      <c r="AJ264" s="15"/>
      <c r="AK264" s="14">
        <f t="shared" si="67"/>
        <v>0</v>
      </c>
      <c r="AL264" s="28">
        <f>SUM('115年度歲入(1-6月)'!GX264+'115年度歲入(7-12月)'!AK264)</f>
        <v>0</v>
      </c>
      <c r="AM264" s="59"/>
      <c r="AN264" s="36">
        <f t="shared" ref="AN264:AN327" si="78">AL264-AM264</f>
        <v>0</v>
      </c>
      <c r="BN264" s="15"/>
      <c r="BO264" s="15"/>
      <c r="BP264" s="26"/>
      <c r="BT264" s="14">
        <f t="shared" si="68"/>
        <v>0</v>
      </c>
      <c r="BU264" s="28">
        <f t="shared" si="69"/>
        <v>0</v>
      </c>
      <c r="BV264" s="59"/>
      <c r="BW264" s="36">
        <f t="shared" ref="BW264:BW327" si="79">BU264-BV264</f>
        <v>0</v>
      </c>
      <c r="CG264" s="55"/>
      <c r="CV264" s="15"/>
      <c r="CW264" s="15"/>
      <c r="CX264" s="26"/>
      <c r="CY264" s="15"/>
      <c r="DB264" s="14">
        <f t="shared" si="70"/>
        <v>0</v>
      </c>
      <c r="DC264" s="28">
        <f t="shared" si="71"/>
        <v>0</v>
      </c>
      <c r="DD264" s="59"/>
      <c r="DE264" s="36">
        <f t="shared" ref="DE264:DE327" si="80">DC264-DD264</f>
        <v>0</v>
      </c>
      <c r="ED264" s="15"/>
      <c r="EE264" s="15"/>
      <c r="EF264" s="26"/>
      <c r="EG264" s="15"/>
      <c r="EK264" s="14">
        <f t="shared" si="72"/>
        <v>0</v>
      </c>
      <c r="EL264" s="28">
        <f t="shared" si="73"/>
        <v>0</v>
      </c>
      <c r="EM264" s="59"/>
      <c r="EN264" s="36">
        <f t="shared" ref="EN264:EN327" si="81">EL264-EM264</f>
        <v>0</v>
      </c>
      <c r="FM264" s="15"/>
      <c r="FN264" s="15"/>
      <c r="FO264" s="26"/>
      <c r="FS264" s="14">
        <f t="shared" si="74"/>
        <v>0</v>
      </c>
      <c r="FT264" s="28">
        <f t="shared" si="75"/>
        <v>0</v>
      </c>
      <c r="FU264" s="59"/>
      <c r="FV264" s="36">
        <f t="shared" ref="FV264:FV327" si="82">FT264-FU264</f>
        <v>0</v>
      </c>
      <c r="GT264" s="15"/>
      <c r="GU264" s="15"/>
      <c r="GV264" s="26"/>
      <c r="HB264" s="14">
        <f t="shared" si="76"/>
        <v>0</v>
      </c>
      <c r="HC264" s="28">
        <f t="shared" si="77"/>
        <v>0</v>
      </c>
      <c r="HD264" s="59"/>
      <c r="HE264" s="36">
        <f t="shared" ref="HE264:HE327" si="83">HC264-HD264</f>
        <v>0</v>
      </c>
    </row>
    <row r="265" spans="1:213" ht="30.2" customHeight="1">
      <c r="A265" s="10" t="s">
        <v>515</v>
      </c>
      <c r="B265" s="16" t="s">
        <v>41</v>
      </c>
      <c r="C265" s="19">
        <v>535</v>
      </c>
      <c r="D265" s="2" t="s">
        <v>122</v>
      </c>
      <c r="E265" s="57" t="s">
        <v>125</v>
      </c>
      <c r="AJ265" s="15"/>
      <c r="AK265" s="14">
        <f t="shared" ref="AK265:AK328" si="84">SUM(F265:AJ265)</f>
        <v>0</v>
      </c>
      <c r="AL265" s="28">
        <f>SUM('115年度歲入(1-6月)'!GX265+'115年度歲入(7-12月)'!AK265)</f>
        <v>0</v>
      </c>
      <c r="AM265" s="59"/>
      <c r="AN265" s="36">
        <f t="shared" si="78"/>
        <v>0</v>
      </c>
      <c r="BN265" s="15"/>
      <c r="BO265" s="15"/>
      <c r="BP265" s="26"/>
      <c r="BT265" s="14">
        <f t="shared" ref="BT265:BT328" si="85">SUM(AO265:BS265)</f>
        <v>0</v>
      </c>
      <c r="BU265" s="28">
        <f t="shared" ref="BU265:BU328" si="86">BT265+AL265</f>
        <v>0</v>
      </c>
      <c r="BV265" s="59"/>
      <c r="BW265" s="36">
        <f t="shared" si="79"/>
        <v>0</v>
      </c>
      <c r="CV265" s="15"/>
      <c r="CW265" s="15"/>
      <c r="CX265" s="26"/>
      <c r="CY265" s="15"/>
      <c r="DB265" s="14">
        <f t="shared" ref="DB265:DB328" si="87">SUM(BX265:DA265)</f>
        <v>0</v>
      </c>
      <c r="DC265" s="28">
        <f t="shared" ref="DC265:DC328" si="88">DB265+BU265</f>
        <v>0</v>
      </c>
      <c r="DD265" s="59"/>
      <c r="DE265" s="36">
        <f t="shared" si="80"/>
        <v>0</v>
      </c>
      <c r="ED265" s="15"/>
      <c r="EE265" s="15"/>
      <c r="EF265" s="26"/>
      <c r="EG265" s="15"/>
      <c r="EK265" s="14">
        <f t="shared" ref="EK265:EK328" si="89">SUM(DF265:EJ265)</f>
        <v>0</v>
      </c>
      <c r="EL265" s="28">
        <f t="shared" ref="EL265:EL328" si="90">EK265+DC265</f>
        <v>0</v>
      </c>
      <c r="EM265" s="59"/>
      <c r="EN265" s="36">
        <f t="shared" si="81"/>
        <v>0</v>
      </c>
      <c r="FM265" s="15"/>
      <c r="FN265" s="15"/>
      <c r="FO265" s="26"/>
      <c r="FS265" s="14">
        <f t="shared" ref="FS265:FS328" si="91">SUM(EO265:FR265)</f>
        <v>0</v>
      </c>
      <c r="FT265" s="28">
        <f t="shared" ref="FT265:FT328" si="92">FS265+EL265</f>
        <v>0</v>
      </c>
      <c r="FU265" s="59"/>
      <c r="FV265" s="36">
        <f t="shared" si="82"/>
        <v>0</v>
      </c>
      <c r="GT265" s="15"/>
      <c r="GU265" s="15"/>
      <c r="GV265" s="26"/>
      <c r="HB265" s="14">
        <f t="shared" ref="HB265:HB328" si="93">SUM(FW265:HA265)</f>
        <v>0</v>
      </c>
      <c r="HC265" s="28">
        <f t="shared" ref="HC265:HC328" si="94">HB265+FT265</f>
        <v>0</v>
      </c>
      <c r="HD265" s="59"/>
      <c r="HE265" s="36">
        <f t="shared" si="83"/>
        <v>0</v>
      </c>
    </row>
    <row r="266" spans="1:213" ht="30.2" customHeight="1">
      <c r="A266" s="10" t="s">
        <v>515</v>
      </c>
      <c r="B266" s="16" t="s">
        <v>41</v>
      </c>
      <c r="C266" s="19">
        <v>535</v>
      </c>
      <c r="D266" s="2" t="s">
        <v>122</v>
      </c>
      <c r="E266" s="57" t="s">
        <v>126</v>
      </c>
      <c r="AJ266" s="15"/>
      <c r="AK266" s="14">
        <f t="shared" si="84"/>
        <v>0</v>
      </c>
      <c r="AL266" s="28">
        <f>SUM('115年度歲入(1-6月)'!GX266+'115年度歲入(7-12月)'!AK266)</f>
        <v>0</v>
      </c>
      <c r="AM266" s="59"/>
      <c r="AN266" s="36">
        <f t="shared" si="78"/>
        <v>0</v>
      </c>
      <c r="BN266" s="15"/>
      <c r="BO266" s="15"/>
      <c r="BP266" s="26"/>
      <c r="BT266" s="14">
        <f t="shared" si="85"/>
        <v>0</v>
      </c>
      <c r="BU266" s="28">
        <f t="shared" si="86"/>
        <v>0</v>
      </c>
      <c r="BV266" s="59"/>
      <c r="BW266" s="36">
        <f t="shared" si="79"/>
        <v>0</v>
      </c>
      <c r="CV266" s="15"/>
      <c r="CW266" s="15"/>
      <c r="CX266" s="26"/>
      <c r="CY266" s="15"/>
      <c r="DB266" s="14">
        <f t="shared" si="87"/>
        <v>0</v>
      </c>
      <c r="DC266" s="28">
        <f t="shared" si="88"/>
        <v>0</v>
      </c>
      <c r="DD266" s="59"/>
      <c r="DE266" s="36">
        <f t="shared" si="80"/>
        <v>0</v>
      </c>
      <c r="ED266" s="15"/>
      <c r="EE266" s="15"/>
      <c r="EF266" s="26"/>
      <c r="EG266" s="15"/>
      <c r="EK266" s="14">
        <f t="shared" si="89"/>
        <v>0</v>
      </c>
      <c r="EL266" s="28">
        <f t="shared" si="90"/>
        <v>0</v>
      </c>
      <c r="EM266" s="59"/>
      <c r="EN266" s="36">
        <f t="shared" si="81"/>
        <v>0</v>
      </c>
      <c r="FM266" s="15"/>
      <c r="FN266" s="15"/>
      <c r="FO266" s="26"/>
      <c r="FS266" s="14">
        <f t="shared" si="91"/>
        <v>0</v>
      </c>
      <c r="FT266" s="28">
        <f t="shared" si="92"/>
        <v>0</v>
      </c>
      <c r="FU266" s="59"/>
      <c r="FV266" s="36">
        <f t="shared" si="82"/>
        <v>0</v>
      </c>
      <c r="GT266" s="15"/>
      <c r="GU266" s="15"/>
      <c r="GV266" s="26"/>
      <c r="HB266" s="14">
        <f t="shared" si="93"/>
        <v>0</v>
      </c>
      <c r="HC266" s="28">
        <f t="shared" si="94"/>
        <v>0</v>
      </c>
      <c r="HD266" s="59"/>
      <c r="HE266" s="36">
        <f t="shared" si="83"/>
        <v>0</v>
      </c>
    </row>
    <row r="267" spans="1:213" ht="30.2" customHeight="1">
      <c r="A267" s="10" t="s">
        <v>515</v>
      </c>
      <c r="B267" s="16" t="s">
        <v>41</v>
      </c>
      <c r="C267" s="19">
        <v>535</v>
      </c>
      <c r="D267" s="2" t="s">
        <v>4</v>
      </c>
      <c r="E267" s="57" t="s">
        <v>127</v>
      </c>
      <c r="N267" s="30"/>
      <c r="AJ267" s="15"/>
      <c r="AK267" s="14">
        <f t="shared" si="84"/>
        <v>0</v>
      </c>
      <c r="AL267" s="28">
        <f>SUM('115年度歲入(1-6月)'!GX267+'115年度歲入(7-12月)'!AK267)</f>
        <v>0</v>
      </c>
      <c r="AM267" s="59"/>
      <c r="AN267" s="36">
        <f t="shared" si="78"/>
        <v>0</v>
      </c>
      <c r="BN267" s="15"/>
      <c r="BO267" s="15"/>
      <c r="BP267" s="26"/>
      <c r="BT267" s="14">
        <f t="shared" si="85"/>
        <v>0</v>
      </c>
      <c r="BU267" s="28">
        <f t="shared" si="86"/>
        <v>0</v>
      </c>
      <c r="BV267" s="59"/>
      <c r="BW267" s="36">
        <f t="shared" si="79"/>
        <v>0</v>
      </c>
      <c r="CV267" s="15"/>
      <c r="CW267" s="15"/>
      <c r="CX267" s="26"/>
      <c r="CY267" s="15"/>
      <c r="DB267" s="14">
        <f t="shared" si="87"/>
        <v>0</v>
      </c>
      <c r="DC267" s="28">
        <f t="shared" si="88"/>
        <v>0</v>
      </c>
      <c r="DD267" s="59"/>
      <c r="DE267" s="36">
        <f t="shared" si="80"/>
        <v>0</v>
      </c>
      <c r="ED267" s="15"/>
      <c r="EE267" s="15"/>
      <c r="EF267" s="26"/>
      <c r="EG267" s="15"/>
      <c r="EK267" s="14">
        <f t="shared" si="89"/>
        <v>0</v>
      </c>
      <c r="EL267" s="28">
        <f t="shared" si="90"/>
        <v>0</v>
      </c>
      <c r="EM267" s="59"/>
      <c r="EN267" s="36">
        <f t="shared" si="81"/>
        <v>0</v>
      </c>
      <c r="FM267" s="15"/>
      <c r="FN267" s="15"/>
      <c r="FO267" s="26"/>
      <c r="FS267" s="14">
        <f t="shared" si="91"/>
        <v>0</v>
      </c>
      <c r="FT267" s="28">
        <f t="shared" si="92"/>
        <v>0</v>
      </c>
      <c r="FU267" s="59"/>
      <c r="FV267" s="36">
        <f t="shared" si="82"/>
        <v>0</v>
      </c>
      <c r="GT267" s="15"/>
      <c r="GU267" s="15"/>
      <c r="GV267" s="26"/>
      <c r="HB267" s="14">
        <f t="shared" si="93"/>
        <v>0</v>
      </c>
      <c r="HC267" s="28">
        <f t="shared" si="94"/>
        <v>0</v>
      </c>
      <c r="HD267" s="59"/>
      <c r="HE267" s="36">
        <f t="shared" si="83"/>
        <v>0</v>
      </c>
    </row>
    <row r="268" spans="1:213" ht="30.2" customHeight="1">
      <c r="A268" s="10" t="s">
        <v>515</v>
      </c>
      <c r="B268" s="16" t="s">
        <v>41</v>
      </c>
      <c r="C268" s="19">
        <v>535</v>
      </c>
      <c r="D268" s="2" t="s">
        <v>128</v>
      </c>
      <c r="E268" s="57" t="s">
        <v>507</v>
      </c>
      <c r="AJ268" s="15"/>
      <c r="AK268" s="14">
        <f t="shared" si="84"/>
        <v>0</v>
      </c>
      <c r="AL268" s="28">
        <f>SUM('115年度歲入(1-6月)'!GX268+'115年度歲入(7-12月)'!AK268)</f>
        <v>47901116</v>
      </c>
      <c r="AM268" s="59"/>
      <c r="AN268" s="36">
        <f t="shared" si="78"/>
        <v>47901116</v>
      </c>
      <c r="BN268" s="15"/>
      <c r="BO268" s="15"/>
      <c r="BP268" s="26"/>
      <c r="BT268" s="14">
        <f t="shared" si="85"/>
        <v>0</v>
      </c>
      <c r="BU268" s="28">
        <f t="shared" si="86"/>
        <v>47901116</v>
      </c>
      <c r="BV268" s="59"/>
      <c r="BW268" s="36">
        <f t="shared" si="79"/>
        <v>47901116</v>
      </c>
      <c r="CV268" s="15"/>
      <c r="CW268" s="15"/>
      <c r="CX268" s="26"/>
      <c r="CY268" s="15"/>
      <c r="DB268" s="14">
        <f t="shared" si="87"/>
        <v>0</v>
      </c>
      <c r="DC268" s="28">
        <f t="shared" si="88"/>
        <v>47901116</v>
      </c>
      <c r="DD268" s="59"/>
      <c r="DE268" s="36">
        <f t="shared" si="80"/>
        <v>47901116</v>
      </c>
      <c r="ED268" s="15"/>
      <c r="EE268" s="15"/>
      <c r="EF268" s="26"/>
      <c r="EG268" s="15"/>
      <c r="EK268" s="14">
        <f t="shared" si="89"/>
        <v>0</v>
      </c>
      <c r="EL268" s="28">
        <f t="shared" si="90"/>
        <v>47901116</v>
      </c>
      <c r="EM268" s="59"/>
      <c r="EN268" s="36">
        <f t="shared" si="81"/>
        <v>47901116</v>
      </c>
      <c r="FM268" s="15"/>
      <c r="FN268" s="15"/>
      <c r="FO268" s="26"/>
      <c r="FS268" s="14">
        <f t="shared" si="91"/>
        <v>0</v>
      </c>
      <c r="FT268" s="28">
        <f t="shared" si="92"/>
        <v>47901116</v>
      </c>
      <c r="FU268" s="59"/>
      <c r="FV268" s="36">
        <f t="shared" si="82"/>
        <v>47901116</v>
      </c>
      <c r="GT268" s="15"/>
      <c r="GU268" s="15"/>
      <c r="GV268" s="26"/>
      <c r="HB268" s="14">
        <f t="shared" si="93"/>
        <v>0</v>
      </c>
      <c r="HC268" s="28">
        <f t="shared" si="94"/>
        <v>47901116</v>
      </c>
      <c r="HD268" s="59"/>
      <c r="HE268" s="36">
        <f t="shared" si="83"/>
        <v>47901116</v>
      </c>
    </row>
    <row r="269" spans="1:213" s="62" customFormat="1" ht="30.2" customHeight="1">
      <c r="A269" s="10" t="s">
        <v>515</v>
      </c>
      <c r="B269" s="16" t="s">
        <v>41</v>
      </c>
      <c r="C269" s="19">
        <v>535</v>
      </c>
      <c r="D269" s="61" t="s">
        <v>128</v>
      </c>
      <c r="E269" s="61" t="s">
        <v>508</v>
      </c>
      <c r="AK269" s="14">
        <f t="shared" si="84"/>
        <v>0</v>
      </c>
      <c r="AL269" s="28">
        <f>SUM('115年度歲入(1-6月)'!GX269+'115年度歲入(7-12月)'!AK269)</f>
        <v>0</v>
      </c>
      <c r="AM269" s="59"/>
      <c r="AN269" s="36">
        <f t="shared" si="78"/>
        <v>0</v>
      </c>
      <c r="BT269" s="14">
        <f t="shared" si="85"/>
        <v>0</v>
      </c>
      <c r="BU269" s="28">
        <f t="shared" si="86"/>
        <v>0</v>
      </c>
      <c r="BV269" s="59"/>
      <c r="BW269" s="36">
        <f t="shared" si="79"/>
        <v>0</v>
      </c>
      <c r="DB269" s="14">
        <f t="shared" si="87"/>
        <v>0</v>
      </c>
      <c r="DC269" s="28">
        <f t="shared" si="88"/>
        <v>0</v>
      </c>
      <c r="DD269" s="59"/>
      <c r="DE269" s="36">
        <f t="shared" si="80"/>
        <v>0</v>
      </c>
      <c r="EK269" s="14">
        <f t="shared" si="89"/>
        <v>0</v>
      </c>
      <c r="EL269" s="28">
        <f t="shared" si="90"/>
        <v>0</v>
      </c>
      <c r="EM269" s="59"/>
      <c r="EN269" s="36">
        <f t="shared" si="81"/>
        <v>0</v>
      </c>
      <c r="FS269" s="14">
        <f t="shared" si="91"/>
        <v>0</v>
      </c>
      <c r="FT269" s="28">
        <f t="shared" si="92"/>
        <v>0</v>
      </c>
      <c r="FU269" s="59"/>
      <c r="FV269" s="36">
        <f t="shared" si="82"/>
        <v>0</v>
      </c>
      <c r="HB269" s="14">
        <f t="shared" si="93"/>
        <v>0</v>
      </c>
      <c r="HC269" s="28">
        <f t="shared" si="94"/>
        <v>0</v>
      </c>
      <c r="HD269" s="59"/>
      <c r="HE269" s="36">
        <f t="shared" si="83"/>
        <v>0</v>
      </c>
    </row>
    <row r="270" spans="1:213" ht="30.2" customHeight="1">
      <c r="A270" s="10" t="s">
        <v>515</v>
      </c>
      <c r="B270" s="16" t="s">
        <v>41</v>
      </c>
      <c r="C270" s="19">
        <v>535</v>
      </c>
      <c r="D270" s="2" t="s">
        <v>129</v>
      </c>
      <c r="E270" s="57" t="s">
        <v>130</v>
      </c>
      <c r="AJ270" s="15"/>
      <c r="AK270" s="14">
        <f t="shared" si="84"/>
        <v>0</v>
      </c>
      <c r="AL270" s="28">
        <f>SUM('115年度歲入(1-6月)'!GX270+'115年度歲入(7-12月)'!AK270)</f>
        <v>0</v>
      </c>
      <c r="AM270" s="59"/>
      <c r="AN270" s="36">
        <f t="shared" si="78"/>
        <v>0</v>
      </c>
      <c r="BN270" s="15"/>
      <c r="BO270" s="15"/>
      <c r="BP270" s="26"/>
      <c r="BT270" s="14">
        <f t="shared" si="85"/>
        <v>0</v>
      </c>
      <c r="BU270" s="28">
        <f t="shared" si="86"/>
        <v>0</v>
      </c>
      <c r="BV270" s="59"/>
      <c r="BW270" s="36">
        <f t="shared" si="79"/>
        <v>0</v>
      </c>
      <c r="CV270" s="15"/>
      <c r="CW270" s="15"/>
      <c r="CX270" s="26"/>
      <c r="CY270" s="15"/>
      <c r="DB270" s="14">
        <f t="shared" si="87"/>
        <v>0</v>
      </c>
      <c r="DC270" s="28">
        <f t="shared" si="88"/>
        <v>0</v>
      </c>
      <c r="DD270" s="59"/>
      <c r="DE270" s="36">
        <f t="shared" si="80"/>
        <v>0</v>
      </c>
      <c r="ED270" s="15"/>
      <c r="EE270" s="15"/>
      <c r="EF270" s="26"/>
      <c r="EG270" s="15"/>
      <c r="EK270" s="14">
        <f t="shared" si="89"/>
        <v>0</v>
      </c>
      <c r="EL270" s="28">
        <f t="shared" si="90"/>
        <v>0</v>
      </c>
      <c r="EM270" s="59"/>
      <c r="EN270" s="36">
        <f t="shared" si="81"/>
        <v>0</v>
      </c>
      <c r="FM270" s="15"/>
      <c r="FN270" s="15"/>
      <c r="FO270" s="26"/>
      <c r="FS270" s="14">
        <f t="shared" si="91"/>
        <v>0</v>
      </c>
      <c r="FT270" s="28">
        <f t="shared" si="92"/>
        <v>0</v>
      </c>
      <c r="FU270" s="59"/>
      <c r="FV270" s="36">
        <f t="shared" si="82"/>
        <v>0</v>
      </c>
      <c r="GT270" s="15"/>
      <c r="GU270" s="15"/>
      <c r="GV270" s="26"/>
      <c r="HB270" s="14">
        <f t="shared" si="93"/>
        <v>0</v>
      </c>
      <c r="HC270" s="28">
        <f t="shared" si="94"/>
        <v>0</v>
      </c>
      <c r="HD270" s="59"/>
      <c r="HE270" s="36">
        <f t="shared" si="83"/>
        <v>0</v>
      </c>
    </row>
    <row r="271" spans="1:213" ht="30.2" customHeight="1">
      <c r="A271" s="10" t="s">
        <v>515</v>
      </c>
      <c r="B271" s="16" t="s">
        <v>41</v>
      </c>
      <c r="C271" s="19">
        <v>535</v>
      </c>
      <c r="D271" s="2" t="s">
        <v>131</v>
      </c>
      <c r="E271" s="57" t="s">
        <v>132</v>
      </c>
      <c r="AJ271" s="15"/>
      <c r="AK271" s="14">
        <f t="shared" si="84"/>
        <v>0</v>
      </c>
      <c r="AL271" s="28">
        <f>SUM('115年度歲入(1-6月)'!GX271+'115年度歲入(7-12月)'!AK271)</f>
        <v>0</v>
      </c>
      <c r="AM271" s="59"/>
      <c r="AN271" s="36">
        <f t="shared" si="78"/>
        <v>0</v>
      </c>
      <c r="BN271" s="15"/>
      <c r="BO271" s="15"/>
      <c r="BP271" s="26"/>
      <c r="BT271" s="14">
        <f t="shared" si="85"/>
        <v>0</v>
      </c>
      <c r="BU271" s="28">
        <f t="shared" si="86"/>
        <v>0</v>
      </c>
      <c r="BV271" s="59"/>
      <c r="BW271" s="36">
        <f t="shared" si="79"/>
        <v>0</v>
      </c>
      <c r="CG271" s="55"/>
      <c r="CV271" s="15"/>
      <c r="CW271" s="15"/>
      <c r="CX271" s="26"/>
      <c r="CY271" s="15"/>
      <c r="DB271" s="14">
        <f t="shared" si="87"/>
        <v>0</v>
      </c>
      <c r="DC271" s="28">
        <f t="shared" si="88"/>
        <v>0</v>
      </c>
      <c r="DD271" s="59"/>
      <c r="DE271" s="36">
        <f t="shared" si="80"/>
        <v>0</v>
      </c>
      <c r="ED271" s="15"/>
      <c r="EE271" s="15"/>
      <c r="EF271" s="26"/>
      <c r="EG271" s="15"/>
      <c r="EK271" s="14">
        <f t="shared" si="89"/>
        <v>0</v>
      </c>
      <c r="EL271" s="28">
        <f t="shared" si="90"/>
        <v>0</v>
      </c>
      <c r="EM271" s="59"/>
      <c r="EN271" s="36">
        <f t="shared" si="81"/>
        <v>0</v>
      </c>
      <c r="FM271" s="15"/>
      <c r="FN271" s="15"/>
      <c r="FO271" s="26"/>
      <c r="FS271" s="14">
        <f t="shared" si="91"/>
        <v>0</v>
      </c>
      <c r="FT271" s="28">
        <f t="shared" si="92"/>
        <v>0</v>
      </c>
      <c r="FU271" s="59"/>
      <c r="FV271" s="36">
        <f t="shared" si="82"/>
        <v>0</v>
      </c>
      <c r="GT271" s="15"/>
      <c r="GU271" s="15"/>
      <c r="GV271" s="26"/>
      <c r="HB271" s="14">
        <f t="shared" si="93"/>
        <v>0</v>
      </c>
      <c r="HC271" s="28">
        <f t="shared" si="94"/>
        <v>0</v>
      </c>
      <c r="HD271" s="59"/>
      <c r="HE271" s="36">
        <f t="shared" si="83"/>
        <v>0</v>
      </c>
    </row>
    <row r="272" spans="1:213" ht="30.2" customHeight="1">
      <c r="A272" s="10" t="s">
        <v>515</v>
      </c>
      <c r="B272" s="16" t="s">
        <v>42</v>
      </c>
      <c r="C272" s="19">
        <v>536</v>
      </c>
      <c r="D272" s="2" t="s">
        <v>122</v>
      </c>
      <c r="E272" s="57" t="s">
        <v>123</v>
      </c>
      <c r="AJ272" s="15"/>
      <c r="AK272" s="14">
        <f t="shared" si="84"/>
        <v>0</v>
      </c>
      <c r="AL272" s="28">
        <f>SUM('115年度歲入(1-6月)'!GX272+'115年度歲入(7-12月)'!AK272)</f>
        <v>0</v>
      </c>
      <c r="AM272" s="59"/>
      <c r="AN272" s="36">
        <f t="shared" si="78"/>
        <v>0</v>
      </c>
      <c r="BN272" s="15"/>
      <c r="BO272" s="15"/>
      <c r="BP272" s="26"/>
      <c r="BT272" s="14">
        <f t="shared" si="85"/>
        <v>0</v>
      </c>
      <c r="BU272" s="28">
        <f t="shared" si="86"/>
        <v>0</v>
      </c>
      <c r="BV272" s="59"/>
      <c r="BW272" s="36">
        <f t="shared" si="79"/>
        <v>0</v>
      </c>
      <c r="CV272" s="15"/>
      <c r="CW272" s="15"/>
      <c r="CX272" s="26"/>
      <c r="CY272" s="15"/>
      <c r="DB272" s="14">
        <f t="shared" si="87"/>
        <v>0</v>
      </c>
      <c r="DC272" s="28">
        <f t="shared" si="88"/>
        <v>0</v>
      </c>
      <c r="DD272" s="59"/>
      <c r="DE272" s="36">
        <f t="shared" si="80"/>
        <v>0</v>
      </c>
      <c r="ED272" s="15"/>
      <c r="EE272" s="15"/>
      <c r="EF272" s="26"/>
      <c r="EG272" s="15"/>
      <c r="EK272" s="14">
        <f t="shared" si="89"/>
        <v>0</v>
      </c>
      <c r="EL272" s="28">
        <f t="shared" si="90"/>
        <v>0</v>
      </c>
      <c r="EM272" s="59"/>
      <c r="EN272" s="36">
        <f t="shared" si="81"/>
        <v>0</v>
      </c>
      <c r="FM272" s="15"/>
      <c r="FN272" s="15"/>
      <c r="FO272" s="26"/>
      <c r="FS272" s="14">
        <f t="shared" si="91"/>
        <v>0</v>
      </c>
      <c r="FT272" s="28">
        <f t="shared" si="92"/>
        <v>0</v>
      </c>
      <c r="FU272" s="59"/>
      <c r="FV272" s="36">
        <f t="shared" si="82"/>
        <v>0</v>
      </c>
      <c r="GT272" s="15"/>
      <c r="GU272" s="15"/>
      <c r="GV272" s="26"/>
      <c r="HB272" s="14">
        <f t="shared" si="93"/>
        <v>0</v>
      </c>
      <c r="HC272" s="28">
        <f t="shared" si="94"/>
        <v>0</v>
      </c>
      <c r="HD272" s="59"/>
      <c r="HE272" s="36">
        <f t="shared" si="83"/>
        <v>0</v>
      </c>
    </row>
    <row r="273" spans="1:213" ht="30.2" customHeight="1">
      <c r="A273" s="10" t="s">
        <v>515</v>
      </c>
      <c r="B273" s="16" t="s">
        <v>42</v>
      </c>
      <c r="C273" s="19">
        <v>536</v>
      </c>
      <c r="D273" s="2" t="s">
        <v>122</v>
      </c>
      <c r="E273" s="57" t="s">
        <v>125</v>
      </c>
      <c r="AJ273" s="15"/>
      <c r="AK273" s="14">
        <f t="shared" si="84"/>
        <v>0</v>
      </c>
      <c r="AL273" s="28">
        <f>SUM('115年度歲入(1-6月)'!GX273+'115年度歲入(7-12月)'!AK273)</f>
        <v>100534</v>
      </c>
      <c r="AM273" s="59"/>
      <c r="AN273" s="36">
        <f t="shared" si="78"/>
        <v>100534</v>
      </c>
      <c r="BN273" s="15"/>
      <c r="BO273" s="15"/>
      <c r="BP273" s="26"/>
      <c r="BT273" s="14">
        <f t="shared" si="85"/>
        <v>0</v>
      </c>
      <c r="BU273" s="28">
        <f t="shared" si="86"/>
        <v>100534</v>
      </c>
      <c r="BV273" s="59"/>
      <c r="BW273" s="36">
        <f t="shared" si="79"/>
        <v>100534</v>
      </c>
      <c r="CV273" s="15"/>
      <c r="CW273" s="15"/>
      <c r="CX273" s="26"/>
      <c r="CY273" s="15"/>
      <c r="DB273" s="14">
        <f t="shared" si="87"/>
        <v>0</v>
      </c>
      <c r="DC273" s="28">
        <f t="shared" si="88"/>
        <v>100534</v>
      </c>
      <c r="DD273" s="59"/>
      <c r="DE273" s="36">
        <f t="shared" si="80"/>
        <v>100534</v>
      </c>
      <c r="ED273" s="15"/>
      <c r="EE273" s="15"/>
      <c r="EF273" s="26"/>
      <c r="EG273" s="15"/>
      <c r="EK273" s="14">
        <f t="shared" si="89"/>
        <v>0</v>
      </c>
      <c r="EL273" s="28">
        <f t="shared" si="90"/>
        <v>100534</v>
      </c>
      <c r="EM273" s="59"/>
      <c r="EN273" s="36">
        <f t="shared" si="81"/>
        <v>100534</v>
      </c>
      <c r="FM273" s="15"/>
      <c r="FN273" s="15"/>
      <c r="FO273" s="26"/>
      <c r="FS273" s="14">
        <f t="shared" si="91"/>
        <v>0</v>
      </c>
      <c r="FT273" s="28">
        <f t="shared" si="92"/>
        <v>100534</v>
      </c>
      <c r="FU273" s="59"/>
      <c r="FV273" s="36">
        <f t="shared" si="82"/>
        <v>100534</v>
      </c>
      <c r="GT273" s="15"/>
      <c r="GU273" s="15"/>
      <c r="GV273" s="26"/>
      <c r="HB273" s="14">
        <f t="shared" si="93"/>
        <v>0</v>
      </c>
      <c r="HC273" s="28">
        <f t="shared" si="94"/>
        <v>100534</v>
      </c>
      <c r="HD273" s="59"/>
      <c r="HE273" s="36">
        <f t="shared" si="83"/>
        <v>100534</v>
      </c>
    </row>
    <row r="274" spans="1:213" ht="30.2" customHeight="1">
      <c r="A274" s="10" t="s">
        <v>515</v>
      </c>
      <c r="B274" s="16" t="s">
        <v>42</v>
      </c>
      <c r="C274" s="19">
        <v>536</v>
      </c>
      <c r="D274" s="2" t="s">
        <v>122</v>
      </c>
      <c r="E274" s="57" t="s">
        <v>126</v>
      </c>
      <c r="AJ274" s="15"/>
      <c r="AK274" s="14">
        <f t="shared" si="84"/>
        <v>0</v>
      </c>
      <c r="AL274" s="28">
        <f>SUM('115年度歲入(1-6月)'!GX274+'115年度歲入(7-12月)'!AK274)</f>
        <v>0</v>
      </c>
      <c r="AM274" s="59"/>
      <c r="AN274" s="36">
        <f t="shared" si="78"/>
        <v>0</v>
      </c>
      <c r="BN274" s="15"/>
      <c r="BO274" s="15"/>
      <c r="BP274" s="26"/>
      <c r="BT274" s="14">
        <f t="shared" si="85"/>
        <v>0</v>
      </c>
      <c r="BU274" s="28">
        <f t="shared" si="86"/>
        <v>0</v>
      </c>
      <c r="BV274" s="59"/>
      <c r="BW274" s="36">
        <f t="shared" si="79"/>
        <v>0</v>
      </c>
      <c r="CV274" s="15"/>
      <c r="CW274" s="15"/>
      <c r="CX274" s="26"/>
      <c r="CY274" s="15"/>
      <c r="DB274" s="14">
        <f t="shared" si="87"/>
        <v>0</v>
      </c>
      <c r="DC274" s="28">
        <f t="shared" si="88"/>
        <v>0</v>
      </c>
      <c r="DD274" s="59"/>
      <c r="DE274" s="36">
        <f t="shared" si="80"/>
        <v>0</v>
      </c>
      <c r="ED274" s="15"/>
      <c r="EE274" s="15"/>
      <c r="EF274" s="26"/>
      <c r="EG274" s="15"/>
      <c r="EK274" s="14">
        <f t="shared" si="89"/>
        <v>0</v>
      </c>
      <c r="EL274" s="28">
        <f t="shared" si="90"/>
        <v>0</v>
      </c>
      <c r="EM274" s="59"/>
      <c r="EN274" s="36">
        <f t="shared" si="81"/>
        <v>0</v>
      </c>
      <c r="FM274" s="15"/>
      <c r="FN274" s="15"/>
      <c r="FO274" s="26"/>
      <c r="FS274" s="14">
        <f t="shared" si="91"/>
        <v>0</v>
      </c>
      <c r="FT274" s="28">
        <f t="shared" si="92"/>
        <v>0</v>
      </c>
      <c r="FU274" s="59"/>
      <c r="FV274" s="36">
        <f t="shared" si="82"/>
        <v>0</v>
      </c>
      <c r="FZ274" s="30"/>
      <c r="GT274" s="15"/>
      <c r="GU274" s="15"/>
      <c r="GV274" s="26"/>
      <c r="HB274" s="14">
        <f t="shared" si="93"/>
        <v>0</v>
      </c>
      <c r="HC274" s="28">
        <f t="shared" si="94"/>
        <v>0</v>
      </c>
      <c r="HD274" s="59"/>
      <c r="HE274" s="36">
        <f t="shared" si="83"/>
        <v>0</v>
      </c>
    </row>
    <row r="275" spans="1:213" ht="30.2" customHeight="1">
      <c r="A275" s="10" t="s">
        <v>515</v>
      </c>
      <c r="B275" s="16" t="s">
        <v>42</v>
      </c>
      <c r="C275" s="19">
        <v>536</v>
      </c>
      <c r="D275" s="2" t="s">
        <v>4</v>
      </c>
      <c r="E275" s="57" t="s">
        <v>127</v>
      </c>
      <c r="AJ275" s="15"/>
      <c r="AK275" s="14">
        <f t="shared" si="84"/>
        <v>0</v>
      </c>
      <c r="AL275" s="28">
        <f>SUM('115年度歲入(1-6月)'!GX275+'115年度歲入(7-12月)'!AK275)</f>
        <v>0</v>
      </c>
      <c r="AM275" s="59"/>
      <c r="AN275" s="36">
        <f t="shared" si="78"/>
        <v>0</v>
      </c>
      <c r="BN275" s="15"/>
      <c r="BO275" s="15"/>
      <c r="BP275" s="26"/>
      <c r="BT275" s="14">
        <f t="shared" si="85"/>
        <v>0</v>
      </c>
      <c r="BU275" s="28">
        <f t="shared" si="86"/>
        <v>0</v>
      </c>
      <c r="BV275" s="59"/>
      <c r="BW275" s="36">
        <f t="shared" si="79"/>
        <v>0</v>
      </c>
      <c r="CV275" s="15"/>
      <c r="CW275" s="15"/>
      <c r="CX275" s="26"/>
      <c r="CY275" s="15"/>
      <c r="DB275" s="14">
        <f t="shared" si="87"/>
        <v>0</v>
      </c>
      <c r="DC275" s="28">
        <f t="shared" si="88"/>
        <v>0</v>
      </c>
      <c r="DD275" s="59"/>
      <c r="DE275" s="36">
        <f t="shared" si="80"/>
        <v>0</v>
      </c>
      <c r="ED275" s="15"/>
      <c r="EE275" s="15"/>
      <c r="EF275" s="26"/>
      <c r="EG275" s="15"/>
      <c r="EK275" s="14">
        <f t="shared" si="89"/>
        <v>0</v>
      </c>
      <c r="EL275" s="28">
        <f t="shared" si="90"/>
        <v>0</v>
      </c>
      <c r="EM275" s="59"/>
      <c r="EN275" s="36">
        <f t="shared" si="81"/>
        <v>0</v>
      </c>
      <c r="FM275" s="15"/>
      <c r="FN275" s="15"/>
      <c r="FO275" s="26"/>
      <c r="FS275" s="14">
        <f t="shared" si="91"/>
        <v>0</v>
      </c>
      <c r="FT275" s="28">
        <f t="shared" si="92"/>
        <v>0</v>
      </c>
      <c r="FU275" s="59"/>
      <c r="FV275" s="36">
        <f t="shared" si="82"/>
        <v>0</v>
      </c>
      <c r="GT275" s="15"/>
      <c r="GU275" s="15"/>
      <c r="GV275" s="26"/>
      <c r="HB275" s="14">
        <f t="shared" si="93"/>
        <v>0</v>
      </c>
      <c r="HC275" s="28">
        <f t="shared" si="94"/>
        <v>0</v>
      </c>
      <c r="HD275" s="59"/>
      <c r="HE275" s="36">
        <f t="shared" si="83"/>
        <v>0</v>
      </c>
    </row>
    <row r="276" spans="1:213" ht="30.2" customHeight="1">
      <c r="A276" s="10" t="s">
        <v>515</v>
      </c>
      <c r="B276" s="16" t="s">
        <v>42</v>
      </c>
      <c r="C276" s="19">
        <v>536</v>
      </c>
      <c r="D276" s="2" t="s">
        <v>128</v>
      </c>
      <c r="E276" s="57" t="s">
        <v>507</v>
      </c>
      <c r="AJ276" s="15"/>
      <c r="AK276" s="14">
        <f t="shared" si="84"/>
        <v>0</v>
      </c>
      <c r="AL276" s="28">
        <f>SUM('115年度歲入(1-6月)'!GX276+'115年度歲入(7-12月)'!AK276)</f>
        <v>29810540</v>
      </c>
      <c r="AM276" s="59"/>
      <c r="AN276" s="36">
        <f t="shared" si="78"/>
        <v>29810540</v>
      </c>
      <c r="BN276" s="15"/>
      <c r="BO276" s="15"/>
      <c r="BP276" s="26"/>
      <c r="BT276" s="14">
        <f t="shared" si="85"/>
        <v>0</v>
      </c>
      <c r="BU276" s="28">
        <f t="shared" si="86"/>
        <v>29810540</v>
      </c>
      <c r="BV276" s="59"/>
      <c r="BW276" s="36">
        <f t="shared" si="79"/>
        <v>29810540</v>
      </c>
      <c r="CV276" s="15"/>
      <c r="CW276" s="15"/>
      <c r="CX276" s="26"/>
      <c r="CY276" s="15"/>
      <c r="DB276" s="14">
        <f t="shared" si="87"/>
        <v>0</v>
      </c>
      <c r="DC276" s="28">
        <f t="shared" si="88"/>
        <v>29810540</v>
      </c>
      <c r="DD276" s="59"/>
      <c r="DE276" s="36">
        <f t="shared" si="80"/>
        <v>29810540</v>
      </c>
      <c r="ED276" s="15"/>
      <c r="EE276" s="15"/>
      <c r="EF276" s="26"/>
      <c r="EG276" s="15"/>
      <c r="EK276" s="14">
        <f t="shared" si="89"/>
        <v>0</v>
      </c>
      <c r="EL276" s="28">
        <f t="shared" si="90"/>
        <v>29810540</v>
      </c>
      <c r="EM276" s="59"/>
      <c r="EN276" s="36">
        <f t="shared" si="81"/>
        <v>29810540</v>
      </c>
      <c r="FM276" s="15"/>
      <c r="FN276" s="15"/>
      <c r="FO276" s="26"/>
      <c r="FS276" s="14">
        <f t="shared" si="91"/>
        <v>0</v>
      </c>
      <c r="FT276" s="28">
        <f t="shared" si="92"/>
        <v>29810540</v>
      </c>
      <c r="FU276" s="59"/>
      <c r="FV276" s="36">
        <f t="shared" si="82"/>
        <v>29810540</v>
      </c>
      <c r="GT276" s="15"/>
      <c r="GU276" s="15"/>
      <c r="GV276" s="26"/>
      <c r="HB276" s="14">
        <f t="shared" si="93"/>
        <v>0</v>
      </c>
      <c r="HC276" s="28">
        <f t="shared" si="94"/>
        <v>29810540</v>
      </c>
      <c r="HD276" s="59"/>
      <c r="HE276" s="36">
        <f t="shared" si="83"/>
        <v>29810540</v>
      </c>
    </row>
    <row r="277" spans="1:213" s="62" customFormat="1" ht="30.2" customHeight="1">
      <c r="A277" s="10" t="s">
        <v>515</v>
      </c>
      <c r="B277" s="16" t="s">
        <v>42</v>
      </c>
      <c r="C277" s="19">
        <v>536</v>
      </c>
      <c r="D277" s="61" t="s">
        <v>128</v>
      </c>
      <c r="E277" s="61" t="s">
        <v>508</v>
      </c>
      <c r="AK277" s="14">
        <f t="shared" si="84"/>
        <v>0</v>
      </c>
      <c r="AL277" s="28">
        <f>SUM('115年度歲入(1-6月)'!GX277+'115年度歲入(7-12月)'!AK277)</f>
        <v>0</v>
      </c>
      <c r="AM277" s="59"/>
      <c r="AN277" s="36">
        <f t="shared" si="78"/>
        <v>0</v>
      </c>
      <c r="BT277" s="14">
        <f t="shared" si="85"/>
        <v>0</v>
      </c>
      <c r="BU277" s="28">
        <f t="shared" si="86"/>
        <v>0</v>
      </c>
      <c r="BV277" s="59"/>
      <c r="BW277" s="36">
        <f t="shared" si="79"/>
        <v>0</v>
      </c>
      <c r="DB277" s="14">
        <f t="shared" si="87"/>
        <v>0</v>
      </c>
      <c r="DC277" s="28">
        <f t="shared" si="88"/>
        <v>0</v>
      </c>
      <c r="DD277" s="59"/>
      <c r="DE277" s="36">
        <f t="shared" si="80"/>
        <v>0</v>
      </c>
      <c r="EK277" s="14">
        <f t="shared" si="89"/>
        <v>0</v>
      </c>
      <c r="EL277" s="28">
        <f t="shared" si="90"/>
        <v>0</v>
      </c>
      <c r="EM277" s="59"/>
      <c r="EN277" s="36">
        <f t="shared" si="81"/>
        <v>0</v>
      </c>
      <c r="FS277" s="14">
        <f t="shared" si="91"/>
        <v>0</v>
      </c>
      <c r="FT277" s="28">
        <f t="shared" si="92"/>
        <v>0</v>
      </c>
      <c r="FU277" s="59"/>
      <c r="FV277" s="36">
        <f t="shared" si="82"/>
        <v>0</v>
      </c>
      <c r="HB277" s="14">
        <f t="shared" si="93"/>
        <v>0</v>
      </c>
      <c r="HC277" s="28">
        <f t="shared" si="94"/>
        <v>0</v>
      </c>
      <c r="HD277" s="59"/>
      <c r="HE277" s="36">
        <f t="shared" si="83"/>
        <v>0</v>
      </c>
    </row>
    <row r="278" spans="1:213" ht="30.2" customHeight="1">
      <c r="A278" s="10" t="s">
        <v>515</v>
      </c>
      <c r="B278" s="16" t="s">
        <v>42</v>
      </c>
      <c r="C278" s="19">
        <v>536</v>
      </c>
      <c r="D278" s="2" t="s">
        <v>129</v>
      </c>
      <c r="E278" s="57" t="s">
        <v>130</v>
      </c>
      <c r="AJ278" s="15"/>
      <c r="AK278" s="14">
        <f t="shared" si="84"/>
        <v>0</v>
      </c>
      <c r="AL278" s="28">
        <f>SUM('115年度歲入(1-6月)'!GX278+'115年度歲入(7-12月)'!AK278)</f>
        <v>0</v>
      </c>
      <c r="AM278" s="59"/>
      <c r="AN278" s="36">
        <f t="shared" si="78"/>
        <v>0</v>
      </c>
      <c r="BN278" s="15"/>
      <c r="BO278" s="15"/>
      <c r="BP278" s="26"/>
      <c r="BT278" s="14">
        <f t="shared" si="85"/>
        <v>0</v>
      </c>
      <c r="BU278" s="28">
        <f t="shared" si="86"/>
        <v>0</v>
      </c>
      <c r="BV278" s="59"/>
      <c r="BW278" s="36">
        <f t="shared" si="79"/>
        <v>0</v>
      </c>
      <c r="CV278" s="15"/>
      <c r="CW278" s="15"/>
      <c r="CX278" s="26"/>
      <c r="CY278" s="15"/>
      <c r="DB278" s="14">
        <f t="shared" si="87"/>
        <v>0</v>
      </c>
      <c r="DC278" s="28">
        <f t="shared" si="88"/>
        <v>0</v>
      </c>
      <c r="DD278" s="59"/>
      <c r="DE278" s="36">
        <f t="shared" si="80"/>
        <v>0</v>
      </c>
      <c r="ED278" s="15"/>
      <c r="EE278" s="15"/>
      <c r="EF278" s="26"/>
      <c r="EG278" s="15"/>
      <c r="EK278" s="14">
        <f t="shared" si="89"/>
        <v>0</v>
      </c>
      <c r="EL278" s="28">
        <f t="shared" si="90"/>
        <v>0</v>
      </c>
      <c r="EM278" s="59"/>
      <c r="EN278" s="36">
        <f t="shared" si="81"/>
        <v>0</v>
      </c>
      <c r="FM278" s="15"/>
      <c r="FN278" s="15"/>
      <c r="FO278" s="26"/>
      <c r="FS278" s="14">
        <f t="shared" si="91"/>
        <v>0</v>
      </c>
      <c r="FT278" s="28">
        <f t="shared" si="92"/>
        <v>0</v>
      </c>
      <c r="FU278" s="59"/>
      <c r="FV278" s="36">
        <f t="shared" si="82"/>
        <v>0</v>
      </c>
      <c r="GT278" s="15"/>
      <c r="GU278" s="15"/>
      <c r="GV278" s="26"/>
      <c r="HB278" s="14">
        <f t="shared" si="93"/>
        <v>0</v>
      </c>
      <c r="HC278" s="28">
        <f t="shared" si="94"/>
        <v>0</v>
      </c>
      <c r="HD278" s="59"/>
      <c r="HE278" s="36">
        <f t="shared" si="83"/>
        <v>0</v>
      </c>
    </row>
    <row r="279" spans="1:213" ht="30.2" customHeight="1">
      <c r="A279" s="10" t="s">
        <v>515</v>
      </c>
      <c r="B279" s="16" t="s">
        <v>42</v>
      </c>
      <c r="C279" s="19">
        <v>536</v>
      </c>
      <c r="D279" s="2" t="s">
        <v>131</v>
      </c>
      <c r="E279" s="57" t="s">
        <v>132</v>
      </c>
      <c r="AJ279" s="15"/>
      <c r="AK279" s="14">
        <f t="shared" si="84"/>
        <v>0</v>
      </c>
      <c r="AL279" s="28">
        <f>SUM('115年度歲入(1-6月)'!GX279+'115年度歲入(7-12月)'!AK279)</f>
        <v>0</v>
      </c>
      <c r="AM279" s="59"/>
      <c r="AN279" s="36">
        <f t="shared" si="78"/>
        <v>0</v>
      </c>
      <c r="BN279" s="15"/>
      <c r="BO279" s="15"/>
      <c r="BP279" s="26"/>
      <c r="BT279" s="14">
        <f t="shared" si="85"/>
        <v>0</v>
      </c>
      <c r="BU279" s="28">
        <f t="shared" si="86"/>
        <v>0</v>
      </c>
      <c r="BV279" s="59"/>
      <c r="BW279" s="36">
        <f t="shared" si="79"/>
        <v>0</v>
      </c>
      <c r="CV279" s="15"/>
      <c r="CW279" s="15"/>
      <c r="CX279" s="26"/>
      <c r="CY279" s="15"/>
      <c r="DB279" s="14">
        <f t="shared" si="87"/>
        <v>0</v>
      </c>
      <c r="DC279" s="28">
        <f t="shared" si="88"/>
        <v>0</v>
      </c>
      <c r="DD279" s="59"/>
      <c r="DE279" s="36">
        <f t="shared" si="80"/>
        <v>0</v>
      </c>
      <c r="ED279" s="15"/>
      <c r="EE279" s="15"/>
      <c r="EF279" s="26"/>
      <c r="EG279" s="15"/>
      <c r="EK279" s="14">
        <f t="shared" si="89"/>
        <v>0</v>
      </c>
      <c r="EL279" s="28">
        <f t="shared" si="90"/>
        <v>0</v>
      </c>
      <c r="EM279" s="59"/>
      <c r="EN279" s="36">
        <f t="shared" si="81"/>
        <v>0</v>
      </c>
      <c r="FM279" s="15"/>
      <c r="FN279" s="15"/>
      <c r="FO279" s="26"/>
      <c r="FS279" s="14">
        <f t="shared" si="91"/>
        <v>0</v>
      </c>
      <c r="FT279" s="28">
        <f t="shared" si="92"/>
        <v>0</v>
      </c>
      <c r="FU279" s="59"/>
      <c r="FV279" s="36">
        <f t="shared" si="82"/>
        <v>0</v>
      </c>
      <c r="GT279" s="15"/>
      <c r="GU279" s="15"/>
      <c r="GV279" s="26"/>
      <c r="HB279" s="14">
        <f t="shared" si="93"/>
        <v>0</v>
      </c>
      <c r="HC279" s="28">
        <f t="shared" si="94"/>
        <v>0</v>
      </c>
      <c r="HD279" s="59"/>
      <c r="HE279" s="36">
        <f t="shared" si="83"/>
        <v>0</v>
      </c>
    </row>
    <row r="280" spans="1:213" ht="30.2" customHeight="1">
      <c r="A280" s="10" t="s">
        <v>515</v>
      </c>
      <c r="B280" s="16" t="s">
        <v>43</v>
      </c>
      <c r="C280" s="19">
        <v>537</v>
      </c>
      <c r="D280" s="2" t="s">
        <v>122</v>
      </c>
      <c r="E280" s="57" t="s">
        <v>123</v>
      </c>
      <c r="AJ280" s="15"/>
      <c r="AK280" s="14">
        <f t="shared" si="84"/>
        <v>0</v>
      </c>
      <c r="AL280" s="28">
        <f>SUM('115年度歲入(1-6月)'!GX280+'115年度歲入(7-12月)'!AK280)</f>
        <v>0</v>
      </c>
      <c r="AM280" s="59"/>
      <c r="AN280" s="36">
        <f t="shared" si="78"/>
        <v>0</v>
      </c>
      <c r="BN280" s="15"/>
      <c r="BO280" s="15"/>
      <c r="BP280" s="26"/>
      <c r="BT280" s="14">
        <f t="shared" si="85"/>
        <v>0</v>
      </c>
      <c r="BU280" s="28">
        <f t="shared" si="86"/>
        <v>0</v>
      </c>
      <c r="BV280" s="59"/>
      <c r="BW280" s="36">
        <f t="shared" si="79"/>
        <v>0</v>
      </c>
      <c r="CV280" s="15"/>
      <c r="CW280" s="15"/>
      <c r="CX280" s="26"/>
      <c r="CY280" s="15"/>
      <c r="DB280" s="14">
        <f t="shared" si="87"/>
        <v>0</v>
      </c>
      <c r="DC280" s="28">
        <f t="shared" si="88"/>
        <v>0</v>
      </c>
      <c r="DD280" s="59"/>
      <c r="DE280" s="36">
        <f t="shared" si="80"/>
        <v>0</v>
      </c>
      <c r="ED280" s="15"/>
      <c r="EE280" s="15"/>
      <c r="EF280" s="26"/>
      <c r="EG280" s="15"/>
      <c r="EK280" s="14">
        <f t="shared" si="89"/>
        <v>0</v>
      </c>
      <c r="EL280" s="28">
        <f t="shared" si="90"/>
        <v>0</v>
      </c>
      <c r="EM280" s="59"/>
      <c r="EN280" s="36">
        <f t="shared" si="81"/>
        <v>0</v>
      </c>
      <c r="FM280" s="15"/>
      <c r="FN280" s="15"/>
      <c r="FO280" s="26"/>
      <c r="FS280" s="14">
        <f t="shared" si="91"/>
        <v>0</v>
      </c>
      <c r="FT280" s="28">
        <f t="shared" si="92"/>
        <v>0</v>
      </c>
      <c r="FU280" s="59"/>
      <c r="FV280" s="36">
        <f t="shared" si="82"/>
        <v>0</v>
      </c>
      <c r="GT280" s="15"/>
      <c r="GU280" s="15"/>
      <c r="GV280" s="26"/>
      <c r="HB280" s="14">
        <f t="shared" si="93"/>
        <v>0</v>
      </c>
      <c r="HC280" s="28">
        <f t="shared" si="94"/>
        <v>0</v>
      </c>
      <c r="HD280" s="59"/>
      <c r="HE280" s="36">
        <f t="shared" si="83"/>
        <v>0</v>
      </c>
    </row>
    <row r="281" spans="1:213" ht="30.2" customHeight="1">
      <c r="A281" s="10" t="s">
        <v>515</v>
      </c>
      <c r="B281" s="16" t="s">
        <v>43</v>
      </c>
      <c r="C281" s="19">
        <v>537</v>
      </c>
      <c r="D281" s="2" t="s">
        <v>122</v>
      </c>
      <c r="E281" s="57" t="s">
        <v>125</v>
      </c>
      <c r="AJ281" s="15"/>
      <c r="AK281" s="14">
        <f t="shared" si="84"/>
        <v>0</v>
      </c>
      <c r="AL281" s="28">
        <f>SUM('115年度歲入(1-6月)'!GX281+'115年度歲入(7-12月)'!AK281)</f>
        <v>60635</v>
      </c>
      <c r="AM281" s="59"/>
      <c r="AN281" s="36">
        <f t="shared" si="78"/>
        <v>60635</v>
      </c>
      <c r="BN281" s="15"/>
      <c r="BO281" s="15"/>
      <c r="BP281" s="26"/>
      <c r="BT281" s="14">
        <f t="shared" si="85"/>
        <v>0</v>
      </c>
      <c r="BU281" s="28">
        <f t="shared" si="86"/>
        <v>60635</v>
      </c>
      <c r="BV281" s="59"/>
      <c r="BW281" s="36">
        <f t="shared" si="79"/>
        <v>60635</v>
      </c>
      <c r="CV281" s="15"/>
      <c r="CW281" s="15"/>
      <c r="CX281" s="26"/>
      <c r="CY281" s="15"/>
      <c r="DB281" s="14">
        <f t="shared" si="87"/>
        <v>0</v>
      </c>
      <c r="DC281" s="28">
        <f t="shared" si="88"/>
        <v>60635</v>
      </c>
      <c r="DD281" s="59"/>
      <c r="DE281" s="36">
        <f t="shared" si="80"/>
        <v>60635</v>
      </c>
      <c r="ED281" s="15"/>
      <c r="EE281" s="15"/>
      <c r="EF281" s="26"/>
      <c r="EG281" s="15"/>
      <c r="EK281" s="14">
        <f t="shared" si="89"/>
        <v>0</v>
      </c>
      <c r="EL281" s="28">
        <f t="shared" si="90"/>
        <v>60635</v>
      </c>
      <c r="EM281" s="59"/>
      <c r="EN281" s="36">
        <f t="shared" si="81"/>
        <v>60635</v>
      </c>
      <c r="FM281" s="15"/>
      <c r="FN281" s="15"/>
      <c r="FO281" s="26"/>
      <c r="FS281" s="14">
        <f t="shared" si="91"/>
        <v>0</v>
      </c>
      <c r="FT281" s="28">
        <f t="shared" si="92"/>
        <v>60635</v>
      </c>
      <c r="FU281" s="59"/>
      <c r="FV281" s="36">
        <f t="shared" si="82"/>
        <v>60635</v>
      </c>
      <c r="GT281" s="15"/>
      <c r="GU281" s="15"/>
      <c r="GV281" s="26"/>
      <c r="HB281" s="14">
        <f t="shared" si="93"/>
        <v>0</v>
      </c>
      <c r="HC281" s="28">
        <f t="shared" si="94"/>
        <v>60635</v>
      </c>
      <c r="HD281" s="59"/>
      <c r="HE281" s="36">
        <f t="shared" si="83"/>
        <v>60635</v>
      </c>
    </row>
    <row r="282" spans="1:213" ht="30.2" customHeight="1">
      <c r="A282" s="10" t="s">
        <v>515</v>
      </c>
      <c r="B282" s="16" t="s">
        <v>43</v>
      </c>
      <c r="C282" s="19">
        <v>537</v>
      </c>
      <c r="D282" s="2" t="s">
        <v>122</v>
      </c>
      <c r="E282" s="57" t="s">
        <v>126</v>
      </c>
      <c r="AJ282" s="15"/>
      <c r="AK282" s="14">
        <f t="shared" si="84"/>
        <v>0</v>
      </c>
      <c r="AL282" s="28">
        <f>SUM('115年度歲入(1-6月)'!GX282+'115年度歲入(7-12月)'!AK282)</f>
        <v>0</v>
      </c>
      <c r="AM282" s="59"/>
      <c r="AN282" s="36">
        <f t="shared" si="78"/>
        <v>0</v>
      </c>
      <c r="BN282" s="15"/>
      <c r="BO282" s="15"/>
      <c r="BP282" s="26"/>
      <c r="BT282" s="14">
        <f t="shared" si="85"/>
        <v>0</v>
      </c>
      <c r="BU282" s="28">
        <f t="shared" si="86"/>
        <v>0</v>
      </c>
      <c r="BV282" s="59"/>
      <c r="BW282" s="36">
        <f t="shared" si="79"/>
        <v>0</v>
      </c>
      <c r="CV282" s="15"/>
      <c r="CW282" s="15"/>
      <c r="CX282" s="26"/>
      <c r="CY282" s="15"/>
      <c r="DB282" s="14">
        <f t="shared" si="87"/>
        <v>0</v>
      </c>
      <c r="DC282" s="28">
        <f t="shared" si="88"/>
        <v>0</v>
      </c>
      <c r="DD282" s="59"/>
      <c r="DE282" s="36">
        <f t="shared" si="80"/>
        <v>0</v>
      </c>
      <c r="ED282" s="15"/>
      <c r="EE282" s="15"/>
      <c r="EF282" s="26"/>
      <c r="EG282" s="15"/>
      <c r="EK282" s="14">
        <f t="shared" si="89"/>
        <v>0</v>
      </c>
      <c r="EL282" s="28">
        <f t="shared" si="90"/>
        <v>0</v>
      </c>
      <c r="EM282" s="59"/>
      <c r="EN282" s="36">
        <f t="shared" si="81"/>
        <v>0</v>
      </c>
      <c r="FM282" s="15"/>
      <c r="FN282" s="15"/>
      <c r="FO282" s="26"/>
      <c r="FS282" s="14">
        <f t="shared" si="91"/>
        <v>0</v>
      </c>
      <c r="FT282" s="28">
        <f t="shared" si="92"/>
        <v>0</v>
      </c>
      <c r="FU282" s="59"/>
      <c r="FV282" s="36">
        <f t="shared" si="82"/>
        <v>0</v>
      </c>
      <c r="GT282" s="15"/>
      <c r="GU282" s="15"/>
      <c r="GV282" s="26"/>
      <c r="HB282" s="14">
        <f t="shared" si="93"/>
        <v>0</v>
      </c>
      <c r="HC282" s="28">
        <f t="shared" si="94"/>
        <v>0</v>
      </c>
      <c r="HD282" s="59"/>
      <c r="HE282" s="36">
        <f t="shared" si="83"/>
        <v>0</v>
      </c>
    </row>
    <row r="283" spans="1:213" ht="30.2" customHeight="1">
      <c r="A283" s="10" t="s">
        <v>515</v>
      </c>
      <c r="B283" s="16" t="s">
        <v>43</v>
      </c>
      <c r="C283" s="19">
        <v>537</v>
      </c>
      <c r="D283" s="2" t="s">
        <v>4</v>
      </c>
      <c r="E283" s="57" t="s">
        <v>127</v>
      </c>
      <c r="AJ283" s="15"/>
      <c r="AK283" s="14">
        <f t="shared" si="84"/>
        <v>0</v>
      </c>
      <c r="AL283" s="28">
        <f>SUM('115年度歲入(1-6月)'!GX283+'115年度歲入(7-12月)'!AK283)</f>
        <v>54860</v>
      </c>
      <c r="AM283" s="59"/>
      <c r="AN283" s="36">
        <f t="shared" si="78"/>
        <v>54860</v>
      </c>
      <c r="BN283" s="15"/>
      <c r="BO283" s="15"/>
      <c r="BP283" s="26"/>
      <c r="BT283" s="14">
        <f t="shared" si="85"/>
        <v>0</v>
      </c>
      <c r="BU283" s="28">
        <f t="shared" si="86"/>
        <v>54860</v>
      </c>
      <c r="BV283" s="59"/>
      <c r="BW283" s="36">
        <f t="shared" si="79"/>
        <v>54860</v>
      </c>
      <c r="CV283" s="15"/>
      <c r="CW283" s="15"/>
      <c r="CX283" s="26"/>
      <c r="CY283" s="15"/>
      <c r="DB283" s="14">
        <f t="shared" si="87"/>
        <v>0</v>
      </c>
      <c r="DC283" s="28">
        <f t="shared" si="88"/>
        <v>54860</v>
      </c>
      <c r="DD283" s="59"/>
      <c r="DE283" s="36">
        <f t="shared" si="80"/>
        <v>54860</v>
      </c>
      <c r="ED283" s="15"/>
      <c r="EE283" s="15"/>
      <c r="EF283" s="26"/>
      <c r="EG283" s="15"/>
      <c r="EK283" s="14">
        <f t="shared" si="89"/>
        <v>0</v>
      </c>
      <c r="EL283" s="28">
        <f t="shared" si="90"/>
        <v>54860</v>
      </c>
      <c r="EM283" s="59"/>
      <c r="EN283" s="36">
        <f t="shared" si="81"/>
        <v>54860</v>
      </c>
      <c r="FM283" s="15"/>
      <c r="FN283" s="15"/>
      <c r="FO283" s="26"/>
      <c r="FS283" s="14">
        <f t="shared" si="91"/>
        <v>0</v>
      </c>
      <c r="FT283" s="28">
        <f t="shared" si="92"/>
        <v>54860</v>
      </c>
      <c r="FU283" s="59"/>
      <c r="FV283" s="36">
        <f t="shared" si="82"/>
        <v>54860</v>
      </c>
      <c r="GT283" s="15"/>
      <c r="GU283" s="15"/>
      <c r="GV283" s="26"/>
      <c r="HB283" s="14">
        <f t="shared" si="93"/>
        <v>0</v>
      </c>
      <c r="HC283" s="28">
        <f t="shared" si="94"/>
        <v>54860</v>
      </c>
      <c r="HD283" s="59"/>
      <c r="HE283" s="36">
        <f t="shared" si="83"/>
        <v>54860</v>
      </c>
    </row>
    <row r="284" spans="1:213" ht="30.2" customHeight="1">
      <c r="A284" s="10" t="s">
        <v>515</v>
      </c>
      <c r="B284" s="16" t="s">
        <v>43</v>
      </c>
      <c r="C284" s="19">
        <v>537</v>
      </c>
      <c r="D284" s="2" t="s">
        <v>128</v>
      </c>
      <c r="E284" s="57" t="s">
        <v>507</v>
      </c>
      <c r="AJ284" s="15"/>
      <c r="AK284" s="14">
        <f t="shared" si="84"/>
        <v>0</v>
      </c>
      <c r="AL284" s="28">
        <f>SUM('115年度歲入(1-6月)'!GX284+'115年度歲入(7-12月)'!AK284)</f>
        <v>14993595</v>
      </c>
      <c r="AM284" s="59"/>
      <c r="AN284" s="36">
        <f t="shared" si="78"/>
        <v>14993595</v>
      </c>
      <c r="BN284" s="15"/>
      <c r="BO284" s="15"/>
      <c r="BP284" s="26"/>
      <c r="BT284" s="14">
        <f t="shared" si="85"/>
        <v>0</v>
      </c>
      <c r="BU284" s="28">
        <f t="shared" si="86"/>
        <v>14993595</v>
      </c>
      <c r="BV284" s="59"/>
      <c r="BW284" s="36">
        <f t="shared" si="79"/>
        <v>14993595</v>
      </c>
      <c r="CV284" s="15"/>
      <c r="CW284" s="15"/>
      <c r="CX284" s="26"/>
      <c r="CY284" s="15"/>
      <c r="DB284" s="14">
        <f t="shared" si="87"/>
        <v>0</v>
      </c>
      <c r="DC284" s="28">
        <f t="shared" si="88"/>
        <v>14993595</v>
      </c>
      <c r="DD284" s="59"/>
      <c r="DE284" s="36">
        <f t="shared" si="80"/>
        <v>14993595</v>
      </c>
      <c r="ED284" s="15"/>
      <c r="EE284" s="15"/>
      <c r="EF284" s="26"/>
      <c r="EG284" s="15"/>
      <c r="EK284" s="14">
        <f t="shared" si="89"/>
        <v>0</v>
      </c>
      <c r="EL284" s="28">
        <f t="shared" si="90"/>
        <v>14993595</v>
      </c>
      <c r="EM284" s="59"/>
      <c r="EN284" s="36">
        <f t="shared" si="81"/>
        <v>14993595</v>
      </c>
      <c r="FM284" s="15"/>
      <c r="FN284" s="15"/>
      <c r="FO284" s="26"/>
      <c r="FS284" s="14">
        <f t="shared" si="91"/>
        <v>0</v>
      </c>
      <c r="FT284" s="28">
        <f t="shared" si="92"/>
        <v>14993595</v>
      </c>
      <c r="FU284" s="59"/>
      <c r="FV284" s="36">
        <f t="shared" si="82"/>
        <v>14993595</v>
      </c>
      <c r="GT284" s="15"/>
      <c r="GU284" s="15"/>
      <c r="GV284" s="26"/>
      <c r="HB284" s="14">
        <f t="shared" si="93"/>
        <v>0</v>
      </c>
      <c r="HC284" s="28">
        <f t="shared" si="94"/>
        <v>14993595</v>
      </c>
      <c r="HD284" s="59"/>
      <c r="HE284" s="36">
        <f t="shared" si="83"/>
        <v>14993595</v>
      </c>
    </row>
    <row r="285" spans="1:213" s="62" customFormat="1" ht="30.2" customHeight="1">
      <c r="A285" s="10" t="s">
        <v>515</v>
      </c>
      <c r="B285" s="16" t="s">
        <v>43</v>
      </c>
      <c r="C285" s="19">
        <v>537</v>
      </c>
      <c r="D285" s="61" t="s">
        <v>128</v>
      </c>
      <c r="E285" s="61" t="s">
        <v>508</v>
      </c>
      <c r="AK285" s="14">
        <f t="shared" si="84"/>
        <v>0</v>
      </c>
      <c r="AL285" s="28">
        <f>SUM('115年度歲入(1-6月)'!GX285+'115年度歲入(7-12月)'!AK285)</f>
        <v>0</v>
      </c>
      <c r="AM285" s="59"/>
      <c r="AN285" s="36">
        <f t="shared" si="78"/>
        <v>0</v>
      </c>
      <c r="BT285" s="14">
        <f t="shared" si="85"/>
        <v>0</v>
      </c>
      <c r="BU285" s="28">
        <f t="shared" si="86"/>
        <v>0</v>
      </c>
      <c r="BV285" s="59"/>
      <c r="BW285" s="36">
        <f t="shared" si="79"/>
        <v>0</v>
      </c>
      <c r="DB285" s="14">
        <f t="shared" si="87"/>
        <v>0</v>
      </c>
      <c r="DC285" s="28">
        <f t="shared" si="88"/>
        <v>0</v>
      </c>
      <c r="DD285" s="59"/>
      <c r="DE285" s="36">
        <f t="shared" si="80"/>
        <v>0</v>
      </c>
      <c r="EK285" s="14">
        <f t="shared" si="89"/>
        <v>0</v>
      </c>
      <c r="EL285" s="28">
        <f t="shared" si="90"/>
        <v>0</v>
      </c>
      <c r="EM285" s="59"/>
      <c r="EN285" s="36">
        <f t="shared" si="81"/>
        <v>0</v>
      </c>
      <c r="FS285" s="14">
        <f t="shared" si="91"/>
        <v>0</v>
      </c>
      <c r="FT285" s="28">
        <f t="shared" si="92"/>
        <v>0</v>
      </c>
      <c r="FU285" s="59"/>
      <c r="FV285" s="36">
        <f t="shared" si="82"/>
        <v>0</v>
      </c>
      <c r="HB285" s="14">
        <f t="shared" si="93"/>
        <v>0</v>
      </c>
      <c r="HC285" s="28">
        <f t="shared" si="94"/>
        <v>0</v>
      </c>
      <c r="HD285" s="59"/>
      <c r="HE285" s="36">
        <f t="shared" si="83"/>
        <v>0</v>
      </c>
    </row>
    <row r="286" spans="1:213" ht="30.2" customHeight="1">
      <c r="A286" s="10" t="s">
        <v>515</v>
      </c>
      <c r="B286" s="16" t="s">
        <v>43</v>
      </c>
      <c r="C286" s="19">
        <v>537</v>
      </c>
      <c r="D286" s="2" t="s">
        <v>129</v>
      </c>
      <c r="E286" s="57" t="s">
        <v>130</v>
      </c>
      <c r="AJ286" s="15"/>
      <c r="AK286" s="14">
        <f t="shared" si="84"/>
        <v>0</v>
      </c>
      <c r="AL286" s="28">
        <f>SUM('115年度歲入(1-6月)'!GX286+'115年度歲入(7-12月)'!AK286)</f>
        <v>0</v>
      </c>
      <c r="AM286" s="59"/>
      <c r="AN286" s="36">
        <f t="shared" si="78"/>
        <v>0</v>
      </c>
      <c r="BN286" s="15"/>
      <c r="BO286" s="15"/>
      <c r="BP286" s="26"/>
      <c r="BT286" s="14">
        <f t="shared" si="85"/>
        <v>0</v>
      </c>
      <c r="BU286" s="28">
        <f t="shared" si="86"/>
        <v>0</v>
      </c>
      <c r="BV286" s="59"/>
      <c r="BW286" s="36">
        <f t="shared" si="79"/>
        <v>0</v>
      </c>
      <c r="CV286" s="15"/>
      <c r="CW286" s="15"/>
      <c r="CX286" s="26"/>
      <c r="CY286" s="15"/>
      <c r="DB286" s="14">
        <f t="shared" si="87"/>
        <v>0</v>
      </c>
      <c r="DC286" s="28">
        <f t="shared" si="88"/>
        <v>0</v>
      </c>
      <c r="DD286" s="59"/>
      <c r="DE286" s="36">
        <f t="shared" si="80"/>
        <v>0</v>
      </c>
      <c r="ED286" s="15"/>
      <c r="EE286" s="15"/>
      <c r="EF286" s="26"/>
      <c r="EG286" s="15"/>
      <c r="EK286" s="14">
        <f t="shared" si="89"/>
        <v>0</v>
      </c>
      <c r="EL286" s="28">
        <f t="shared" si="90"/>
        <v>0</v>
      </c>
      <c r="EM286" s="59"/>
      <c r="EN286" s="36">
        <f t="shared" si="81"/>
        <v>0</v>
      </c>
      <c r="FM286" s="15"/>
      <c r="FN286" s="15"/>
      <c r="FO286" s="26"/>
      <c r="FS286" s="14">
        <f t="shared" si="91"/>
        <v>0</v>
      </c>
      <c r="FT286" s="28">
        <f t="shared" si="92"/>
        <v>0</v>
      </c>
      <c r="FU286" s="59"/>
      <c r="FV286" s="36">
        <f t="shared" si="82"/>
        <v>0</v>
      </c>
      <c r="GT286" s="15"/>
      <c r="GU286" s="15"/>
      <c r="GV286" s="26"/>
      <c r="HB286" s="14">
        <f t="shared" si="93"/>
        <v>0</v>
      </c>
      <c r="HC286" s="28">
        <f t="shared" si="94"/>
        <v>0</v>
      </c>
      <c r="HD286" s="59"/>
      <c r="HE286" s="36">
        <f t="shared" si="83"/>
        <v>0</v>
      </c>
    </row>
    <row r="287" spans="1:213" ht="30.2" customHeight="1">
      <c r="A287" s="10" t="s">
        <v>515</v>
      </c>
      <c r="B287" s="16" t="s">
        <v>43</v>
      </c>
      <c r="C287" s="19">
        <v>537</v>
      </c>
      <c r="D287" s="2" t="s">
        <v>131</v>
      </c>
      <c r="E287" s="57" t="s">
        <v>132</v>
      </c>
      <c r="AJ287" s="15"/>
      <c r="AK287" s="14">
        <f t="shared" si="84"/>
        <v>0</v>
      </c>
      <c r="AL287" s="28">
        <f>SUM('115年度歲入(1-6月)'!GX287+'115年度歲入(7-12月)'!AK287)</f>
        <v>0</v>
      </c>
      <c r="AM287" s="59"/>
      <c r="AN287" s="36">
        <f t="shared" si="78"/>
        <v>0</v>
      </c>
      <c r="BN287" s="15"/>
      <c r="BO287" s="15"/>
      <c r="BP287" s="26"/>
      <c r="BT287" s="14">
        <f t="shared" si="85"/>
        <v>0</v>
      </c>
      <c r="BU287" s="28">
        <f t="shared" si="86"/>
        <v>0</v>
      </c>
      <c r="BV287" s="59"/>
      <c r="BW287" s="36">
        <f t="shared" si="79"/>
        <v>0</v>
      </c>
      <c r="CV287" s="15"/>
      <c r="CW287" s="15"/>
      <c r="CX287" s="26"/>
      <c r="CY287" s="15"/>
      <c r="DB287" s="14">
        <f t="shared" si="87"/>
        <v>0</v>
      </c>
      <c r="DC287" s="28">
        <f t="shared" si="88"/>
        <v>0</v>
      </c>
      <c r="DD287" s="59"/>
      <c r="DE287" s="36">
        <f t="shared" si="80"/>
        <v>0</v>
      </c>
      <c r="ED287" s="15"/>
      <c r="EE287" s="15"/>
      <c r="EF287" s="26"/>
      <c r="EG287" s="15"/>
      <c r="EK287" s="14">
        <f t="shared" si="89"/>
        <v>0</v>
      </c>
      <c r="EL287" s="28">
        <f t="shared" si="90"/>
        <v>0</v>
      </c>
      <c r="EM287" s="59"/>
      <c r="EN287" s="36">
        <f t="shared" si="81"/>
        <v>0</v>
      </c>
      <c r="FM287" s="15"/>
      <c r="FN287" s="15"/>
      <c r="FO287" s="26"/>
      <c r="FS287" s="14">
        <f t="shared" si="91"/>
        <v>0</v>
      </c>
      <c r="FT287" s="28">
        <f t="shared" si="92"/>
        <v>0</v>
      </c>
      <c r="FU287" s="59"/>
      <c r="FV287" s="36">
        <f t="shared" si="82"/>
        <v>0</v>
      </c>
      <c r="GT287" s="15"/>
      <c r="GU287" s="15"/>
      <c r="GV287" s="26"/>
      <c r="HB287" s="14">
        <f t="shared" si="93"/>
        <v>0</v>
      </c>
      <c r="HC287" s="28">
        <f t="shared" si="94"/>
        <v>0</v>
      </c>
      <c r="HD287" s="59"/>
      <c r="HE287" s="36">
        <f t="shared" si="83"/>
        <v>0</v>
      </c>
    </row>
    <row r="288" spans="1:213" ht="30.2" customHeight="1">
      <c r="A288" s="10" t="s">
        <v>515</v>
      </c>
      <c r="B288" s="16" t="s">
        <v>44</v>
      </c>
      <c r="C288" s="19">
        <v>538</v>
      </c>
      <c r="D288" s="2" t="s">
        <v>122</v>
      </c>
      <c r="E288" s="57" t="s">
        <v>123</v>
      </c>
      <c r="AJ288" s="15"/>
      <c r="AK288" s="14">
        <f t="shared" si="84"/>
        <v>0</v>
      </c>
      <c r="AL288" s="28">
        <f>SUM('115年度歲入(1-6月)'!GX288+'115年度歲入(7-12月)'!AK288)</f>
        <v>0</v>
      </c>
      <c r="AM288" s="59"/>
      <c r="AN288" s="36">
        <f t="shared" si="78"/>
        <v>0</v>
      </c>
      <c r="BN288" s="15"/>
      <c r="BO288" s="15"/>
      <c r="BP288" s="26"/>
      <c r="BT288" s="14">
        <f t="shared" si="85"/>
        <v>0</v>
      </c>
      <c r="BU288" s="28">
        <f t="shared" si="86"/>
        <v>0</v>
      </c>
      <c r="BV288" s="59"/>
      <c r="BW288" s="36">
        <f t="shared" si="79"/>
        <v>0</v>
      </c>
      <c r="CV288" s="15"/>
      <c r="CW288" s="15"/>
      <c r="CX288" s="26"/>
      <c r="CY288" s="15"/>
      <c r="DB288" s="14">
        <f t="shared" si="87"/>
        <v>0</v>
      </c>
      <c r="DC288" s="28">
        <f t="shared" si="88"/>
        <v>0</v>
      </c>
      <c r="DD288" s="59"/>
      <c r="DE288" s="36">
        <f t="shared" si="80"/>
        <v>0</v>
      </c>
      <c r="ED288" s="15"/>
      <c r="EE288" s="15"/>
      <c r="EF288" s="26"/>
      <c r="EG288" s="15"/>
      <c r="EK288" s="14">
        <f t="shared" si="89"/>
        <v>0</v>
      </c>
      <c r="EL288" s="28">
        <f t="shared" si="90"/>
        <v>0</v>
      </c>
      <c r="EM288" s="59"/>
      <c r="EN288" s="36">
        <f t="shared" si="81"/>
        <v>0</v>
      </c>
      <c r="FM288" s="15"/>
      <c r="FN288" s="15"/>
      <c r="FO288" s="26"/>
      <c r="FS288" s="14">
        <f t="shared" si="91"/>
        <v>0</v>
      </c>
      <c r="FT288" s="28">
        <f t="shared" si="92"/>
        <v>0</v>
      </c>
      <c r="FU288" s="59"/>
      <c r="FV288" s="36">
        <f t="shared" si="82"/>
        <v>0</v>
      </c>
      <c r="GT288" s="15"/>
      <c r="GU288" s="15"/>
      <c r="GV288" s="26"/>
      <c r="HB288" s="14">
        <f t="shared" si="93"/>
        <v>0</v>
      </c>
      <c r="HC288" s="28">
        <f t="shared" si="94"/>
        <v>0</v>
      </c>
      <c r="HD288" s="59"/>
      <c r="HE288" s="36">
        <f t="shared" si="83"/>
        <v>0</v>
      </c>
    </row>
    <row r="289" spans="1:213" ht="30.2" customHeight="1">
      <c r="A289" s="10" t="s">
        <v>515</v>
      </c>
      <c r="B289" s="16" t="s">
        <v>44</v>
      </c>
      <c r="C289" s="19">
        <v>538</v>
      </c>
      <c r="D289" s="2" t="s">
        <v>122</v>
      </c>
      <c r="E289" s="57" t="s">
        <v>125</v>
      </c>
      <c r="AJ289" s="15"/>
      <c r="AK289" s="14">
        <f t="shared" si="84"/>
        <v>0</v>
      </c>
      <c r="AL289" s="28">
        <f>SUM('115年度歲入(1-6月)'!GX289+'115年度歲入(7-12月)'!AK289)</f>
        <v>0</v>
      </c>
      <c r="AM289" s="59"/>
      <c r="AN289" s="36">
        <f t="shared" si="78"/>
        <v>0</v>
      </c>
      <c r="BN289" s="15"/>
      <c r="BO289" s="15"/>
      <c r="BP289" s="26"/>
      <c r="BT289" s="14">
        <f t="shared" si="85"/>
        <v>0</v>
      </c>
      <c r="BU289" s="28">
        <f t="shared" si="86"/>
        <v>0</v>
      </c>
      <c r="BV289" s="59"/>
      <c r="BW289" s="36">
        <f t="shared" si="79"/>
        <v>0</v>
      </c>
      <c r="CV289" s="15"/>
      <c r="CW289" s="15"/>
      <c r="CX289" s="26"/>
      <c r="CY289" s="15"/>
      <c r="DB289" s="14">
        <f t="shared" si="87"/>
        <v>0</v>
      </c>
      <c r="DC289" s="28">
        <f t="shared" si="88"/>
        <v>0</v>
      </c>
      <c r="DD289" s="59"/>
      <c r="DE289" s="36">
        <f t="shared" si="80"/>
        <v>0</v>
      </c>
      <c r="ED289" s="15"/>
      <c r="EE289" s="15"/>
      <c r="EF289" s="26"/>
      <c r="EG289" s="15"/>
      <c r="EK289" s="14">
        <f t="shared" si="89"/>
        <v>0</v>
      </c>
      <c r="EL289" s="28">
        <f t="shared" si="90"/>
        <v>0</v>
      </c>
      <c r="EM289" s="59"/>
      <c r="EN289" s="36">
        <f t="shared" si="81"/>
        <v>0</v>
      </c>
      <c r="FM289" s="15"/>
      <c r="FN289" s="15"/>
      <c r="FO289" s="26"/>
      <c r="FS289" s="14">
        <f t="shared" si="91"/>
        <v>0</v>
      </c>
      <c r="FT289" s="28">
        <f t="shared" si="92"/>
        <v>0</v>
      </c>
      <c r="FU289" s="59"/>
      <c r="FV289" s="36">
        <f t="shared" si="82"/>
        <v>0</v>
      </c>
      <c r="GT289" s="15"/>
      <c r="GU289" s="15"/>
      <c r="GV289" s="26"/>
      <c r="HB289" s="14">
        <f t="shared" si="93"/>
        <v>0</v>
      </c>
      <c r="HC289" s="28">
        <f t="shared" si="94"/>
        <v>0</v>
      </c>
      <c r="HD289" s="59"/>
      <c r="HE289" s="36">
        <f t="shared" si="83"/>
        <v>0</v>
      </c>
    </row>
    <row r="290" spans="1:213" ht="30.2" customHeight="1">
      <c r="A290" s="10" t="s">
        <v>515</v>
      </c>
      <c r="B290" s="16" t="s">
        <v>44</v>
      </c>
      <c r="C290" s="19">
        <v>538</v>
      </c>
      <c r="D290" s="2" t="s">
        <v>122</v>
      </c>
      <c r="E290" s="57" t="s">
        <v>126</v>
      </c>
      <c r="AJ290" s="15"/>
      <c r="AK290" s="14">
        <f t="shared" si="84"/>
        <v>0</v>
      </c>
      <c r="AL290" s="28">
        <f>SUM('115年度歲入(1-6月)'!GX290+'115年度歲入(7-12月)'!AK290)</f>
        <v>0</v>
      </c>
      <c r="AM290" s="59"/>
      <c r="AN290" s="36">
        <f t="shared" si="78"/>
        <v>0</v>
      </c>
      <c r="BN290" s="15"/>
      <c r="BO290" s="15"/>
      <c r="BP290" s="26"/>
      <c r="BT290" s="14">
        <f t="shared" si="85"/>
        <v>0</v>
      </c>
      <c r="BU290" s="28">
        <f t="shared" si="86"/>
        <v>0</v>
      </c>
      <c r="BV290" s="59"/>
      <c r="BW290" s="36">
        <f t="shared" si="79"/>
        <v>0</v>
      </c>
      <c r="CV290" s="15"/>
      <c r="CW290" s="15"/>
      <c r="CX290" s="26"/>
      <c r="CY290" s="15"/>
      <c r="DB290" s="14">
        <f t="shared" si="87"/>
        <v>0</v>
      </c>
      <c r="DC290" s="28">
        <f t="shared" si="88"/>
        <v>0</v>
      </c>
      <c r="DD290" s="59"/>
      <c r="DE290" s="36">
        <f t="shared" si="80"/>
        <v>0</v>
      </c>
      <c r="ED290" s="15"/>
      <c r="EE290" s="15"/>
      <c r="EF290" s="26"/>
      <c r="EG290" s="15"/>
      <c r="EK290" s="14">
        <f t="shared" si="89"/>
        <v>0</v>
      </c>
      <c r="EL290" s="28">
        <f t="shared" si="90"/>
        <v>0</v>
      </c>
      <c r="EM290" s="59"/>
      <c r="EN290" s="36">
        <f t="shared" si="81"/>
        <v>0</v>
      </c>
      <c r="FM290" s="15"/>
      <c r="FN290" s="15"/>
      <c r="FO290" s="26"/>
      <c r="FS290" s="14">
        <f t="shared" si="91"/>
        <v>0</v>
      </c>
      <c r="FT290" s="28">
        <f t="shared" si="92"/>
        <v>0</v>
      </c>
      <c r="FU290" s="59"/>
      <c r="FV290" s="36">
        <f t="shared" si="82"/>
        <v>0</v>
      </c>
      <c r="GT290" s="15"/>
      <c r="GU290" s="15"/>
      <c r="GV290" s="26"/>
      <c r="HB290" s="14">
        <f t="shared" si="93"/>
        <v>0</v>
      </c>
      <c r="HC290" s="28">
        <f t="shared" si="94"/>
        <v>0</v>
      </c>
      <c r="HD290" s="59"/>
      <c r="HE290" s="36">
        <f t="shared" si="83"/>
        <v>0</v>
      </c>
    </row>
    <row r="291" spans="1:213" ht="30.2" customHeight="1">
      <c r="A291" s="10" t="s">
        <v>515</v>
      </c>
      <c r="B291" s="16" t="s">
        <v>44</v>
      </c>
      <c r="C291" s="19">
        <v>538</v>
      </c>
      <c r="D291" s="2" t="s">
        <v>4</v>
      </c>
      <c r="E291" s="57" t="s">
        <v>127</v>
      </c>
      <c r="AJ291" s="15"/>
      <c r="AK291" s="14">
        <f t="shared" si="84"/>
        <v>0</v>
      </c>
      <c r="AL291" s="28">
        <f>SUM('115年度歲入(1-6月)'!GX291+'115年度歲入(7-12月)'!AK291)</f>
        <v>0</v>
      </c>
      <c r="AM291" s="59"/>
      <c r="AN291" s="36">
        <f t="shared" si="78"/>
        <v>0</v>
      </c>
      <c r="BN291" s="15"/>
      <c r="BO291" s="15"/>
      <c r="BP291" s="26"/>
      <c r="BT291" s="14">
        <f t="shared" si="85"/>
        <v>0</v>
      </c>
      <c r="BU291" s="28">
        <f t="shared" si="86"/>
        <v>0</v>
      </c>
      <c r="BV291" s="59"/>
      <c r="BW291" s="36">
        <f t="shared" si="79"/>
        <v>0</v>
      </c>
      <c r="CV291" s="15"/>
      <c r="CW291" s="15"/>
      <c r="CX291" s="26"/>
      <c r="CY291" s="15"/>
      <c r="DB291" s="14">
        <f t="shared" si="87"/>
        <v>0</v>
      </c>
      <c r="DC291" s="28">
        <f t="shared" si="88"/>
        <v>0</v>
      </c>
      <c r="DD291" s="59"/>
      <c r="DE291" s="36">
        <f t="shared" si="80"/>
        <v>0</v>
      </c>
      <c r="ED291" s="15"/>
      <c r="EE291" s="15"/>
      <c r="EF291" s="26"/>
      <c r="EG291" s="15"/>
      <c r="EK291" s="14">
        <f t="shared" si="89"/>
        <v>0</v>
      </c>
      <c r="EL291" s="28">
        <f t="shared" si="90"/>
        <v>0</v>
      </c>
      <c r="EM291" s="59"/>
      <c r="EN291" s="36">
        <f t="shared" si="81"/>
        <v>0</v>
      </c>
      <c r="EQ291" s="30"/>
      <c r="FM291" s="15"/>
      <c r="FN291" s="15"/>
      <c r="FO291" s="26"/>
      <c r="FS291" s="14">
        <f t="shared" si="91"/>
        <v>0</v>
      </c>
      <c r="FT291" s="28">
        <f t="shared" si="92"/>
        <v>0</v>
      </c>
      <c r="FU291" s="59"/>
      <c r="FV291" s="36">
        <f t="shared" si="82"/>
        <v>0</v>
      </c>
      <c r="GT291" s="15"/>
      <c r="GU291" s="15"/>
      <c r="GV291" s="26"/>
      <c r="HB291" s="14">
        <f t="shared" si="93"/>
        <v>0</v>
      </c>
      <c r="HC291" s="28">
        <f t="shared" si="94"/>
        <v>0</v>
      </c>
      <c r="HD291" s="59"/>
      <c r="HE291" s="36">
        <f t="shared" si="83"/>
        <v>0</v>
      </c>
    </row>
    <row r="292" spans="1:213" ht="30.2" customHeight="1">
      <c r="A292" s="10" t="s">
        <v>515</v>
      </c>
      <c r="B292" s="16" t="s">
        <v>44</v>
      </c>
      <c r="C292" s="19">
        <v>538</v>
      </c>
      <c r="D292" s="2" t="s">
        <v>128</v>
      </c>
      <c r="E292" s="57" t="s">
        <v>507</v>
      </c>
      <c r="AJ292" s="15"/>
      <c r="AK292" s="14">
        <f t="shared" si="84"/>
        <v>0</v>
      </c>
      <c r="AL292" s="28">
        <f>SUM('115年度歲入(1-6月)'!GX292+'115年度歲入(7-12月)'!AK292)</f>
        <v>16975303</v>
      </c>
      <c r="AM292" s="59"/>
      <c r="AN292" s="36">
        <f t="shared" si="78"/>
        <v>16975303</v>
      </c>
      <c r="BN292" s="15"/>
      <c r="BO292" s="15"/>
      <c r="BP292" s="26"/>
      <c r="BT292" s="14">
        <f t="shared" si="85"/>
        <v>0</v>
      </c>
      <c r="BU292" s="28">
        <f t="shared" si="86"/>
        <v>16975303</v>
      </c>
      <c r="BV292" s="59"/>
      <c r="BW292" s="36">
        <f t="shared" si="79"/>
        <v>16975303</v>
      </c>
      <c r="CV292" s="15"/>
      <c r="CW292" s="15"/>
      <c r="CX292" s="26"/>
      <c r="CY292" s="15"/>
      <c r="DB292" s="14">
        <f t="shared" si="87"/>
        <v>0</v>
      </c>
      <c r="DC292" s="28">
        <f t="shared" si="88"/>
        <v>16975303</v>
      </c>
      <c r="DD292" s="59"/>
      <c r="DE292" s="36">
        <f t="shared" si="80"/>
        <v>16975303</v>
      </c>
      <c r="ED292" s="15"/>
      <c r="EE292" s="15"/>
      <c r="EF292" s="26"/>
      <c r="EG292" s="15"/>
      <c r="EK292" s="14">
        <f t="shared" si="89"/>
        <v>0</v>
      </c>
      <c r="EL292" s="28">
        <f t="shared" si="90"/>
        <v>16975303</v>
      </c>
      <c r="EM292" s="59"/>
      <c r="EN292" s="36">
        <f t="shared" si="81"/>
        <v>16975303</v>
      </c>
      <c r="FM292" s="15"/>
      <c r="FN292" s="15"/>
      <c r="FO292" s="26"/>
      <c r="FS292" s="14">
        <f t="shared" si="91"/>
        <v>0</v>
      </c>
      <c r="FT292" s="28">
        <f t="shared" si="92"/>
        <v>16975303</v>
      </c>
      <c r="FU292" s="59"/>
      <c r="FV292" s="36">
        <f t="shared" si="82"/>
        <v>16975303</v>
      </c>
      <c r="GT292" s="15"/>
      <c r="GU292" s="15"/>
      <c r="GV292" s="26"/>
      <c r="HB292" s="14">
        <f t="shared" si="93"/>
        <v>0</v>
      </c>
      <c r="HC292" s="28">
        <f t="shared" si="94"/>
        <v>16975303</v>
      </c>
      <c r="HD292" s="59"/>
      <c r="HE292" s="36">
        <f t="shared" si="83"/>
        <v>16975303</v>
      </c>
    </row>
    <row r="293" spans="1:213" s="62" customFormat="1" ht="30.2" customHeight="1">
      <c r="A293" s="10" t="s">
        <v>515</v>
      </c>
      <c r="B293" s="16" t="s">
        <v>44</v>
      </c>
      <c r="C293" s="19">
        <v>538</v>
      </c>
      <c r="D293" s="61" t="s">
        <v>128</v>
      </c>
      <c r="E293" s="61" t="s">
        <v>508</v>
      </c>
      <c r="AK293" s="14">
        <f t="shared" si="84"/>
        <v>0</v>
      </c>
      <c r="AL293" s="28">
        <f>SUM('115年度歲入(1-6月)'!GX293+'115年度歲入(7-12月)'!AK293)</f>
        <v>0</v>
      </c>
      <c r="AM293" s="59"/>
      <c r="AN293" s="36">
        <f t="shared" si="78"/>
        <v>0</v>
      </c>
      <c r="BT293" s="14">
        <f t="shared" si="85"/>
        <v>0</v>
      </c>
      <c r="BU293" s="28">
        <f t="shared" si="86"/>
        <v>0</v>
      </c>
      <c r="BV293" s="59"/>
      <c r="BW293" s="36">
        <f t="shared" si="79"/>
        <v>0</v>
      </c>
      <c r="DB293" s="14">
        <f t="shared" si="87"/>
        <v>0</v>
      </c>
      <c r="DC293" s="28">
        <f t="shared" si="88"/>
        <v>0</v>
      </c>
      <c r="DD293" s="59"/>
      <c r="DE293" s="36">
        <f t="shared" si="80"/>
        <v>0</v>
      </c>
      <c r="EK293" s="14">
        <f t="shared" si="89"/>
        <v>0</v>
      </c>
      <c r="EL293" s="28">
        <f t="shared" si="90"/>
        <v>0</v>
      </c>
      <c r="EM293" s="59"/>
      <c r="EN293" s="36">
        <f t="shared" si="81"/>
        <v>0</v>
      </c>
      <c r="FS293" s="14">
        <f t="shared" si="91"/>
        <v>0</v>
      </c>
      <c r="FT293" s="28">
        <f t="shared" si="92"/>
        <v>0</v>
      </c>
      <c r="FU293" s="59"/>
      <c r="FV293" s="36">
        <f t="shared" si="82"/>
        <v>0</v>
      </c>
      <c r="HB293" s="14">
        <f t="shared" si="93"/>
        <v>0</v>
      </c>
      <c r="HC293" s="28">
        <f t="shared" si="94"/>
        <v>0</v>
      </c>
      <c r="HD293" s="59"/>
      <c r="HE293" s="36">
        <f t="shared" si="83"/>
        <v>0</v>
      </c>
    </row>
    <row r="294" spans="1:213" ht="30.2" customHeight="1">
      <c r="A294" s="10" t="s">
        <v>515</v>
      </c>
      <c r="B294" s="16" t="s">
        <v>44</v>
      </c>
      <c r="C294" s="19">
        <v>538</v>
      </c>
      <c r="D294" s="2" t="s">
        <v>129</v>
      </c>
      <c r="E294" s="57" t="s">
        <v>130</v>
      </c>
      <c r="AJ294" s="15"/>
      <c r="AK294" s="14">
        <f t="shared" si="84"/>
        <v>0</v>
      </c>
      <c r="AL294" s="28">
        <f>SUM('115年度歲入(1-6月)'!GX294+'115年度歲入(7-12月)'!AK294)</f>
        <v>0</v>
      </c>
      <c r="AM294" s="59"/>
      <c r="AN294" s="36">
        <f t="shared" si="78"/>
        <v>0</v>
      </c>
      <c r="BN294" s="15"/>
      <c r="BO294" s="15"/>
      <c r="BP294" s="26"/>
      <c r="BT294" s="14">
        <f t="shared" si="85"/>
        <v>0</v>
      </c>
      <c r="BU294" s="28">
        <f t="shared" si="86"/>
        <v>0</v>
      </c>
      <c r="BV294" s="59"/>
      <c r="BW294" s="36">
        <f t="shared" si="79"/>
        <v>0</v>
      </c>
      <c r="CV294" s="15"/>
      <c r="CW294" s="15"/>
      <c r="CX294" s="26"/>
      <c r="CY294" s="15"/>
      <c r="DB294" s="14">
        <f t="shared" si="87"/>
        <v>0</v>
      </c>
      <c r="DC294" s="28">
        <f t="shared" si="88"/>
        <v>0</v>
      </c>
      <c r="DD294" s="59"/>
      <c r="DE294" s="36">
        <f t="shared" si="80"/>
        <v>0</v>
      </c>
      <c r="ED294" s="15"/>
      <c r="EE294" s="15"/>
      <c r="EF294" s="26"/>
      <c r="EG294" s="15"/>
      <c r="EK294" s="14">
        <f t="shared" si="89"/>
        <v>0</v>
      </c>
      <c r="EL294" s="28">
        <f t="shared" si="90"/>
        <v>0</v>
      </c>
      <c r="EM294" s="59"/>
      <c r="EN294" s="36">
        <f t="shared" si="81"/>
        <v>0</v>
      </c>
      <c r="FM294" s="15"/>
      <c r="FN294" s="15"/>
      <c r="FO294" s="26"/>
      <c r="FS294" s="14">
        <f t="shared" si="91"/>
        <v>0</v>
      </c>
      <c r="FT294" s="28">
        <f t="shared" si="92"/>
        <v>0</v>
      </c>
      <c r="FU294" s="59"/>
      <c r="FV294" s="36">
        <f t="shared" si="82"/>
        <v>0</v>
      </c>
      <c r="GT294" s="15"/>
      <c r="GU294" s="15"/>
      <c r="GV294" s="26"/>
      <c r="HB294" s="14">
        <f t="shared" si="93"/>
        <v>0</v>
      </c>
      <c r="HC294" s="28">
        <f t="shared" si="94"/>
        <v>0</v>
      </c>
      <c r="HD294" s="59"/>
      <c r="HE294" s="36">
        <f t="shared" si="83"/>
        <v>0</v>
      </c>
    </row>
    <row r="295" spans="1:213" ht="30.2" customHeight="1">
      <c r="A295" s="10" t="s">
        <v>515</v>
      </c>
      <c r="B295" s="16" t="s">
        <v>44</v>
      </c>
      <c r="C295" s="19">
        <v>538</v>
      </c>
      <c r="D295" s="2" t="s">
        <v>131</v>
      </c>
      <c r="E295" s="57" t="s">
        <v>132</v>
      </c>
      <c r="AJ295" s="15"/>
      <c r="AK295" s="14">
        <f t="shared" si="84"/>
        <v>0</v>
      </c>
      <c r="AL295" s="28">
        <f>SUM('115年度歲入(1-6月)'!GX295+'115年度歲入(7-12月)'!AK295)</f>
        <v>0</v>
      </c>
      <c r="AM295" s="59"/>
      <c r="AN295" s="36">
        <f t="shared" si="78"/>
        <v>0</v>
      </c>
      <c r="BN295" s="15"/>
      <c r="BO295" s="15"/>
      <c r="BP295" s="26"/>
      <c r="BT295" s="14">
        <f t="shared" si="85"/>
        <v>0</v>
      </c>
      <c r="BU295" s="28">
        <f t="shared" si="86"/>
        <v>0</v>
      </c>
      <c r="BV295" s="59"/>
      <c r="BW295" s="36">
        <f t="shared" si="79"/>
        <v>0</v>
      </c>
      <c r="CV295" s="15"/>
      <c r="CW295" s="15"/>
      <c r="CX295" s="26"/>
      <c r="CY295" s="15"/>
      <c r="DB295" s="14">
        <f t="shared" si="87"/>
        <v>0</v>
      </c>
      <c r="DC295" s="28">
        <f t="shared" si="88"/>
        <v>0</v>
      </c>
      <c r="DD295" s="59"/>
      <c r="DE295" s="36">
        <f t="shared" si="80"/>
        <v>0</v>
      </c>
      <c r="ED295" s="15"/>
      <c r="EE295" s="15"/>
      <c r="EF295" s="26"/>
      <c r="EG295" s="15"/>
      <c r="EK295" s="14">
        <f t="shared" si="89"/>
        <v>0</v>
      </c>
      <c r="EL295" s="28">
        <f t="shared" si="90"/>
        <v>0</v>
      </c>
      <c r="EM295" s="59"/>
      <c r="EN295" s="36">
        <f t="shared" si="81"/>
        <v>0</v>
      </c>
      <c r="FM295" s="15"/>
      <c r="FN295" s="15"/>
      <c r="FO295" s="26"/>
      <c r="FS295" s="14">
        <f t="shared" si="91"/>
        <v>0</v>
      </c>
      <c r="FT295" s="28">
        <f t="shared" si="92"/>
        <v>0</v>
      </c>
      <c r="FU295" s="59"/>
      <c r="FV295" s="36">
        <f t="shared" si="82"/>
        <v>0</v>
      </c>
      <c r="GT295" s="15"/>
      <c r="GU295" s="15"/>
      <c r="GV295" s="26"/>
      <c r="HB295" s="14">
        <f t="shared" si="93"/>
        <v>0</v>
      </c>
      <c r="HC295" s="28">
        <f t="shared" si="94"/>
        <v>0</v>
      </c>
      <c r="HD295" s="59"/>
      <c r="HE295" s="36">
        <f t="shared" si="83"/>
        <v>0</v>
      </c>
    </row>
    <row r="296" spans="1:213" ht="30.2" customHeight="1">
      <c r="A296" s="10" t="s">
        <v>515</v>
      </c>
      <c r="B296" s="16" t="s">
        <v>45</v>
      </c>
      <c r="C296" s="19">
        <v>539</v>
      </c>
      <c r="D296" s="2" t="s">
        <v>122</v>
      </c>
      <c r="E296" s="57" t="s">
        <v>123</v>
      </c>
      <c r="AJ296" s="15"/>
      <c r="AK296" s="14">
        <f t="shared" si="84"/>
        <v>0</v>
      </c>
      <c r="AL296" s="28">
        <f>SUM('115年度歲入(1-6月)'!GX296+'115年度歲入(7-12月)'!AK296)</f>
        <v>0</v>
      </c>
      <c r="AM296" s="59"/>
      <c r="AN296" s="36">
        <f t="shared" si="78"/>
        <v>0</v>
      </c>
      <c r="BN296" s="15"/>
      <c r="BO296" s="15"/>
      <c r="BP296" s="26"/>
      <c r="BT296" s="14">
        <f t="shared" si="85"/>
        <v>0</v>
      </c>
      <c r="BU296" s="28">
        <f t="shared" si="86"/>
        <v>0</v>
      </c>
      <c r="BV296" s="59"/>
      <c r="BW296" s="36">
        <f t="shared" si="79"/>
        <v>0</v>
      </c>
      <c r="CV296" s="15"/>
      <c r="CW296" s="15"/>
      <c r="CX296" s="26"/>
      <c r="CY296" s="15"/>
      <c r="DB296" s="14">
        <f t="shared" si="87"/>
        <v>0</v>
      </c>
      <c r="DC296" s="28">
        <f t="shared" si="88"/>
        <v>0</v>
      </c>
      <c r="DD296" s="59"/>
      <c r="DE296" s="36">
        <f t="shared" si="80"/>
        <v>0</v>
      </c>
      <c r="ED296" s="15"/>
      <c r="EE296" s="15"/>
      <c r="EF296" s="26"/>
      <c r="EG296" s="15"/>
      <c r="EK296" s="14">
        <f t="shared" si="89"/>
        <v>0</v>
      </c>
      <c r="EL296" s="28">
        <f t="shared" si="90"/>
        <v>0</v>
      </c>
      <c r="EM296" s="59"/>
      <c r="EN296" s="36">
        <f t="shared" si="81"/>
        <v>0</v>
      </c>
      <c r="FM296" s="15"/>
      <c r="FN296" s="15"/>
      <c r="FO296" s="26"/>
      <c r="FS296" s="14">
        <f t="shared" si="91"/>
        <v>0</v>
      </c>
      <c r="FT296" s="28">
        <f t="shared" si="92"/>
        <v>0</v>
      </c>
      <c r="FU296" s="59"/>
      <c r="FV296" s="36">
        <f t="shared" si="82"/>
        <v>0</v>
      </c>
      <c r="GT296" s="15"/>
      <c r="GU296" s="15"/>
      <c r="GV296" s="26"/>
      <c r="HB296" s="14">
        <f t="shared" si="93"/>
        <v>0</v>
      </c>
      <c r="HC296" s="28">
        <f t="shared" si="94"/>
        <v>0</v>
      </c>
      <c r="HD296" s="59"/>
      <c r="HE296" s="36">
        <f t="shared" si="83"/>
        <v>0</v>
      </c>
    </row>
    <row r="297" spans="1:213" ht="30.2" customHeight="1">
      <c r="A297" s="10" t="s">
        <v>515</v>
      </c>
      <c r="B297" s="16" t="s">
        <v>45</v>
      </c>
      <c r="C297" s="19">
        <v>539</v>
      </c>
      <c r="D297" s="2" t="s">
        <v>122</v>
      </c>
      <c r="E297" s="57" t="s">
        <v>125</v>
      </c>
      <c r="AJ297" s="15"/>
      <c r="AK297" s="14">
        <f t="shared" si="84"/>
        <v>0</v>
      </c>
      <c r="AL297" s="28">
        <f>SUM('115年度歲入(1-6月)'!GX297+'115年度歲入(7-12月)'!AK297)</f>
        <v>0</v>
      </c>
      <c r="AM297" s="59"/>
      <c r="AN297" s="36">
        <f t="shared" si="78"/>
        <v>0</v>
      </c>
      <c r="BN297" s="15"/>
      <c r="BO297" s="15"/>
      <c r="BP297" s="26"/>
      <c r="BT297" s="14">
        <f t="shared" si="85"/>
        <v>0</v>
      </c>
      <c r="BU297" s="28">
        <f t="shared" si="86"/>
        <v>0</v>
      </c>
      <c r="BV297" s="59"/>
      <c r="BW297" s="36">
        <f t="shared" si="79"/>
        <v>0</v>
      </c>
      <c r="CV297" s="15"/>
      <c r="CW297" s="15"/>
      <c r="CX297" s="26"/>
      <c r="CY297" s="15"/>
      <c r="DB297" s="14">
        <f t="shared" si="87"/>
        <v>0</v>
      </c>
      <c r="DC297" s="28">
        <f t="shared" si="88"/>
        <v>0</v>
      </c>
      <c r="DD297" s="59"/>
      <c r="DE297" s="36">
        <f t="shared" si="80"/>
        <v>0</v>
      </c>
      <c r="ED297" s="15"/>
      <c r="EE297" s="15"/>
      <c r="EF297" s="26"/>
      <c r="EG297" s="15"/>
      <c r="EK297" s="14">
        <f t="shared" si="89"/>
        <v>0</v>
      </c>
      <c r="EL297" s="28">
        <f t="shared" si="90"/>
        <v>0</v>
      </c>
      <c r="EM297" s="59"/>
      <c r="EN297" s="36">
        <f t="shared" si="81"/>
        <v>0</v>
      </c>
      <c r="FM297" s="15"/>
      <c r="FN297" s="15"/>
      <c r="FO297" s="26"/>
      <c r="FS297" s="14">
        <f t="shared" si="91"/>
        <v>0</v>
      </c>
      <c r="FT297" s="28">
        <f t="shared" si="92"/>
        <v>0</v>
      </c>
      <c r="FU297" s="59"/>
      <c r="FV297" s="36">
        <f t="shared" si="82"/>
        <v>0</v>
      </c>
      <c r="GT297" s="15"/>
      <c r="GU297" s="15"/>
      <c r="GV297" s="26"/>
      <c r="HB297" s="14">
        <f t="shared" si="93"/>
        <v>0</v>
      </c>
      <c r="HC297" s="28">
        <f t="shared" si="94"/>
        <v>0</v>
      </c>
      <c r="HD297" s="59"/>
      <c r="HE297" s="36">
        <f t="shared" si="83"/>
        <v>0</v>
      </c>
    </row>
    <row r="298" spans="1:213" ht="30.2" customHeight="1">
      <c r="A298" s="10" t="s">
        <v>515</v>
      </c>
      <c r="B298" s="16" t="s">
        <v>45</v>
      </c>
      <c r="C298" s="19">
        <v>539</v>
      </c>
      <c r="D298" s="2" t="s">
        <v>122</v>
      </c>
      <c r="E298" s="57" t="s">
        <v>126</v>
      </c>
      <c r="AJ298" s="15"/>
      <c r="AK298" s="14">
        <f t="shared" si="84"/>
        <v>0</v>
      </c>
      <c r="AL298" s="28">
        <f>SUM('115年度歲入(1-6月)'!GX298+'115年度歲入(7-12月)'!AK298)</f>
        <v>0</v>
      </c>
      <c r="AM298" s="59"/>
      <c r="AN298" s="36">
        <f t="shared" si="78"/>
        <v>0</v>
      </c>
      <c r="BN298" s="15"/>
      <c r="BO298" s="15"/>
      <c r="BP298" s="26"/>
      <c r="BT298" s="14">
        <f t="shared" si="85"/>
        <v>0</v>
      </c>
      <c r="BU298" s="28">
        <f t="shared" si="86"/>
        <v>0</v>
      </c>
      <c r="BV298" s="59"/>
      <c r="BW298" s="36">
        <f t="shared" si="79"/>
        <v>0</v>
      </c>
      <c r="CV298" s="15"/>
      <c r="CW298" s="15"/>
      <c r="CX298" s="26"/>
      <c r="CY298" s="15"/>
      <c r="DB298" s="14">
        <f t="shared" si="87"/>
        <v>0</v>
      </c>
      <c r="DC298" s="28">
        <f t="shared" si="88"/>
        <v>0</v>
      </c>
      <c r="DD298" s="59"/>
      <c r="DE298" s="36">
        <f t="shared" si="80"/>
        <v>0</v>
      </c>
      <c r="ED298" s="15"/>
      <c r="EE298" s="15"/>
      <c r="EF298" s="26"/>
      <c r="EG298" s="15"/>
      <c r="EK298" s="14">
        <f t="shared" si="89"/>
        <v>0</v>
      </c>
      <c r="EL298" s="28">
        <f t="shared" si="90"/>
        <v>0</v>
      </c>
      <c r="EM298" s="59"/>
      <c r="EN298" s="36">
        <f t="shared" si="81"/>
        <v>0</v>
      </c>
      <c r="FM298" s="15"/>
      <c r="FN298" s="15"/>
      <c r="FO298" s="26"/>
      <c r="FS298" s="14">
        <f t="shared" si="91"/>
        <v>0</v>
      </c>
      <c r="FT298" s="28">
        <f t="shared" si="92"/>
        <v>0</v>
      </c>
      <c r="FU298" s="59"/>
      <c r="FV298" s="36">
        <f t="shared" si="82"/>
        <v>0</v>
      </c>
      <c r="GT298" s="15"/>
      <c r="GU298" s="15"/>
      <c r="GV298" s="26"/>
      <c r="HB298" s="14">
        <f t="shared" si="93"/>
        <v>0</v>
      </c>
      <c r="HC298" s="28">
        <f t="shared" si="94"/>
        <v>0</v>
      </c>
      <c r="HD298" s="59"/>
      <c r="HE298" s="36">
        <f t="shared" si="83"/>
        <v>0</v>
      </c>
    </row>
    <row r="299" spans="1:213" ht="30.2" customHeight="1">
      <c r="A299" s="10" t="s">
        <v>515</v>
      </c>
      <c r="B299" s="16" t="s">
        <v>45</v>
      </c>
      <c r="C299" s="19">
        <v>539</v>
      </c>
      <c r="D299" s="2" t="s">
        <v>4</v>
      </c>
      <c r="E299" s="57" t="s">
        <v>127</v>
      </c>
      <c r="AJ299" s="15"/>
      <c r="AK299" s="14">
        <f t="shared" si="84"/>
        <v>0</v>
      </c>
      <c r="AL299" s="28">
        <f>SUM('115年度歲入(1-6月)'!GX299+'115年度歲入(7-12月)'!AK299)</f>
        <v>0</v>
      </c>
      <c r="AM299" s="59"/>
      <c r="AN299" s="36">
        <f t="shared" si="78"/>
        <v>0</v>
      </c>
      <c r="BN299" s="15"/>
      <c r="BO299" s="15"/>
      <c r="BP299" s="26"/>
      <c r="BT299" s="14">
        <f t="shared" si="85"/>
        <v>0</v>
      </c>
      <c r="BU299" s="28">
        <f t="shared" si="86"/>
        <v>0</v>
      </c>
      <c r="BV299" s="59"/>
      <c r="BW299" s="36">
        <f t="shared" si="79"/>
        <v>0</v>
      </c>
      <c r="CV299" s="15"/>
      <c r="CW299" s="15"/>
      <c r="CX299" s="26"/>
      <c r="CY299" s="15"/>
      <c r="DB299" s="14">
        <f t="shared" si="87"/>
        <v>0</v>
      </c>
      <c r="DC299" s="28">
        <f t="shared" si="88"/>
        <v>0</v>
      </c>
      <c r="DD299" s="59"/>
      <c r="DE299" s="36">
        <f t="shared" si="80"/>
        <v>0</v>
      </c>
      <c r="ED299" s="15"/>
      <c r="EE299" s="15"/>
      <c r="EF299" s="26"/>
      <c r="EG299" s="15"/>
      <c r="EK299" s="14">
        <f t="shared" si="89"/>
        <v>0</v>
      </c>
      <c r="EL299" s="28">
        <f t="shared" si="90"/>
        <v>0</v>
      </c>
      <c r="EM299" s="59"/>
      <c r="EN299" s="36">
        <f t="shared" si="81"/>
        <v>0</v>
      </c>
      <c r="FM299" s="15"/>
      <c r="FN299" s="15"/>
      <c r="FO299" s="26"/>
      <c r="FS299" s="14">
        <f t="shared" si="91"/>
        <v>0</v>
      </c>
      <c r="FT299" s="28">
        <f t="shared" si="92"/>
        <v>0</v>
      </c>
      <c r="FU299" s="59"/>
      <c r="FV299" s="36">
        <f t="shared" si="82"/>
        <v>0</v>
      </c>
      <c r="GT299" s="15"/>
      <c r="GU299" s="15"/>
      <c r="GV299" s="26"/>
      <c r="HB299" s="14">
        <f t="shared" si="93"/>
        <v>0</v>
      </c>
      <c r="HC299" s="28">
        <f t="shared" si="94"/>
        <v>0</v>
      </c>
      <c r="HD299" s="59"/>
      <c r="HE299" s="36">
        <f t="shared" si="83"/>
        <v>0</v>
      </c>
    </row>
    <row r="300" spans="1:213" ht="30.2" customHeight="1">
      <c r="A300" s="10" t="s">
        <v>515</v>
      </c>
      <c r="B300" s="16" t="s">
        <v>45</v>
      </c>
      <c r="C300" s="19">
        <v>539</v>
      </c>
      <c r="D300" s="2" t="s">
        <v>128</v>
      </c>
      <c r="E300" s="57" t="s">
        <v>507</v>
      </c>
      <c r="AJ300" s="15"/>
      <c r="AK300" s="14">
        <f t="shared" si="84"/>
        <v>0</v>
      </c>
      <c r="AL300" s="28">
        <f>SUM('115年度歲入(1-6月)'!GX300+'115年度歲入(7-12月)'!AK300)</f>
        <v>16180595</v>
      </c>
      <c r="AM300" s="59"/>
      <c r="AN300" s="36">
        <f t="shared" si="78"/>
        <v>16180595</v>
      </c>
      <c r="BN300" s="15"/>
      <c r="BO300" s="15"/>
      <c r="BP300" s="26"/>
      <c r="BT300" s="14">
        <f t="shared" si="85"/>
        <v>0</v>
      </c>
      <c r="BU300" s="28">
        <f t="shared" si="86"/>
        <v>16180595</v>
      </c>
      <c r="BV300" s="59"/>
      <c r="BW300" s="36">
        <f t="shared" si="79"/>
        <v>16180595</v>
      </c>
      <c r="CV300" s="15"/>
      <c r="CW300" s="15"/>
      <c r="CX300" s="26"/>
      <c r="CY300" s="15"/>
      <c r="DB300" s="14">
        <f t="shared" si="87"/>
        <v>0</v>
      </c>
      <c r="DC300" s="28">
        <f t="shared" si="88"/>
        <v>16180595</v>
      </c>
      <c r="DD300" s="59"/>
      <c r="DE300" s="36">
        <f t="shared" si="80"/>
        <v>16180595</v>
      </c>
      <c r="ED300" s="15"/>
      <c r="EE300" s="15"/>
      <c r="EF300" s="26"/>
      <c r="EG300" s="15"/>
      <c r="EK300" s="14">
        <f t="shared" si="89"/>
        <v>0</v>
      </c>
      <c r="EL300" s="28">
        <f t="shared" si="90"/>
        <v>16180595</v>
      </c>
      <c r="EM300" s="59"/>
      <c r="EN300" s="36">
        <f t="shared" si="81"/>
        <v>16180595</v>
      </c>
      <c r="FM300" s="15"/>
      <c r="FN300" s="15"/>
      <c r="FO300" s="26"/>
      <c r="FS300" s="14">
        <f t="shared" si="91"/>
        <v>0</v>
      </c>
      <c r="FT300" s="28">
        <f t="shared" si="92"/>
        <v>16180595</v>
      </c>
      <c r="FU300" s="59"/>
      <c r="FV300" s="36">
        <f t="shared" si="82"/>
        <v>16180595</v>
      </c>
      <c r="GT300" s="15"/>
      <c r="GU300" s="15"/>
      <c r="GV300" s="26"/>
      <c r="HB300" s="14">
        <f t="shared" si="93"/>
        <v>0</v>
      </c>
      <c r="HC300" s="28">
        <f t="shared" si="94"/>
        <v>16180595</v>
      </c>
      <c r="HD300" s="59"/>
      <c r="HE300" s="36">
        <f t="shared" si="83"/>
        <v>16180595</v>
      </c>
    </row>
    <row r="301" spans="1:213" s="62" customFormat="1" ht="30.2" customHeight="1">
      <c r="A301" s="10" t="s">
        <v>515</v>
      </c>
      <c r="B301" s="16" t="s">
        <v>45</v>
      </c>
      <c r="C301" s="19">
        <v>539</v>
      </c>
      <c r="D301" s="61" t="s">
        <v>128</v>
      </c>
      <c r="E301" s="61" t="s">
        <v>508</v>
      </c>
      <c r="AK301" s="14">
        <f t="shared" si="84"/>
        <v>0</v>
      </c>
      <c r="AL301" s="28">
        <f>SUM('115年度歲入(1-6月)'!GX301+'115年度歲入(7-12月)'!AK301)</f>
        <v>0</v>
      </c>
      <c r="AM301" s="59"/>
      <c r="AN301" s="36">
        <f t="shared" si="78"/>
        <v>0</v>
      </c>
      <c r="BT301" s="14">
        <f t="shared" si="85"/>
        <v>0</v>
      </c>
      <c r="BU301" s="28">
        <f t="shared" si="86"/>
        <v>0</v>
      </c>
      <c r="BV301" s="59"/>
      <c r="BW301" s="36">
        <f t="shared" si="79"/>
        <v>0</v>
      </c>
      <c r="DB301" s="14">
        <f t="shared" si="87"/>
        <v>0</v>
      </c>
      <c r="DC301" s="28">
        <f t="shared" si="88"/>
        <v>0</v>
      </c>
      <c r="DD301" s="59"/>
      <c r="DE301" s="36">
        <f t="shared" si="80"/>
        <v>0</v>
      </c>
      <c r="EK301" s="14">
        <f t="shared" si="89"/>
        <v>0</v>
      </c>
      <c r="EL301" s="28">
        <f t="shared" si="90"/>
        <v>0</v>
      </c>
      <c r="EM301" s="59"/>
      <c r="EN301" s="36">
        <f t="shared" si="81"/>
        <v>0</v>
      </c>
      <c r="FS301" s="14">
        <f t="shared" si="91"/>
        <v>0</v>
      </c>
      <c r="FT301" s="28">
        <f t="shared" si="92"/>
        <v>0</v>
      </c>
      <c r="FU301" s="59"/>
      <c r="FV301" s="36">
        <f t="shared" si="82"/>
        <v>0</v>
      </c>
      <c r="HB301" s="14">
        <f t="shared" si="93"/>
        <v>0</v>
      </c>
      <c r="HC301" s="28">
        <f t="shared" si="94"/>
        <v>0</v>
      </c>
      <c r="HD301" s="59"/>
      <c r="HE301" s="36">
        <f t="shared" si="83"/>
        <v>0</v>
      </c>
    </row>
    <row r="302" spans="1:213" ht="30.2" customHeight="1">
      <c r="A302" s="10" t="s">
        <v>515</v>
      </c>
      <c r="B302" s="16" t="s">
        <v>45</v>
      </c>
      <c r="C302" s="19">
        <v>539</v>
      </c>
      <c r="D302" s="2" t="s">
        <v>129</v>
      </c>
      <c r="E302" s="57" t="s">
        <v>130</v>
      </c>
      <c r="AJ302" s="15"/>
      <c r="AK302" s="14">
        <f t="shared" si="84"/>
        <v>0</v>
      </c>
      <c r="AL302" s="28">
        <f>SUM('115年度歲入(1-6月)'!GX302+'115年度歲入(7-12月)'!AK302)</f>
        <v>0</v>
      </c>
      <c r="AM302" s="59"/>
      <c r="AN302" s="36">
        <f t="shared" si="78"/>
        <v>0</v>
      </c>
      <c r="BN302" s="15"/>
      <c r="BO302" s="15"/>
      <c r="BP302" s="26"/>
      <c r="BT302" s="14">
        <f t="shared" si="85"/>
        <v>0</v>
      </c>
      <c r="BU302" s="28">
        <f t="shared" si="86"/>
        <v>0</v>
      </c>
      <c r="BV302" s="59"/>
      <c r="BW302" s="36">
        <f t="shared" si="79"/>
        <v>0</v>
      </c>
      <c r="CV302" s="15"/>
      <c r="CW302" s="15"/>
      <c r="CX302" s="26"/>
      <c r="CY302" s="15"/>
      <c r="DB302" s="14">
        <f t="shared" si="87"/>
        <v>0</v>
      </c>
      <c r="DC302" s="28">
        <f t="shared" si="88"/>
        <v>0</v>
      </c>
      <c r="DD302" s="59"/>
      <c r="DE302" s="36">
        <f t="shared" si="80"/>
        <v>0</v>
      </c>
      <c r="ED302" s="15"/>
      <c r="EE302" s="15"/>
      <c r="EF302" s="26"/>
      <c r="EG302" s="15"/>
      <c r="EK302" s="14">
        <f t="shared" si="89"/>
        <v>0</v>
      </c>
      <c r="EL302" s="28">
        <f t="shared" si="90"/>
        <v>0</v>
      </c>
      <c r="EM302" s="59"/>
      <c r="EN302" s="36">
        <f t="shared" si="81"/>
        <v>0</v>
      </c>
      <c r="FM302" s="15"/>
      <c r="FN302" s="15"/>
      <c r="FO302" s="26"/>
      <c r="FS302" s="14">
        <f t="shared" si="91"/>
        <v>0</v>
      </c>
      <c r="FT302" s="28">
        <f t="shared" si="92"/>
        <v>0</v>
      </c>
      <c r="FU302" s="59"/>
      <c r="FV302" s="36">
        <f t="shared" si="82"/>
        <v>0</v>
      </c>
      <c r="GT302" s="15"/>
      <c r="GU302" s="15"/>
      <c r="GV302" s="26"/>
      <c r="HB302" s="14">
        <f t="shared" si="93"/>
        <v>0</v>
      </c>
      <c r="HC302" s="28">
        <f t="shared" si="94"/>
        <v>0</v>
      </c>
      <c r="HD302" s="59"/>
      <c r="HE302" s="36">
        <f t="shared" si="83"/>
        <v>0</v>
      </c>
    </row>
    <row r="303" spans="1:213" ht="30.2" customHeight="1">
      <c r="A303" s="10" t="s">
        <v>515</v>
      </c>
      <c r="B303" s="16" t="s">
        <v>45</v>
      </c>
      <c r="C303" s="19">
        <v>539</v>
      </c>
      <c r="D303" s="2" t="s">
        <v>131</v>
      </c>
      <c r="E303" s="57" t="s">
        <v>132</v>
      </c>
      <c r="AJ303" s="15"/>
      <c r="AK303" s="14">
        <f t="shared" si="84"/>
        <v>0</v>
      </c>
      <c r="AL303" s="28">
        <f>SUM('115年度歲入(1-6月)'!GX303+'115年度歲入(7-12月)'!AK303)</f>
        <v>0</v>
      </c>
      <c r="AM303" s="59"/>
      <c r="AN303" s="36">
        <f t="shared" si="78"/>
        <v>0</v>
      </c>
      <c r="BN303" s="15"/>
      <c r="BO303" s="15"/>
      <c r="BP303" s="26"/>
      <c r="BT303" s="14">
        <f t="shared" si="85"/>
        <v>0</v>
      </c>
      <c r="BU303" s="28">
        <f t="shared" si="86"/>
        <v>0</v>
      </c>
      <c r="BV303" s="59"/>
      <c r="BW303" s="36">
        <f t="shared" si="79"/>
        <v>0</v>
      </c>
      <c r="CV303" s="15"/>
      <c r="CW303" s="15"/>
      <c r="CX303" s="26"/>
      <c r="CY303" s="15"/>
      <c r="DB303" s="14">
        <f t="shared" si="87"/>
        <v>0</v>
      </c>
      <c r="DC303" s="28">
        <f t="shared" si="88"/>
        <v>0</v>
      </c>
      <c r="DD303" s="59"/>
      <c r="DE303" s="36">
        <f t="shared" si="80"/>
        <v>0</v>
      </c>
      <c r="ED303" s="15"/>
      <c r="EE303" s="15"/>
      <c r="EF303" s="26"/>
      <c r="EG303" s="15"/>
      <c r="EK303" s="14">
        <f t="shared" si="89"/>
        <v>0</v>
      </c>
      <c r="EL303" s="28">
        <f t="shared" si="90"/>
        <v>0</v>
      </c>
      <c r="EM303" s="59"/>
      <c r="EN303" s="36">
        <f t="shared" si="81"/>
        <v>0</v>
      </c>
      <c r="FM303" s="15"/>
      <c r="FN303" s="15"/>
      <c r="FO303" s="26"/>
      <c r="FS303" s="14">
        <f t="shared" si="91"/>
        <v>0</v>
      </c>
      <c r="FT303" s="28">
        <f t="shared" si="92"/>
        <v>0</v>
      </c>
      <c r="FU303" s="59"/>
      <c r="FV303" s="36">
        <f t="shared" si="82"/>
        <v>0</v>
      </c>
      <c r="GT303" s="15"/>
      <c r="GU303" s="15"/>
      <c r="GV303" s="26"/>
      <c r="HB303" s="14">
        <f t="shared" si="93"/>
        <v>0</v>
      </c>
      <c r="HC303" s="28">
        <f t="shared" si="94"/>
        <v>0</v>
      </c>
      <c r="HD303" s="59"/>
      <c r="HE303" s="36">
        <f t="shared" si="83"/>
        <v>0</v>
      </c>
    </row>
    <row r="304" spans="1:213" ht="30.2" customHeight="1">
      <c r="A304" s="10" t="s">
        <v>515</v>
      </c>
      <c r="B304" s="16" t="s">
        <v>46</v>
      </c>
      <c r="C304" s="19">
        <v>540</v>
      </c>
      <c r="D304" s="2" t="s">
        <v>122</v>
      </c>
      <c r="E304" s="57" t="s">
        <v>123</v>
      </c>
      <c r="AJ304" s="15"/>
      <c r="AK304" s="14">
        <f t="shared" si="84"/>
        <v>0</v>
      </c>
      <c r="AL304" s="28">
        <f>SUM('115年度歲入(1-6月)'!GX304+'115年度歲入(7-12月)'!AK304)</f>
        <v>0</v>
      </c>
      <c r="AM304" s="59"/>
      <c r="AN304" s="36">
        <f t="shared" si="78"/>
        <v>0</v>
      </c>
      <c r="BN304" s="15"/>
      <c r="BO304" s="15"/>
      <c r="BP304" s="26"/>
      <c r="BT304" s="14">
        <f t="shared" si="85"/>
        <v>0</v>
      </c>
      <c r="BU304" s="28">
        <f t="shared" si="86"/>
        <v>0</v>
      </c>
      <c r="BV304" s="59"/>
      <c r="BW304" s="36">
        <f t="shared" si="79"/>
        <v>0</v>
      </c>
      <c r="CV304" s="15"/>
      <c r="CW304" s="15"/>
      <c r="CX304" s="26"/>
      <c r="CY304" s="15"/>
      <c r="DB304" s="14">
        <f t="shared" si="87"/>
        <v>0</v>
      </c>
      <c r="DC304" s="28">
        <f t="shared" si="88"/>
        <v>0</v>
      </c>
      <c r="DD304" s="59"/>
      <c r="DE304" s="36">
        <f t="shared" si="80"/>
        <v>0</v>
      </c>
      <c r="ED304" s="15"/>
      <c r="EE304" s="15"/>
      <c r="EF304" s="26"/>
      <c r="EG304" s="15"/>
      <c r="EK304" s="14">
        <f t="shared" si="89"/>
        <v>0</v>
      </c>
      <c r="EL304" s="28">
        <f t="shared" si="90"/>
        <v>0</v>
      </c>
      <c r="EM304" s="59"/>
      <c r="EN304" s="36">
        <f t="shared" si="81"/>
        <v>0</v>
      </c>
      <c r="FM304" s="15"/>
      <c r="FN304" s="15"/>
      <c r="FO304" s="26"/>
      <c r="FS304" s="14">
        <f t="shared" si="91"/>
        <v>0</v>
      </c>
      <c r="FT304" s="28">
        <f t="shared" si="92"/>
        <v>0</v>
      </c>
      <c r="FU304" s="59"/>
      <c r="FV304" s="36">
        <f t="shared" si="82"/>
        <v>0</v>
      </c>
      <c r="GT304" s="15"/>
      <c r="GU304" s="15"/>
      <c r="GV304" s="26"/>
      <c r="HB304" s="14">
        <f t="shared" si="93"/>
        <v>0</v>
      </c>
      <c r="HC304" s="28">
        <f t="shared" si="94"/>
        <v>0</v>
      </c>
      <c r="HD304" s="59"/>
      <c r="HE304" s="36">
        <f t="shared" si="83"/>
        <v>0</v>
      </c>
    </row>
    <row r="305" spans="1:213" ht="30.2" customHeight="1">
      <c r="A305" s="10" t="s">
        <v>515</v>
      </c>
      <c r="B305" s="16" t="s">
        <v>46</v>
      </c>
      <c r="C305" s="19">
        <v>540</v>
      </c>
      <c r="D305" s="2" t="s">
        <v>122</v>
      </c>
      <c r="E305" s="57" t="s">
        <v>125</v>
      </c>
      <c r="AJ305" s="15"/>
      <c r="AK305" s="14">
        <f t="shared" si="84"/>
        <v>0</v>
      </c>
      <c r="AL305" s="28">
        <f>SUM('115年度歲入(1-6月)'!GX305+'115年度歲入(7-12月)'!AK305)</f>
        <v>0</v>
      </c>
      <c r="AM305" s="59"/>
      <c r="AN305" s="36">
        <f t="shared" si="78"/>
        <v>0</v>
      </c>
      <c r="BN305" s="15"/>
      <c r="BO305" s="15"/>
      <c r="BP305" s="26"/>
      <c r="BT305" s="14">
        <f t="shared" si="85"/>
        <v>0</v>
      </c>
      <c r="BU305" s="28">
        <f t="shared" si="86"/>
        <v>0</v>
      </c>
      <c r="BV305" s="59"/>
      <c r="BW305" s="36">
        <f t="shared" si="79"/>
        <v>0</v>
      </c>
      <c r="CV305" s="15"/>
      <c r="CW305" s="15"/>
      <c r="CX305" s="26"/>
      <c r="CY305" s="15"/>
      <c r="DB305" s="14">
        <f t="shared" si="87"/>
        <v>0</v>
      </c>
      <c r="DC305" s="28">
        <f t="shared" si="88"/>
        <v>0</v>
      </c>
      <c r="DD305" s="59"/>
      <c r="DE305" s="36">
        <f t="shared" si="80"/>
        <v>0</v>
      </c>
      <c r="ED305" s="15"/>
      <c r="EE305" s="15"/>
      <c r="EF305" s="26"/>
      <c r="EG305" s="15"/>
      <c r="EK305" s="14">
        <f t="shared" si="89"/>
        <v>0</v>
      </c>
      <c r="EL305" s="28">
        <f t="shared" si="90"/>
        <v>0</v>
      </c>
      <c r="EM305" s="59"/>
      <c r="EN305" s="36">
        <f t="shared" si="81"/>
        <v>0</v>
      </c>
      <c r="FM305" s="15"/>
      <c r="FN305" s="15"/>
      <c r="FO305" s="26"/>
      <c r="FS305" s="14">
        <f t="shared" si="91"/>
        <v>0</v>
      </c>
      <c r="FT305" s="28">
        <f t="shared" si="92"/>
        <v>0</v>
      </c>
      <c r="FU305" s="59"/>
      <c r="FV305" s="36">
        <f t="shared" si="82"/>
        <v>0</v>
      </c>
      <c r="GT305" s="15"/>
      <c r="GU305" s="15"/>
      <c r="GV305" s="26"/>
      <c r="HB305" s="14">
        <f t="shared" si="93"/>
        <v>0</v>
      </c>
      <c r="HC305" s="28">
        <f t="shared" si="94"/>
        <v>0</v>
      </c>
      <c r="HD305" s="59"/>
      <c r="HE305" s="36">
        <f t="shared" si="83"/>
        <v>0</v>
      </c>
    </row>
    <row r="306" spans="1:213" ht="30.2" customHeight="1">
      <c r="A306" s="10" t="s">
        <v>515</v>
      </c>
      <c r="B306" s="16" t="s">
        <v>46</v>
      </c>
      <c r="C306" s="19">
        <v>540</v>
      </c>
      <c r="D306" s="2" t="s">
        <v>122</v>
      </c>
      <c r="E306" s="57" t="s">
        <v>126</v>
      </c>
      <c r="AJ306" s="15"/>
      <c r="AK306" s="14">
        <f t="shared" si="84"/>
        <v>0</v>
      </c>
      <c r="AL306" s="28">
        <f>SUM('115年度歲入(1-6月)'!GX306+'115年度歲入(7-12月)'!AK306)</f>
        <v>0</v>
      </c>
      <c r="AM306" s="59"/>
      <c r="AN306" s="36">
        <f t="shared" si="78"/>
        <v>0</v>
      </c>
      <c r="BN306" s="15"/>
      <c r="BO306" s="15"/>
      <c r="BP306" s="26"/>
      <c r="BT306" s="14">
        <f t="shared" si="85"/>
        <v>0</v>
      </c>
      <c r="BU306" s="28">
        <f t="shared" si="86"/>
        <v>0</v>
      </c>
      <c r="BV306" s="59"/>
      <c r="BW306" s="36">
        <f t="shared" si="79"/>
        <v>0</v>
      </c>
      <c r="CV306" s="15"/>
      <c r="CW306" s="15"/>
      <c r="CX306" s="26"/>
      <c r="CY306" s="15"/>
      <c r="DB306" s="14">
        <f t="shared" si="87"/>
        <v>0</v>
      </c>
      <c r="DC306" s="28">
        <f t="shared" si="88"/>
        <v>0</v>
      </c>
      <c r="DD306" s="59"/>
      <c r="DE306" s="36">
        <f t="shared" si="80"/>
        <v>0</v>
      </c>
      <c r="ED306" s="15"/>
      <c r="EE306" s="15"/>
      <c r="EF306" s="26"/>
      <c r="EG306" s="15"/>
      <c r="EK306" s="14">
        <f t="shared" si="89"/>
        <v>0</v>
      </c>
      <c r="EL306" s="28">
        <f t="shared" si="90"/>
        <v>0</v>
      </c>
      <c r="EM306" s="59"/>
      <c r="EN306" s="36">
        <f t="shared" si="81"/>
        <v>0</v>
      </c>
      <c r="FM306" s="15"/>
      <c r="FN306" s="15"/>
      <c r="FO306" s="26"/>
      <c r="FS306" s="14">
        <f t="shared" si="91"/>
        <v>0</v>
      </c>
      <c r="FT306" s="28">
        <f t="shared" si="92"/>
        <v>0</v>
      </c>
      <c r="FU306" s="59"/>
      <c r="FV306" s="36">
        <f t="shared" si="82"/>
        <v>0</v>
      </c>
      <c r="GT306" s="15"/>
      <c r="GU306" s="15"/>
      <c r="GV306" s="26"/>
      <c r="HB306" s="14">
        <f t="shared" si="93"/>
        <v>0</v>
      </c>
      <c r="HC306" s="28">
        <f t="shared" si="94"/>
        <v>0</v>
      </c>
      <c r="HD306" s="59"/>
      <c r="HE306" s="36">
        <f t="shared" si="83"/>
        <v>0</v>
      </c>
    </row>
    <row r="307" spans="1:213" ht="30.2" customHeight="1">
      <c r="A307" s="10" t="s">
        <v>515</v>
      </c>
      <c r="B307" s="16" t="s">
        <v>46</v>
      </c>
      <c r="C307" s="19">
        <v>540</v>
      </c>
      <c r="D307" s="2" t="s">
        <v>4</v>
      </c>
      <c r="E307" s="57" t="s">
        <v>127</v>
      </c>
      <c r="AJ307" s="15"/>
      <c r="AK307" s="14">
        <f t="shared" si="84"/>
        <v>0</v>
      </c>
      <c r="AL307" s="28">
        <f>SUM('115年度歲入(1-6月)'!GX307+'115年度歲入(7-12月)'!AK307)</f>
        <v>0</v>
      </c>
      <c r="AM307" s="59"/>
      <c r="AN307" s="36">
        <f t="shared" si="78"/>
        <v>0</v>
      </c>
      <c r="BN307" s="15"/>
      <c r="BO307" s="15"/>
      <c r="BP307" s="26"/>
      <c r="BT307" s="14">
        <f t="shared" si="85"/>
        <v>0</v>
      </c>
      <c r="BU307" s="28">
        <f t="shared" si="86"/>
        <v>0</v>
      </c>
      <c r="BV307" s="59"/>
      <c r="BW307" s="36">
        <f t="shared" si="79"/>
        <v>0</v>
      </c>
      <c r="CV307" s="15"/>
      <c r="CW307" s="15"/>
      <c r="CX307" s="26"/>
      <c r="CY307" s="15"/>
      <c r="DB307" s="14">
        <f t="shared" si="87"/>
        <v>0</v>
      </c>
      <c r="DC307" s="28">
        <f t="shared" si="88"/>
        <v>0</v>
      </c>
      <c r="DD307" s="59"/>
      <c r="DE307" s="36">
        <f t="shared" si="80"/>
        <v>0</v>
      </c>
      <c r="ED307" s="15"/>
      <c r="EE307" s="15"/>
      <c r="EF307" s="26"/>
      <c r="EG307" s="15"/>
      <c r="EK307" s="14">
        <f t="shared" si="89"/>
        <v>0</v>
      </c>
      <c r="EL307" s="28">
        <f t="shared" si="90"/>
        <v>0</v>
      </c>
      <c r="EM307" s="59"/>
      <c r="EN307" s="36">
        <f t="shared" si="81"/>
        <v>0</v>
      </c>
      <c r="FM307" s="15"/>
      <c r="FN307" s="15"/>
      <c r="FO307" s="26"/>
      <c r="FS307" s="14">
        <f t="shared" si="91"/>
        <v>0</v>
      </c>
      <c r="FT307" s="28">
        <f t="shared" si="92"/>
        <v>0</v>
      </c>
      <c r="FU307" s="59"/>
      <c r="FV307" s="36">
        <f t="shared" si="82"/>
        <v>0</v>
      </c>
      <c r="GT307" s="15"/>
      <c r="GU307" s="15"/>
      <c r="GV307" s="26"/>
      <c r="HB307" s="14">
        <f t="shared" si="93"/>
        <v>0</v>
      </c>
      <c r="HC307" s="28">
        <f t="shared" si="94"/>
        <v>0</v>
      </c>
      <c r="HD307" s="59"/>
      <c r="HE307" s="36">
        <f t="shared" si="83"/>
        <v>0</v>
      </c>
    </row>
    <row r="308" spans="1:213" ht="30.2" customHeight="1">
      <c r="A308" s="10" t="s">
        <v>515</v>
      </c>
      <c r="B308" s="16" t="s">
        <v>46</v>
      </c>
      <c r="C308" s="19">
        <v>540</v>
      </c>
      <c r="D308" s="2" t="s">
        <v>128</v>
      </c>
      <c r="E308" s="57" t="s">
        <v>507</v>
      </c>
      <c r="AJ308" s="15"/>
      <c r="AK308" s="14">
        <f t="shared" si="84"/>
        <v>0</v>
      </c>
      <c r="AL308" s="28">
        <f>SUM('115年度歲入(1-6月)'!GX308+'115年度歲入(7-12月)'!AK308)</f>
        <v>18896303</v>
      </c>
      <c r="AM308" s="59"/>
      <c r="AN308" s="36">
        <f t="shared" si="78"/>
        <v>18896303</v>
      </c>
      <c r="BN308" s="15"/>
      <c r="BO308" s="15"/>
      <c r="BP308" s="26"/>
      <c r="BT308" s="14">
        <f t="shared" si="85"/>
        <v>0</v>
      </c>
      <c r="BU308" s="28">
        <f t="shared" si="86"/>
        <v>18896303</v>
      </c>
      <c r="BV308" s="59"/>
      <c r="BW308" s="36">
        <f t="shared" si="79"/>
        <v>18896303</v>
      </c>
      <c r="CV308" s="15"/>
      <c r="CW308" s="15"/>
      <c r="CX308" s="26"/>
      <c r="CY308" s="15"/>
      <c r="DB308" s="14">
        <f t="shared" si="87"/>
        <v>0</v>
      </c>
      <c r="DC308" s="28">
        <f t="shared" si="88"/>
        <v>18896303</v>
      </c>
      <c r="DD308" s="59"/>
      <c r="DE308" s="36">
        <f t="shared" si="80"/>
        <v>18896303</v>
      </c>
      <c r="ED308" s="15"/>
      <c r="EE308" s="15"/>
      <c r="EF308" s="26"/>
      <c r="EG308" s="15"/>
      <c r="EK308" s="14">
        <f t="shared" si="89"/>
        <v>0</v>
      </c>
      <c r="EL308" s="28">
        <f t="shared" si="90"/>
        <v>18896303</v>
      </c>
      <c r="EM308" s="59"/>
      <c r="EN308" s="36">
        <f t="shared" si="81"/>
        <v>18896303</v>
      </c>
      <c r="FM308" s="15"/>
      <c r="FN308" s="15"/>
      <c r="FO308" s="26"/>
      <c r="FS308" s="14">
        <f t="shared" si="91"/>
        <v>0</v>
      </c>
      <c r="FT308" s="28">
        <f t="shared" si="92"/>
        <v>18896303</v>
      </c>
      <c r="FU308" s="59"/>
      <c r="FV308" s="36">
        <f t="shared" si="82"/>
        <v>18896303</v>
      </c>
      <c r="GT308" s="15"/>
      <c r="GU308" s="15"/>
      <c r="GV308" s="26"/>
      <c r="HB308" s="14">
        <f t="shared" si="93"/>
        <v>0</v>
      </c>
      <c r="HC308" s="28">
        <f t="shared" si="94"/>
        <v>18896303</v>
      </c>
      <c r="HD308" s="59"/>
      <c r="HE308" s="36">
        <f t="shared" si="83"/>
        <v>18896303</v>
      </c>
    </row>
    <row r="309" spans="1:213" s="62" customFormat="1" ht="30.2" customHeight="1">
      <c r="A309" s="10" t="s">
        <v>515</v>
      </c>
      <c r="B309" s="16" t="s">
        <v>46</v>
      </c>
      <c r="C309" s="19">
        <v>540</v>
      </c>
      <c r="D309" s="61" t="s">
        <v>128</v>
      </c>
      <c r="E309" s="61" t="s">
        <v>508</v>
      </c>
      <c r="AK309" s="14">
        <f t="shared" si="84"/>
        <v>0</v>
      </c>
      <c r="AL309" s="28">
        <f>SUM('115年度歲入(1-6月)'!GX309+'115年度歲入(7-12月)'!AK309)</f>
        <v>0</v>
      </c>
      <c r="AM309" s="59"/>
      <c r="AN309" s="36">
        <f t="shared" si="78"/>
        <v>0</v>
      </c>
      <c r="BT309" s="14">
        <f t="shared" si="85"/>
        <v>0</v>
      </c>
      <c r="BU309" s="28">
        <f t="shared" si="86"/>
        <v>0</v>
      </c>
      <c r="BV309" s="59"/>
      <c r="BW309" s="36">
        <f t="shared" si="79"/>
        <v>0</v>
      </c>
      <c r="DB309" s="14">
        <f t="shared" si="87"/>
        <v>0</v>
      </c>
      <c r="DC309" s="28">
        <f t="shared" si="88"/>
        <v>0</v>
      </c>
      <c r="DD309" s="59"/>
      <c r="DE309" s="36">
        <f t="shared" si="80"/>
        <v>0</v>
      </c>
      <c r="EK309" s="14">
        <f t="shared" si="89"/>
        <v>0</v>
      </c>
      <c r="EL309" s="28">
        <f t="shared" si="90"/>
        <v>0</v>
      </c>
      <c r="EM309" s="59"/>
      <c r="EN309" s="36">
        <f t="shared" si="81"/>
        <v>0</v>
      </c>
      <c r="FS309" s="14">
        <f t="shared" si="91"/>
        <v>0</v>
      </c>
      <c r="FT309" s="28">
        <f t="shared" si="92"/>
        <v>0</v>
      </c>
      <c r="FU309" s="59"/>
      <c r="FV309" s="36">
        <f t="shared" si="82"/>
        <v>0</v>
      </c>
      <c r="HB309" s="14">
        <f t="shared" si="93"/>
        <v>0</v>
      </c>
      <c r="HC309" s="28">
        <f t="shared" si="94"/>
        <v>0</v>
      </c>
      <c r="HD309" s="59"/>
      <c r="HE309" s="36">
        <f t="shared" si="83"/>
        <v>0</v>
      </c>
    </row>
    <row r="310" spans="1:213" ht="30.2" customHeight="1">
      <c r="A310" s="10" t="s">
        <v>515</v>
      </c>
      <c r="B310" s="16" t="s">
        <v>46</v>
      </c>
      <c r="C310" s="19">
        <v>540</v>
      </c>
      <c r="D310" s="2" t="s">
        <v>129</v>
      </c>
      <c r="E310" s="57" t="s">
        <v>130</v>
      </c>
      <c r="AJ310" s="15"/>
      <c r="AK310" s="14">
        <f t="shared" si="84"/>
        <v>0</v>
      </c>
      <c r="AL310" s="28">
        <f>SUM('115年度歲入(1-6月)'!GX310+'115年度歲入(7-12月)'!AK310)</f>
        <v>0</v>
      </c>
      <c r="AM310" s="59"/>
      <c r="AN310" s="36">
        <f t="shared" si="78"/>
        <v>0</v>
      </c>
      <c r="BN310" s="15"/>
      <c r="BO310" s="15"/>
      <c r="BP310" s="26"/>
      <c r="BT310" s="14">
        <f t="shared" si="85"/>
        <v>0</v>
      </c>
      <c r="BU310" s="28">
        <f t="shared" si="86"/>
        <v>0</v>
      </c>
      <c r="BV310" s="59"/>
      <c r="BW310" s="36">
        <f t="shared" si="79"/>
        <v>0</v>
      </c>
      <c r="CV310" s="15"/>
      <c r="CW310" s="15"/>
      <c r="CX310" s="26"/>
      <c r="CY310" s="15"/>
      <c r="DB310" s="14">
        <f t="shared" si="87"/>
        <v>0</v>
      </c>
      <c r="DC310" s="28">
        <f t="shared" si="88"/>
        <v>0</v>
      </c>
      <c r="DD310" s="59"/>
      <c r="DE310" s="36">
        <f t="shared" si="80"/>
        <v>0</v>
      </c>
      <c r="ED310" s="15"/>
      <c r="EE310" s="15"/>
      <c r="EF310" s="26"/>
      <c r="EG310" s="15"/>
      <c r="EK310" s="14">
        <f t="shared" si="89"/>
        <v>0</v>
      </c>
      <c r="EL310" s="28">
        <f t="shared" si="90"/>
        <v>0</v>
      </c>
      <c r="EM310" s="59"/>
      <c r="EN310" s="36">
        <f t="shared" si="81"/>
        <v>0</v>
      </c>
      <c r="FM310" s="15"/>
      <c r="FN310" s="15"/>
      <c r="FO310" s="26"/>
      <c r="FS310" s="14">
        <f t="shared" si="91"/>
        <v>0</v>
      </c>
      <c r="FT310" s="28">
        <f t="shared" si="92"/>
        <v>0</v>
      </c>
      <c r="FU310" s="59"/>
      <c r="FV310" s="36">
        <f t="shared" si="82"/>
        <v>0</v>
      </c>
      <c r="GT310" s="15"/>
      <c r="GU310" s="15"/>
      <c r="GV310" s="26"/>
      <c r="HB310" s="14">
        <f t="shared" si="93"/>
        <v>0</v>
      </c>
      <c r="HC310" s="28">
        <f t="shared" si="94"/>
        <v>0</v>
      </c>
      <c r="HD310" s="59"/>
      <c r="HE310" s="36">
        <f t="shared" si="83"/>
        <v>0</v>
      </c>
    </row>
    <row r="311" spans="1:213" ht="30.2" customHeight="1">
      <c r="A311" s="10" t="s">
        <v>515</v>
      </c>
      <c r="B311" s="16" t="s">
        <v>46</v>
      </c>
      <c r="C311" s="19">
        <v>540</v>
      </c>
      <c r="D311" s="2" t="s">
        <v>131</v>
      </c>
      <c r="E311" s="57" t="s">
        <v>132</v>
      </c>
      <c r="AJ311" s="15"/>
      <c r="AK311" s="14">
        <f t="shared" si="84"/>
        <v>0</v>
      </c>
      <c r="AL311" s="28">
        <f>SUM('115年度歲入(1-6月)'!GX311+'115年度歲入(7-12月)'!AK311)</f>
        <v>0</v>
      </c>
      <c r="AM311" s="59"/>
      <c r="AN311" s="36">
        <f t="shared" si="78"/>
        <v>0</v>
      </c>
      <c r="BN311" s="15"/>
      <c r="BO311" s="15"/>
      <c r="BP311" s="26"/>
      <c r="BT311" s="14">
        <f t="shared" si="85"/>
        <v>0</v>
      </c>
      <c r="BU311" s="28">
        <f t="shared" si="86"/>
        <v>0</v>
      </c>
      <c r="BV311" s="59"/>
      <c r="BW311" s="36">
        <f t="shared" si="79"/>
        <v>0</v>
      </c>
      <c r="CV311" s="15"/>
      <c r="CW311" s="15"/>
      <c r="CX311" s="26"/>
      <c r="CY311" s="15"/>
      <c r="DB311" s="14">
        <f t="shared" si="87"/>
        <v>0</v>
      </c>
      <c r="DC311" s="28">
        <f t="shared" si="88"/>
        <v>0</v>
      </c>
      <c r="DD311" s="59"/>
      <c r="DE311" s="36">
        <f t="shared" si="80"/>
        <v>0</v>
      </c>
      <c r="ED311" s="15"/>
      <c r="EE311" s="15"/>
      <c r="EF311" s="26"/>
      <c r="EG311" s="15"/>
      <c r="EK311" s="14">
        <f t="shared" si="89"/>
        <v>0</v>
      </c>
      <c r="EL311" s="28">
        <f t="shared" si="90"/>
        <v>0</v>
      </c>
      <c r="EM311" s="59"/>
      <c r="EN311" s="36">
        <f t="shared" si="81"/>
        <v>0</v>
      </c>
      <c r="FM311" s="15"/>
      <c r="FN311" s="15"/>
      <c r="FO311" s="26"/>
      <c r="FS311" s="14">
        <f t="shared" si="91"/>
        <v>0</v>
      </c>
      <c r="FT311" s="28">
        <f t="shared" si="92"/>
        <v>0</v>
      </c>
      <c r="FU311" s="59"/>
      <c r="FV311" s="36">
        <f t="shared" si="82"/>
        <v>0</v>
      </c>
      <c r="GT311" s="15"/>
      <c r="GU311" s="15"/>
      <c r="GV311" s="26"/>
      <c r="HB311" s="14">
        <f t="shared" si="93"/>
        <v>0</v>
      </c>
      <c r="HC311" s="28">
        <f t="shared" si="94"/>
        <v>0</v>
      </c>
      <c r="HD311" s="59"/>
      <c r="HE311" s="36">
        <f t="shared" si="83"/>
        <v>0</v>
      </c>
    </row>
    <row r="312" spans="1:213" ht="30.2" customHeight="1">
      <c r="A312" s="10" t="s">
        <v>515</v>
      </c>
      <c r="B312" s="16" t="s">
        <v>47</v>
      </c>
      <c r="C312" s="19">
        <v>541</v>
      </c>
      <c r="D312" s="2" t="s">
        <v>122</v>
      </c>
      <c r="E312" s="57" t="s">
        <v>123</v>
      </c>
      <c r="AJ312" s="15"/>
      <c r="AK312" s="14">
        <f t="shared" si="84"/>
        <v>0</v>
      </c>
      <c r="AL312" s="28">
        <f>SUM('115年度歲入(1-6月)'!GX312+'115年度歲入(7-12月)'!AK312)</f>
        <v>0</v>
      </c>
      <c r="AM312" s="59"/>
      <c r="AN312" s="36">
        <f t="shared" si="78"/>
        <v>0</v>
      </c>
      <c r="BN312" s="15"/>
      <c r="BO312" s="15"/>
      <c r="BP312" s="26"/>
      <c r="BT312" s="14">
        <f t="shared" si="85"/>
        <v>0</v>
      </c>
      <c r="BU312" s="28">
        <f t="shared" si="86"/>
        <v>0</v>
      </c>
      <c r="BV312" s="59"/>
      <c r="BW312" s="36">
        <f t="shared" si="79"/>
        <v>0</v>
      </c>
      <c r="CV312" s="15"/>
      <c r="CW312" s="15"/>
      <c r="CX312" s="26"/>
      <c r="CY312" s="15"/>
      <c r="DB312" s="14">
        <f t="shared" si="87"/>
        <v>0</v>
      </c>
      <c r="DC312" s="28">
        <f t="shared" si="88"/>
        <v>0</v>
      </c>
      <c r="DD312" s="59"/>
      <c r="DE312" s="36">
        <f t="shared" si="80"/>
        <v>0</v>
      </c>
      <c r="ED312" s="15"/>
      <c r="EE312" s="15"/>
      <c r="EF312" s="26"/>
      <c r="EG312" s="15"/>
      <c r="EK312" s="14">
        <f t="shared" si="89"/>
        <v>0</v>
      </c>
      <c r="EL312" s="28">
        <f t="shared" si="90"/>
        <v>0</v>
      </c>
      <c r="EM312" s="59"/>
      <c r="EN312" s="36">
        <f t="shared" si="81"/>
        <v>0</v>
      </c>
      <c r="FM312" s="15"/>
      <c r="FN312" s="15"/>
      <c r="FO312" s="26"/>
      <c r="FS312" s="14">
        <f t="shared" si="91"/>
        <v>0</v>
      </c>
      <c r="FT312" s="28">
        <f t="shared" si="92"/>
        <v>0</v>
      </c>
      <c r="FU312" s="59"/>
      <c r="FV312" s="36">
        <f t="shared" si="82"/>
        <v>0</v>
      </c>
      <c r="GT312" s="15"/>
      <c r="GU312" s="15"/>
      <c r="GV312" s="26"/>
      <c r="HB312" s="14">
        <f t="shared" si="93"/>
        <v>0</v>
      </c>
      <c r="HC312" s="28">
        <f t="shared" si="94"/>
        <v>0</v>
      </c>
      <c r="HD312" s="59"/>
      <c r="HE312" s="36">
        <f t="shared" si="83"/>
        <v>0</v>
      </c>
    </row>
    <row r="313" spans="1:213" ht="30.2" customHeight="1">
      <c r="A313" s="10" t="s">
        <v>515</v>
      </c>
      <c r="B313" s="16" t="s">
        <v>47</v>
      </c>
      <c r="C313" s="19">
        <v>541</v>
      </c>
      <c r="D313" s="2" t="s">
        <v>122</v>
      </c>
      <c r="E313" s="57" t="s">
        <v>125</v>
      </c>
      <c r="AJ313" s="15"/>
      <c r="AK313" s="14">
        <f t="shared" si="84"/>
        <v>0</v>
      </c>
      <c r="AL313" s="28">
        <f>SUM('115年度歲入(1-6月)'!GX313+'115年度歲入(7-12月)'!AK313)</f>
        <v>132410</v>
      </c>
      <c r="AM313" s="59"/>
      <c r="AN313" s="36">
        <f t="shared" si="78"/>
        <v>132410</v>
      </c>
      <c r="BN313" s="15"/>
      <c r="BO313" s="15"/>
      <c r="BP313" s="26"/>
      <c r="BT313" s="14">
        <f t="shared" si="85"/>
        <v>0</v>
      </c>
      <c r="BU313" s="28">
        <f t="shared" si="86"/>
        <v>132410</v>
      </c>
      <c r="BV313" s="59"/>
      <c r="BW313" s="36">
        <f t="shared" si="79"/>
        <v>132410</v>
      </c>
      <c r="CV313" s="15"/>
      <c r="CW313" s="15"/>
      <c r="CX313" s="26"/>
      <c r="CY313" s="15"/>
      <c r="DB313" s="14">
        <f t="shared" si="87"/>
        <v>0</v>
      </c>
      <c r="DC313" s="28">
        <f t="shared" si="88"/>
        <v>132410</v>
      </c>
      <c r="DD313" s="59"/>
      <c r="DE313" s="36">
        <f t="shared" si="80"/>
        <v>132410</v>
      </c>
      <c r="ED313" s="15"/>
      <c r="EE313" s="15"/>
      <c r="EF313" s="26"/>
      <c r="EG313" s="15"/>
      <c r="EK313" s="14">
        <f t="shared" si="89"/>
        <v>0</v>
      </c>
      <c r="EL313" s="28">
        <f t="shared" si="90"/>
        <v>132410</v>
      </c>
      <c r="EM313" s="59"/>
      <c r="EN313" s="36">
        <f t="shared" si="81"/>
        <v>132410</v>
      </c>
      <c r="FM313" s="15"/>
      <c r="FN313" s="15"/>
      <c r="FO313" s="26"/>
      <c r="FS313" s="14">
        <f t="shared" si="91"/>
        <v>0</v>
      </c>
      <c r="FT313" s="28">
        <f t="shared" si="92"/>
        <v>132410</v>
      </c>
      <c r="FU313" s="59"/>
      <c r="FV313" s="36">
        <f t="shared" si="82"/>
        <v>132410</v>
      </c>
      <c r="GT313" s="15"/>
      <c r="GU313" s="15"/>
      <c r="GV313" s="26"/>
      <c r="HB313" s="14">
        <f t="shared" si="93"/>
        <v>0</v>
      </c>
      <c r="HC313" s="28">
        <f t="shared" si="94"/>
        <v>132410</v>
      </c>
      <c r="HD313" s="59"/>
      <c r="HE313" s="36">
        <f t="shared" si="83"/>
        <v>132410</v>
      </c>
    </row>
    <row r="314" spans="1:213" ht="30.2" customHeight="1">
      <c r="A314" s="10" t="s">
        <v>515</v>
      </c>
      <c r="B314" s="16" t="s">
        <v>47</v>
      </c>
      <c r="C314" s="19">
        <v>541</v>
      </c>
      <c r="D314" s="2" t="s">
        <v>122</v>
      </c>
      <c r="E314" s="57" t="s">
        <v>126</v>
      </c>
      <c r="AJ314" s="15"/>
      <c r="AK314" s="14">
        <f t="shared" si="84"/>
        <v>0</v>
      </c>
      <c r="AL314" s="28">
        <f>SUM('115年度歲入(1-6月)'!GX314+'115年度歲入(7-12月)'!AK314)</f>
        <v>2542</v>
      </c>
      <c r="AM314" s="59"/>
      <c r="AN314" s="36">
        <f t="shared" si="78"/>
        <v>2542</v>
      </c>
      <c r="BN314" s="15"/>
      <c r="BO314" s="15"/>
      <c r="BP314" s="26"/>
      <c r="BT314" s="14">
        <f t="shared" si="85"/>
        <v>0</v>
      </c>
      <c r="BU314" s="28">
        <f t="shared" si="86"/>
        <v>2542</v>
      </c>
      <c r="BV314" s="59"/>
      <c r="BW314" s="36">
        <f t="shared" si="79"/>
        <v>2542</v>
      </c>
      <c r="CV314" s="15"/>
      <c r="CW314" s="15"/>
      <c r="CX314" s="26"/>
      <c r="CY314" s="15"/>
      <c r="DB314" s="14">
        <f t="shared" si="87"/>
        <v>0</v>
      </c>
      <c r="DC314" s="28">
        <f t="shared" si="88"/>
        <v>2542</v>
      </c>
      <c r="DD314" s="59"/>
      <c r="DE314" s="36">
        <f t="shared" si="80"/>
        <v>2542</v>
      </c>
      <c r="ED314" s="15"/>
      <c r="EE314" s="15"/>
      <c r="EF314" s="26"/>
      <c r="EG314" s="15"/>
      <c r="EK314" s="14">
        <f t="shared" si="89"/>
        <v>0</v>
      </c>
      <c r="EL314" s="28">
        <f t="shared" si="90"/>
        <v>2542</v>
      </c>
      <c r="EM314" s="59"/>
      <c r="EN314" s="36">
        <f t="shared" si="81"/>
        <v>2542</v>
      </c>
      <c r="FM314" s="15"/>
      <c r="FN314" s="15"/>
      <c r="FO314" s="26"/>
      <c r="FS314" s="14">
        <f t="shared" si="91"/>
        <v>0</v>
      </c>
      <c r="FT314" s="28">
        <f t="shared" si="92"/>
        <v>2542</v>
      </c>
      <c r="FU314" s="59"/>
      <c r="FV314" s="36">
        <f t="shared" si="82"/>
        <v>2542</v>
      </c>
      <c r="GT314" s="15"/>
      <c r="GU314" s="15"/>
      <c r="GV314" s="26"/>
      <c r="HB314" s="14">
        <f t="shared" si="93"/>
        <v>0</v>
      </c>
      <c r="HC314" s="28">
        <f t="shared" si="94"/>
        <v>2542</v>
      </c>
      <c r="HD314" s="59"/>
      <c r="HE314" s="36">
        <f t="shared" si="83"/>
        <v>2542</v>
      </c>
    </row>
    <row r="315" spans="1:213" ht="30.2" customHeight="1">
      <c r="A315" s="10" t="s">
        <v>515</v>
      </c>
      <c r="B315" s="16" t="s">
        <v>47</v>
      </c>
      <c r="C315" s="19">
        <v>541</v>
      </c>
      <c r="D315" s="2" t="s">
        <v>4</v>
      </c>
      <c r="E315" s="57" t="s">
        <v>127</v>
      </c>
      <c r="AJ315" s="15"/>
      <c r="AK315" s="14">
        <f t="shared" si="84"/>
        <v>0</v>
      </c>
      <c r="AL315" s="28">
        <f>SUM('115年度歲入(1-6月)'!GX315+'115年度歲入(7-12月)'!AK315)</f>
        <v>1700</v>
      </c>
      <c r="AM315" s="59"/>
      <c r="AN315" s="36">
        <f t="shared" si="78"/>
        <v>1700</v>
      </c>
      <c r="BN315" s="15"/>
      <c r="BO315" s="15"/>
      <c r="BP315" s="26"/>
      <c r="BT315" s="14">
        <f t="shared" si="85"/>
        <v>0</v>
      </c>
      <c r="BU315" s="28">
        <f t="shared" si="86"/>
        <v>1700</v>
      </c>
      <c r="BV315" s="59"/>
      <c r="BW315" s="95">
        <f t="shared" si="79"/>
        <v>1700</v>
      </c>
      <c r="CV315" s="15"/>
      <c r="CW315" s="15"/>
      <c r="CX315" s="26"/>
      <c r="CY315" s="15"/>
      <c r="DB315" s="14">
        <f t="shared" si="87"/>
        <v>0</v>
      </c>
      <c r="DC315" s="28">
        <f t="shared" si="88"/>
        <v>1700</v>
      </c>
      <c r="DD315" s="59"/>
      <c r="DE315" s="36">
        <f t="shared" si="80"/>
        <v>1700</v>
      </c>
      <c r="ED315" s="15"/>
      <c r="EE315" s="15"/>
      <c r="EF315" s="26"/>
      <c r="EG315" s="15"/>
      <c r="EK315" s="14">
        <f t="shared" si="89"/>
        <v>0</v>
      </c>
      <c r="EL315" s="28">
        <f t="shared" si="90"/>
        <v>1700</v>
      </c>
      <c r="EM315" s="59"/>
      <c r="EN315" s="36">
        <f t="shared" si="81"/>
        <v>1700</v>
      </c>
      <c r="FM315" s="15"/>
      <c r="FN315" s="15"/>
      <c r="FO315" s="26"/>
      <c r="FS315" s="14">
        <f t="shared" si="91"/>
        <v>0</v>
      </c>
      <c r="FT315" s="28">
        <f t="shared" si="92"/>
        <v>1700</v>
      </c>
      <c r="FU315" s="59"/>
      <c r="FV315" s="36">
        <f t="shared" si="82"/>
        <v>1700</v>
      </c>
      <c r="GT315" s="15"/>
      <c r="GU315" s="15"/>
      <c r="GV315" s="26"/>
      <c r="HB315" s="14">
        <f t="shared" si="93"/>
        <v>0</v>
      </c>
      <c r="HC315" s="28">
        <f t="shared" si="94"/>
        <v>1700</v>
      </c>
      <c r="HD315" s="59"/>
      <c r="HE315" s="36">
        <f t="shared" si="83"/>
        <v>1700</v>
      </c>
    </row>
    <row r="316" spans="1:213" ht="30.2" customHeight="1">
      <c r="A316" s="10" t="s">
        <v>515</v>
      </c>
      <c r="B316" s="16" t="s">
        <v>47</v>
      </c>
      <c r="C316" s="19">
        <v>541</v>
      </c>
      <c r="D316" s="2" t="s">
        <v>128</v>
      </c>
      <c r="E316" s="57" t="s">
        <v>507</v>
      </c>
      <c r="AJ316" s="15"/>
      <c r="AK316" s="14">
        <f t="shared" si="84"/>
        <v>0</v>
      </c>
      <c r="AL316" s="28">
        <f>SUM('115年度歲入(1-6月)'!GX316+'115年度歲入(7-12月)'!AK316)</f>
        <v>43752019</v>
      </c>
      <c r="AM316" s="59"/>
      <c r="AN316" s="36">
        <f t="shared" si="78"/>
        <v>43752019</v>
      </c>
      <c r="BN316" s="15"/>
      <c r="BO316" s="15"/>
      <c r="BP316" s="26"/>
      <c r="BT316" s="14">
        <f t="shared" si="85"/>
        <v>0</v>
      </c>
      <c r="BU316" s="28">
        <f t="shared" si="86"/>
        <v>43752019</v>
      </c>
      <c r="BV316" s="59"/>
      <c r="BW316" s="36">
        <f t="shared" si="79"/>
        <v>43752019</v>
      </c>
      <c r="CV316" s="15"/>
      <c r="CW316" s="15"/>
      <c r="CX316" s="26"/>
      <c r="CY316" s="15"/>
      <c r="DB316" s="14">
        <f t="shared" si="87"/>
        <v>0</v>
      </c>
      <c r="DC316" s="28">
        <f t="shared" si="88"/>
        <v>43752019</v>
      </c>
      <c r="DD316" s="59"/>
      <c r="DE316" s="36">
        <f t="shared" si="80"/>
        <v>43752019</v>
      </c>
      <c r="ED316" s="15"/>
      <c r="EE316" s="15"/>
      <c r="EF316" s="26"/>
      <c r="EG316" s="15"/>
      <c r="EK316" s="14">
        <f t="shared" si="89"/>
        <v>0</v>
      </c>
      <c r="EL316" s="28">
        <f t="shared" si="90"/>
        <v>43752019</v>
      </c>
      <c r="EM316" s="59"/>
      <c r="EN316" s="36">
        <f t="shared" si="81"/>
        <v>43752019</v>
      </c>
      <c r="FM316" s="15"/>
      <c r="FN316" s="15"/>
      <c r="FO316" s="26"/>
      <c r="FS316" s="14">
        <f t="shared" si="91"/>
        <v>0</v>
      </c>
      <c r="FT316" s="28">
        <f t="shared" si="92"/>
        <v>43752019</v>
      </c>
      <c r="FU316" s="59"/>
      <c r="FV316" s="36">
        <f t="shared" si="82"/>
        <v>43752019</v>
      </c>
      <c r="GT316" s="15"/>
      <c r="GU316" s="15"/>
      <c r="GV316" s="26"/>
      <c r="HB316" s="14">
        <f t="shared" si="93"/>
        <v>0</v>
      </c>
      <c r="HC316" s="28">
        <f t="shared" si="94"/>
        <v>43752019</v>
      </c>
      <c r="HD316" s="59"/>
      <c r="HE316" s="36">
        <f t="shared" si="83"/>
        <v>43752019</v>
      </c>
    </row>
    <row r="317" spans="1:213" s="62" customFormat="1" ht="30.2" customHeight="1">
      <c r="A317" s="10" t="s">
        <v>515</v>
      </c>
      <c r="B317" s="16" t="s">
        <v>47</v>
      </c>
      <c r="C317" s="19">
        <v>541</v>
      </c>
      <c r="D317" s="61" t="s">
        <v>128</v>
      </c>
      <c r="E317" s="61" t="s">
        <v>508</v>
      </c>
      <c r="AK317" s="14">
        <f t="shared" si="84"/>
        <v>0</v>
      </c>
      <c r="AL317" s="28">
        <f>SUM('115年度歲入(1-6月)'!GX317+'115年度歲入(7-12月)'!AK317)</f>
        <v>0</v>
      </c>
      <c r="AM317" s="59"/>
      <c r="AN317" s="36">
        <f t="shared" si="78"/>
        <v>0</v>
      </c>
      <c r="BT317" s="14">
        <f t="shared" si="85"/>
        <v>0</v>
      </c>
      <c r="BU317" s="28">
        <f t="shared" si="86"/>
        <v>0</v>
      </c>
      <c r="BV317" s="59"/>
      <c r="BW317" s="36">
        <f t="shared" si="79"/>
        <v>0</v>
      </c>
      <c r="DB317" s="14">
        <f t="shared" si="87"/>
        <v>0</v>
      </c>
      <c r="DC317" s="28">
        <f t="shared" si="88"/>
        <v>0</v>
      </c>
      <c r="DD317" s="59"/>
      <c r="DE317" s="36">
        <f t="shared" si="80"/>
        <v>0</v>
      </c>
      <c r="EK317" s="14">
        <f t="shared" si="89"/>
        <v>0</v>
      </c>
      <c r="EL317" s="28">
        <f t="shared" si="90"/>
        <v>0</v>
      </c>
      <c r="EM317" s="59"/>
      <c r="EN317" s="36">
        <f t="shared" si="81"/>
        <v>0</v>
      </c>
      <c r="FS317" s="14">
        <f t="shared" si="91"/>
        <v>0</v>
      </c>
      <c r="FT317" s="28">
        <f t="shared" si="92"/>
        <v>0</v>
      </c>
      <c r="FU317" s="59"/>
      <c r="FV317" s="36">
        <f t="shared" si="82"/>
        <v>0</v>
      </c>
      <c r="HB317" s="14">
        <f t="shared" si="93"/>
        <v>0</v>
      </c>
      <c r="HC317" s="28">
        <f t="shared" si="94"/>
        <v>0</v>
      </c>
      <c r="HD317" s="59"/>
      <c r="HE317" s="36">
        <f t="shared" si="83"/>
        <v>0</v>
      </c>
    </row>
    <row r="318" spans="1:213" ht="30.2" customHeight="1">
      <c r="A318" s="10" t="s">
        <v>515</v>
      </c>
      <c r="B318" s="16" t="s">
        <v>47</v>
      </c>
      <c r="C318" s="19">
        <v>541</v>
      </c>
      <c r="D318" s="2" t="s">
        <v>129</v>
      </c>
      <c r="E318" s="57" t="s">
        <v>130</v>
      </c>
      <c r="AJ318" s="15"/>
      <c r="AK318" s="14">
        <f t="shared" si="84"/>
        <v>0</v>
      </c>
      <c r="AL318" s="28">
        <f>SUM('115年度歲入(1-6月)'!GX318+'115年度歲入(7-12月)'!AK318)</f>
        <v>0</v>
      </c>
      <c r="AM318" s="59"/>
      <c r="AN318" s="36">
        <f t="shared" si="78"/>
        <v>0</v>
      </c>
      <c r="BN318" s="15"/>
      <c r="BO318" s="15"/>
      <c r="BP318" s="26"/>
      <c r="BT318" s="14">
        <f t="shared" si="85"/>
        <v>0</v>
      </c>
      <c r="BU318" s="28">
        <f t="shared" si="86"/>
        <v>0</v>
      </c>
      <c r="BV318" s="59"/>
      <c r="BW318" s="36">
        <f t="shared" si="79"/>
        <v>0</v>
      </c>
      <c r="CV318" s="15"/>
      <c r="CW318" s="15"/>
      <c r="CX318" s="26"/>
      <c r="CY318" s="15"/>
      <c r="DB318" s="14">
        <f t="shared" si="87"/>
        <v>0</v>
      </c>
      <c r="DC318" s="28">
        <f t="shared" si="88"/>
        <v>0</v>
      </c>
      <c r="DD318" s="59"/>
      <c r="DE318" s="36">
        <f t="shared" si="80"/>
        <v>0</v>
      </c>
      <c r="ED318" s="15"/>
      <c r="EE318" s="15"/>
      <c r="EF318" s="26"/>
      <c r="EG318" s="15"/>
      <c r="EK318" s="14">
        <f t="shared" si="89"/>
        <v>0</v>
      </c>
      <c r="EL318" s="28">
        <f t="shared" si="90"/>
        <v>0</v>
      </c>
      <c r="EM318" s="59"/>
      <c r="EN318" s="36">
        <f t="shared" si="81"/>
        <v>0</v>
      </c>
      <c r="FM318" s="15"/>
      <c r="FN318" s="15"/>
      <c r="FO318" s="26"/>
      <c r="FS318" s="14">
        <f t="shared" si="91"/>
        <v>0</v>
      </c>
      <c r="FT318" s="28">
        <f t="shared" si="92"/>
        <v>0</v>
      </c>
      <c r="FU318" s="59"/>
      <c r="FV318" s="36">
        <f t="shared" si="82"/>
        <v>0</v>
      </c>
      <c r="GT318" s="15"/>
      <c r="GU318" s="15"/>
      <c r="GV318" s="26"/>
      <c r="HB318" s="14">
        <f t="shared" si="93"/>
        <v>0</v>
      </c>
      <c r="HC318" s="28">
        <f t="shared" si="94"/>
        <v>0</v>
      </c>
      <c r="HD318" s="59"/>
      <c r="HE318" s="36">
        <f t="shared" si="83"/>
        <v>0</v>
      </c>
    </row>
    <row r="319" spans="1:213" ht="30.2" customHeight="1">
      <c r="A319" s="10" t="s">
        <v>515</v>
      </c>
      <c r="B319" s="16" t="s">
        <v>47</v>
      </c>
      <c r="C319" s="19">
        <v>541</v>
      </c>
      <c r="D319" s="2" t="s">
        <v>131</v>
      </c>
      <c r="E319" s="57" t="s">
        <v>132</v>
      </c>
      <c r="S319" s="56"/>
      <c r="AJ319" s="15"/>
      <c r="AK319" s="14">
        <f t="shared" si="84"/>
        <v>0</v>
      </c>
      <c r="AL319" s="28">
        <f>SUM('115年度歲入(1-6月)'!GX319+'115年度歲入(7-12月)'!AK319)</f>
        <v>0</v>
      </c>
      <c r="AM319" s="59"/>
      <c r="AN319" s="36">
        <f t="shared" si="78"/>
        <v>0</v>
      </c>
      <c r="BN319" s="15"/>
      <c r="BO319" s="15"/>
      <c r="BP319" s="26"/>
      <c r="BT319" s="14">
        <f t="shared" si="85"/>
        <v>0</v>
      </c>
      <c r="BU319" s="28">
        <f t="shared" si="86"/>
        <v>0</v>
      </c>
      <c r="BV319" s="59"/>
      <c r="BW319" s="36">
        <f t="shared" si="79"/>
        <v>0</v>
      </c>
      <c r="CV319" s="15"/>
      <c r="CW319" s="15"/>
      <c r="CX319" s="26"/>
      <c r="CY319" s="15"/>
      <c r="DB319" s="14">
        <f t="shared" si="87"/>
        <v>0</v>
      </c>
      <c r="DC319" s="28">
        <f t="shared" si="88"/>
        <v>0</v>
      </c>
      <c r="DD319" s="59"/>
      <c r="DE319" s="36">
        <f t="shared" si="80"/>
        <v>0</v>
      </c>
      <c r="ED319" s="15"/>
      <c r="EE319" s="15"/>
      <c r="EF319" s="26"/>
      <c r="EG319" s="15"/>
      <c r="EK319" s="14">
        <f t="shared" si="89"/>
        <v>0</v>
      </c>
      <c r="EL319" s="28">
        <f t="shared" si="90"/>
        <v>0</v>
      </c>
      <c r="EM319" s="59"/>
      <c r="EN319" s="36">
        <f t="shared" si="81"/>
        <v>0</v>
      </c>
      <c r="FM319" s="15"/>
      <c r="FN319" s="15"/>
      <c r="FO319" s="26"/>
      <c r="FS319" s="14">
        <f t="shared" si="91"/>
        <v>0</v>
      </c>
      <c r="FT319" s="28">
        <f t="shared" si="92"/>
        <v>0</v>
      </c>
      <c r="FU319" s="59"/>
      <c r="FV319" s="36">
        <f t="shared" si="82"/>
        <v>0</v>
      </c>
      <c r="GT319" s="15"/>
      <c r="GU319" s="15"/>
      <c r="GV319" s="26"/>
      <c r="HB319" s="14">
        <f t="shared" si="93"/>
        <v>0</v>
      </c>
      <c r="HC319" s="28">
        <f t="shared" si="94"/>
        <v>0</v>
      </c>
      <c r="HD319" s="59"/>
      <c r="HE319" s="36">
        <f t="shared" si="83"/>
        <v>0</v>
      </c>
    </row>
    <row r="320" spans="1:213" ht="30.2" customHeight="1">
      <c r="A320" s="10" t="s">
        <v>515</v>
      </c>
      <c r="B320" s="16" t="s">
        <v>48</v>
      </c>
      <c r="C320" s="19">
        <v>542</v>
      </c>
      <c r="D320" s="2" t="s">
        <v>122</v>
      </c>
      <c r="E320" s="57" t="s">
        <v>123</v>
      </c>
      <c r="AJ320" s="15"/>
      <c r="AK320" s="14">
        <f t="shared" si="84"/>
        <v>0</v>
      </c>
      <c r="AL320" s="28">
        <f>SUM('115年度歲入(1-6月)'!GX320+'115年度歲入(7-12月)'!AK320)</f>
        <v>0</v>
      </c>
      <c r="AM320" s="59"/>
      <c r="AN320" s="36">
        <f t="shared" si="78"/>
        <v>0</v>
      </c>
      <c r="BN320" s="15"/>
      <c r="BO320" s="15"/>
      <c r="BP320" s="26"/>
      <c r="BT320" s="14">
        <f t="shared" si="85"/>
        <v>0</v>
      </c>
      <c r="BU320" s="28">
        <f t="shared" si="86"/>
        <v>0</v>
      </c>
      <c r="BV320" s="59"/>
      <c r="BW320" s="36">
        <f t="shared" si="79"/>
        <v>0</v>
      </c>
      <c r="CV320" s="15"/>
      <c r="CW320" s="15"/>
      <c r="CX320" s="26"/>
      <c r="CY320" s="15"/>
      <c r="DB320" s="14">
        <f t="shared" si="87"/>
        <v>0</v>
      </c>
      <c r="DC320" s="28">
        <f t="shared" si="88"/>
        <v>0</v>
      </c>
      <c r="DD320" s="59"/>
      <c r="DE320" s="36">
        <f t="shared" si="80"/>
        <v>0</v>
      </c>
      <c r="ED320" s="15"/>
      <c r="EE320" s="15"/>
      <c r="EF320" s="26"/>
      <c r="EG320" s="15"/>
      <c r="EK320" s="14">
        <f t="shared" si="89"/>
        <v>0</v>
      </c>
      <c r="EL320" s="28">
        <f t="shared" si="90"/>
        <v>0</v>
      </c>
      <c r="EM320" s="59"/>
      <c r="EN320" s="36">
        <f t="shared" si="81"/>
        <v>0</v>
      </c>
      <c r="FM320" s="15"/>
      <c r="FN320" s="15"/>
      <c r="FO320" s="26"/>
      <c r="FS320" s="14">
        <f t="shared" si="91"/>
        <v>0</v>
      </c>
      <c r="FT320" s="28">
        <f t="shared" si="92"/>
        <v>0</v>
      </c>
      <c r="FU320" s="59"/>
      <c r="FV320" s="36">
        <f t="shared" si="82"/>
        <v>0</v>
      </c>
      <c r="GT320" s="15"/>
      <c r="GU320" s="15"/>
      <c r="GV320" s="26"/>
      <c r="HB320" s="14">
        <f t="shared" si="93"/>
        <v>0</v>
      </c>
      <c r="HC320" s="28">
        <f t="shared" si="94"/>
        <v>0</v>
      </c>
      <c r="HD320" s="59"/>
      <c r="HE320" s="36">
        <f t="shared" si="83"/>
        <v>0</v>
      </c>
    </row>
    <row r="321" spans="1:213" ht="30.2" customHeight="1">
      <c r="A321" s="10" t="s">
        <v>515</v>
      </c>
      <c r="B321" s="16" t="s">
        <v>48</v>
      </c>
      <c r="C321" s="19">
        <v>542</v>
      </c>
      <c r="D321" s="2" t="s">
        <v>122</v>
      </c>
      <c r="E321" s="57" t="s">
        <v>125</v>
      </c>
      <c r="AJ321" s="15"/>
      <c r="AK321" s="14">
        <f t="shared" si="84"/>
        <v>0</v>
      </c>
      <c r="AL321" s="28">
        <f>SUM('115年度歲入(1-6月)'!GX321+'115年度歲入(7-12月)'!AK321)</f>
        <v>163073</v>
      </c>
      <c r="AM321" s="59"/>
      <c r="AN321" s="36">
        <f t="shared" si="78"/>
        <v>163073</v>
      </c>
      <c r="BN321" s="15"/>
      <c r="BO321" s="15"/>
      <c r="BP321" s="26"/>
      <c r="BT321" s="14">
        <f t="shared" si="85"/>
        <v>0</v>
      </c>
      <c r="BU321" s="28">
        <f t="shared" si="86"/>
        <v>163073</v>
      </c>
      <c r="BV321" s="59"/>
      <c r="BW321" s="36">
        <f t="shared" si="79"/>
        <v>163073</v>
      </c>
      <c r="CV321" s="15"/>
      <c r="CW321" s="15"/>
      <c r="CX321" s="26"/>
      <c r="CY321" s="15"/>
      <c r="DB321" s="14">
        <f t="shared" si="87"/>
        <v>0</v>
      </c>
      <c r="DC321" s="28">
        <f t="shared" si="88"/>
        <v>163073</v>
      </c>
      <c r="DD321" s="59"/>
      <c r="DE321" s="36">
        <f t="shared" si="80"/>
        <v>163073</v>
      </c>
      <c r="ED321" s="15"/>
      <c r="EE321" s="15"/>
      <c r="EF321" s="26"/>
      <c r="EG321" s="15"/>
      <c r="EK321" s="14">
        <f t="shared" si="89"/>
        <v>0</v>
      </c>
      <c r="EL321" s="28">
        <f t="shared" si="90"/>
        <v>163073</v>
      </c>
      <c r="EM321" s="59"/>
      <c r="EN321" s="36">
        <f t="shared" si="81"/>
        <v>163073</v>
      </c>
      <c r="FM321" s="15"/>
      <c r="FN321" s="15"/>
      <c r="FO321" s="26"/>
      <c r="FS321" s="14">
        <f t="shared" si="91"/>
        <v>0</v>
      </c>
      <c r="FT321" s="28">
        <f t="shared" si="92"/>
        <v>163073</v>
      </c>
      <c r="FU321" s="59"/>
      <c r="FV321" s="36">
        <f t="shared" si="82"/>
        <v>163073</v>
      </c>
      <c r="GT321" s="15"/>
      <c r="GU321" s="15"/>
      <c r="GV321" s="26"/>
      <c r="HB321" s="14">
        <f t="shared" si="93"/>
        <v>0</v>
      </c>
      <c r="HC321" s="28">
        <f t="shared" si="94"/>
        <v>163073</v>
      </c>
      <c r="HD321" s="59"/>
      <c r="HE321" s="36">
        <f t="shared" si="83"/>
        <v>163073</v>
      </c>
    </row>
    <row r="322" spans="1:213" ht="30.2" customHeight="1">
      <c r="A322" s="10" t="s">
        <v>515</v>
      </c>
      <c r="B322" s="16" t="s">
        <v>48</v>
      </c>
      <c r="C322" s="19">
        <v>542</v>
      </c>
      <c r="D322" s="2" t="s">
        <v>122</v>
      </c>
      <c r="E322" s="57" t="s">
        <v>126</v>
      </c>
      <c r="AJ322" s="15"/>
      <c r="AK322" s="14">
        <f t="shared" si="84"/>
        <v>0</v>
      </c>
      <c r="AL322" s="28">
        <f>SUM('115年度歲入(1-6月)'!GX322+'115年度歲入(7-12月)'!AK322)</f>
        <v>0</v>
      </c>
      <c r="AM322" s="59"/>
      <c r="AN322" s="36">
        <f t="shared" si="78"/>
        <v>0</v>
      </c>
      <c r="BN322" s="15"/>
      <c r="BO322" s="15"/>
      <c r="BP322" s="26"/>
      <c r="BT322" s="14">
        <f t="shared" si="85"/>
        <v>0</v>
      </c>
      <c r="BU322" s="28">
        <f t="shared" si="86"/>
        <v>0</v>
      </c>
      <c r="BV322" s="59"/>
      <c r="BW322" s="36">
        <f t="shared" si="79"/>
        <v>0</v>
      </c>
      <c r="CV322" s="15"/>
      <c r="CW322" s="15"/>
      <c r="CX322" s="26"/>
      <c r="CY322" s="15"/>
      <c r="DB322" s="14">
        <f t="shared" si="87"/>
        <v>0</v>
      </c>
      <c r="DC322" s="28">
        <f t="shared" si="88"/>
        <v>0</v>
      </c>
      <c r="DD322" s="59"/>
      <c r="DE322" s="36">
        <f t="shared" si="80"/>
        <v>0</v>
      </c>
      <c r="ED322" s="15"/>
      <c r="EE322" s="15"/>
      <c r="EF322" s="26"/>
      <c r="EG322" s="15"/>
      <c r="EK322" s="14">
        <f t="shared" si="89"/>
        <v>0</v>
      </c>
      <c r="EL322" s="28">
        <f t="shared" si="90"/>
        <v>0</v>
      </c>
      <c r="EM322" s="59"/>
      <c r="EN322" s="36">
        <f t="shared" si="81"/>
        <v>0</v>
      </c>
      <c r="FM322" s="15"/>
      <c r="FN322" s="15"/>
      <c r="FO322" s="26"/>
      <c r="FS322" s="14">
        <f t="shared" si="91"/>
        <v>0</v>
      </c>
      <c r="FT322" s="28">
        <f t="shared" si="92"/>
        <v>0</v>
      </c>
      <c r="FU322" s="59"/>
      <c r="FV322" s="36">
        <f t="shared" si="82"/>
        <v>0</v>
      </c>
      <c r="GT322" s="15"/>
      <c r="GU322" s="15"/>
      <c r="GV322" s="26"/>
      <c r="HB322" s="14">
        <f t="shared" si="93"/>
        <v>0</v>
      </c>
      <c r="HC322" s="28">
        <f t="shared" si="94"/>
        <v>0</v>
      </c>
      <c r="HD322" s="59"/>
      <c r="HE322" s="36">
        <f t="shared" si="83"/>
        <v>0</v>
      </c>
    </row>
    <row r="323" spans="1:213" ht="30.2" customHeight="1">
      <c r="A323" s="10" t="s">
        <v>515</v>
      </c>
      <c r="B323" s="16" t="s">
        <v>48</v>
      </c>
      <c r="C323" s="19">
        <v>542</v>
      </c>
      <c r="D323" s="2" t="s">
        <v>4</v>
      </c>
      <c r="E323" s="57" t="s">
        <v>127</v>
      </c>
      <c r="AJ323" s="15"/>
      <c r="AK323" s="14">
        <f t="shared" si="84"/>
        <v>0</v>
      </c>
      <c r="AL323" s="28">
        <f>SUM('115年度歲入(1-6月)'!GX323+'115年度歲入(7-12月)'!AK323)</f>
        <v>0</v>
      </c>
      <c r="AM323" s="59"/>
      <c r="AN323" s="36">
        <f t="shared" si="78"/>
        <v>0</v>
      </c>
      <c r="BN323" s="15"/>
      <c r="BO323" s="15"/>
      <c r="BP323" s="26"/>
      <c r="BT323" s="14">
        <f t="shared" si="85"/>
        <v>0</v>
      </c>
      <c r="BU323" s="28">
        <f t="shared" si="86"/>
        <v>0</v>
      </c>
      <c r="BV323" s="59"/>
      <c r="BW323" s="36">
        <f t="shared" si="79"/>
        <v>0</v>
      </c>
      <c r="CV323" s="15"/>
      <c r="CW323" s="15"/>
      <c r="CX323" s="26"/>
      <c r="CY323" s="15"/>
      <c r="DB323" s="14">
        <f t="shared" si="87"/>
        <v>0</v>
      </c>
      <c r="DC323" s="28">
        <f t="shared" si="88"/>
        <v>0</v>
      </c>
      <c r="DD323" s="59"/>
      <c r="DE323" s="36">
        <f t="shared" si="80"/>
        <v>0</v>
      </c>
      <c r="ED323" s="15"/>
      <c r="EE323" s="15"/>
      <c r="EF323" s="26"/>
      <c r="EG323" s="15"/>
      <c r="EK323" s="14">
        <f t="shared" si="89"/>
        <v>0</v>
      </c>
      <c r="EL323" s="28">
        <f t="shared" si="90"/>
        <v>0</v>
      </c>
      <c r="EM323" s="59"/>
      <c r="EN323" s="36">
        <f t="shared" si="81"/>
        <v>0</v>
      </c>
      <c r="FM323" s="15"/>
      <c r="FN323" s="15"/>
      <c r="FO323" s="26"/>
      <c r="FS323" s="14">
        <f t="shared" si="91"/>
        <v>0</v>
      </c>
      <c r="FT323" s="28">
        <f t="shared" si="92"/>
        <v>0</v>
      </c>
      <c r="FU323" s="59"/>
      <c r="FV323" s="36">
        <f t="shared" si="82"/>
        <v>0</v>
      </c>
      <c r="GT323" s="15"/>
      <c r="GU323" s="15"/>
      <c r="GV323" s="26"/>
      <c r="HB323" s="14">
        <f t="shared" si="93"/>
        <v>0</v>
      </c>
      <c r="HC323" s="28">
        <f t="shared" si="94"/>
        <v>0</v>
      </c>
      <c r="HD323" s="59"/>
      <c r="HE323" s="36">
        <f t="shared" si="83"/>
        <v>0</v>
      </c>
    </row>
    <row r="324" spans="1:213" ht="30.2" customHeight="1">
      <c r="A324" s="10" t="s">
        <v>515</v>
      </c>
      <c r="B324" s="16" t="s">
        <v>48</v>
      </c>
      <c r="C324" s="19">
        <v>542</v>
      </c>
      <c r="D324" s="2" t="s">
        <v>128</v>
      </c>
      <c r="E324" s="57" t="s">
        <v>507</v>
      </c>
      <c r="AJ324" s="15"/>
      <c r="AK324" s="14">
        <f t="shared" si="84"/>
        <v>0</v>
      </c>
      <c r="AL324" s="28">
        <f>SUM('115年度歲入(1-6月)'!GX324+'115年度歲入(7-12月)'!AK324)</f>
        <v>19633604</v>
      </c>
      <c r="AM324" s="59"/>
      <c r="AN324" s="36">
        <f t="shared" si="78"/>
        <v>19633604</v>
      </c>
      <c r="BN324" s="15"/>
      <c r="BO324" s="15"/>
      <c r="BP324" s="26"/>
      <c r="BT324" s="14">
        <f t="shared" si="85"/>
        <v>0</v>
      </c>
      <c r="BU324" s="28">
        <f t="shared" si="86"/>
        <v>19633604</v>
      </c>
      <c r="BV324" s="59"/>
      <c r="BW324" s="36">
        <f t="shared" si="79"/>
        <v>19633604</v>
      </c>
      <c r="CV324" s="15"/>
      <c r="CW324" s="15"/>
      <c r="CX324" s="26"/>
      <c r="CY324" s="15"/>
      <c r="DB324" s="14">
        <f t="shared" si="87"/>
        <v>0</v>
      </c>
      <c r="DC324" s="28">
        <f t="shared" si="88"/>
        <v>19633604</v>
      </c>
      <c r="DD324" s="59"/>
      <c r="DE324" s="36">
        <f t="shared" si="80"/>
        <v>19633604</v>
      </c>
      <c r="ED324" s="15"/>
      <c r="EE324" s="15"/>
      <c r="EF324" s="26"/>
      <c r="EG324" s="15"/>
      <c r="EK324" s="14">
        <f t="shared" si="89"/>
        <v>0</v>
      </c>
      <c r="EL324" s="28">
        <f t="shared" si="90"/>
        <v>19633604</v>
      </c>
      <c r="EM324" s="59"/>
      <c r="EN324" s="36">
        <f t="shared" si="81"/>
        <v>19633604</v>
      </c>
      <c r="FM324" s="15"/>
      <c r="FN324" s="15"/>
      <c r="FO324" s="26"/>
      <c r="FS324" s="14">
        <f t="shared" si="91"/>
        <v>0</v>
      </c>
      <c r="FT324" s="28">
        <f t="shared" si="92"/>
        <v>19633604</v>
      </c>
      <c r="FU324" s="59"/>
      <c r="FV324" s="36">
        <f t="shared" si="82"/>
        <v>19633604</v>
      </c>
      <c r="GT324" s="15"/>
      <c r="GU324" s="15"/>
      <c r="GV324" s="26"/>
      <c r="HB324" s="14">
        <f t="shared" si="93"/>
        <v>0</v>
      </c>
      <c r="HC324" s="28">
        <f t="shared" si="94"/>
        <v>19633604</v>
      </c>
      <c r="HD324" s="59"/>
      <c r="HE324" s="36">
        <f t="shared" si="83"/>
        <v>19633604</v>
      </c>
    </row>
    <row r="325" spans="1:213" s="62" customFormat="1" ht="30.2" customHeight="1">
      <c r="A325" s="10" t="s">
        <v>515</v>
      </c>
      <c r="B325" s="16" t="s">
        <v>48</v>
      </c>
      <c r="C325" s="19">
        <v>542</v>
      </c>
      <c r="D325" s="61" t="s">
        <v>128</v>
      </c>
      <c r="E325" s="61" t="s">
        <v>508</v>
      </c>
      <c r="AK325" s="14">
        <f t="shared" si="84"/>
        <v>0</v>
      </c>
      <c r="AL325" s="28">
        <f>SUM('115年度歲入(1-6月)'!GX325+'115年度歲入(7-12月)'!AK325)</f>
        <v>0</v>
      </c>
      <c r="AM325" s="59"/>
      <c r="AN325" s="36">
        <f t="shared" si="78"/>
        <v>0</v>
      </c>
      <c r="BT325" s="14">
        <f t="shared" si="85"/>
        <v>0</v>
      </c>
      <c r="BU325" s="28">
        <f t="shared" si="86"/>
        <v>0</v>
      </c>
      <c r="BV325" s="59"/>
      <c r="BW325" s="36">
        <f t="shared" si="79"/>
        <v>0</v>
      </c>
      <c r="DB325" s="14">
        <f t="shared" si="87"/>
        <v>0</v>
      </c>
      <c r="DC325" s="28">
        <f t="shared" si="88"/>
        <v>0</v>
      </c>
      <c r="DD325" s="59"/>
      <c r="DE325" s="36">
        <f t="shared" si="80"/>
        <v>0</v>
      </c>
      <c r="EK325" s="14">
        <f t="shared" si="89"/>
        <v>0</v>
      </c>
      <c r="EL325" s="28">
        <f t="shared" si="90"/>
        <v>0</v>
      </c>
      <c r="EM325" s="59"/>
      <c r="EN325" s="36">
        <f t="shared" si="81"/>
        <v>0</v>
      </c>
      <c r="FS325" s="14">
        <f t="shared" si="91"/>
        <v>0</v>
      </c>
      <c r="FT325" s="28">
        <f t="shared" si="92"/>
        <v>0</v>
      </c>
      <c r="FU325" s="59"/>
      <c r="FV325" s="36">
        <f t="shared" si="82"/>
        <v>0</v>
      </c>
      <c r="HB325" s="14">
        <f t="shared" si="93"/>
        <v>0</v>
      </c>
      <c r="HC325" s="28">
        <f t="shared" si="94"/>
        <v>0</v>
      </c>
      <c r="HD325" s="59"/>
      <c r="HE325" s="36">
        <f t="shared" si="83"/>
        <v>0</v>
      </c>
    </row>
    <row r="326" spans="1:213" ht="30.2" customHeight="1">
      <c r="A326" s="10" t="s">
        <v>515</v>
      </c>
      <c r="B326" s="16" t="s">
        <v>48</v>
      </c>
      <c r="C326" s="19">
        <v>542</v>
      </c>
      <c r="D326" s="2" t="s">
        <v>129</v>
      </c>
      <c r="E326" s="57" t="s">
        <v>130</v>
      </c>
      <c r="AJ326" s="15"/>
      <c r="AK326" s="14">
        <f t="shared" si="84"/>
        <v>0</v>
      </c>
      <c r="AL326" s="28">
        <f>SUM('115年度歲入(1-6月)'!GX326+'115年度歲入(7-12月)'!AK326)</f>
        <v>0</v>
      </c>
      <c r="AM326" s="59"/>
      <c r="AN326" s="36">
        <f t="shared" si="78"/>
        <v>0</v>
      </c>
      <c r="BN326" s="15"/>
      <c r="BO326" s="15"/>
      <c r="BP326" s="26"/>
      <c r="BT326" s="14">
        <f t="shared" si="85"/>
        <v>0</v>
      </c>
      <c r="BU326" s="28">
        <f t="shared" si="86"/>
        <v>0</v>
      </c>
      <c r="BV326" s="59"/>
      <c r="BW326" s="36">
        <f t="shared" si="79"/>
        <v>0</v>
      </c>
      <c r="CV326" s="15"/>
      <c r="CW326" s="15"/>
      <c r="CX326" s="26"/>
      <c r="CY326" s="15"/>
      <c r="DB326" s="14">
        <f t="shared" si="87"/>
        <v>0</v>
      </c>
      <c r="DC326" s="28">
        <f t="shared" si="88"/>
        <v>0</v>
      </c>
      <c r="DD326" s="59"/>
      <c r="DE326" s="36">
        <f t="shared" si="80"/>
        <v>0</v>
      </c>
      <c r="ED326" s="15"/>
      <c r="EE326" s="15"/>
      <c r="EF326" s="26"/>
      <c r="EG326" s="15"/>
      <c r="EK326" s="14">
        <f t="shared" si="89"/>
        <v>0</v>
      </c>
      <c r="EL326" s="28">
        <f t="shared" si="90"/>
        <v>0</v>
      </c>
      <c r="EM326" s="59"/>
      <c r="EN326" s="36">
        <f t="shared" si="81"/>
        <v>0</v>
      </c>
      <c r="FM326" s="15"/>
      <c r="FN326" s="15"/>
      <c r="FO326" s="26"/>
      <c r="FS326" s="14">
        <f t="shared" si="91"/>
        <v>0</v>
      </c>
      <c r="FT326" s="28">
        <f t="shared" si="92"/>
        <v>0</v>
      </c>
      <c r="FU326" s="59"/>
      <c r="FV326" s="36">
        <f t="shared" si="82"/>
        <v>0</v>
      </c>
      <c r="GT326" s="15"/>
      <c r="GU326" s="15"/>
      <c r="GV326" s="26"/>
      <c r="HB326" s="14">
        <f t="shared" si="93"/>
        <v>0</v>
      </c>
      <c r="HC326" s="28">
        <f t="shared" si="94"/>
        <v>0</v>
      </c>
      <c r="HD326" s="59"/>
      <c r="HE326" s="36">
        <f t="shared" si="83"/>
        <v>0</v>
      </c>
    </row>
    <row r="327" spans="1:213" ht="30.2" customHeight="1">
      <c r="A327" s="10" t="s">
        <v>515</v>
      </c>
      <c r="B327" s="16" t="s">
        <v>48</v>
      </c>
      <c r="C327" s="19">
        <v>542</v>
      </c>
      <c r="D327" s="2" t="s">
        <v>131</v>
      </c>
      <c r="E327" s="57" t="s">
        <v>132</v>
      </c>
      <c r="AJ327" s="15"/>
      <c r="AK327" s="14">
        <f t="shared" si="84"/>
        <v>0</v>
      </c>
      <c r="AL327" s="28">
        <f>SUM('115年度歲入(1-6月)'!GX327+'115年度歲入(7-12月)'!AK327)</f>
        <v>0</v>
      </c>
      <c r="AM327" s="59"/>
      <c r="AN327" s="36">
        <f t="shared" si="78"/>
        <v>0</v>
      </c>
      <c r="BN327" s="15"/>
      <c r="BO327" s="15"/>
      <c r="BP327" s="26"/>
      <c r="BT327" s="14">
        <f t="shared" si="85"/>
        <v>0</v>
      </c>
      <c r="BU327" s="28">
        <f t="shared" si="86"/>
        <v>0</v>
      </c>
      <c r="BV327" s="59"/>
      <c r="BW327" s="36">
        <f t="shared" si="79"/>
        <v>0</v>
      </c>
      <c r="CV327" s="15"/>
      <c r="CW327" s="15"/>
      <c r="CX327" s="26"/>
      <c r="CY327" s="15"/>
      <c r="DB327" s="14">
        <f t="shared" si="87"/>
        <v>0</v>
      </c>
      <c r="DC327" s="28">
        <f t="shared" si="88"/>
        <v>0</v>
      </c>
      <c r="DD327" s="59"/>
      <c r="DE327" s="36">
        <f t="shared" si="80"/>
        <v>0</v>
      </c>
      <c r="ED327" s="15"/>
      <c r="EE327" s="15"/>
      <c r="EF327" s="26"/>
      <c r="EG327" s="15"/>
      <c r="EK327" s="14">
        <f t="shared" si="89"/>
        <v>0</v>
      </c>
      <c r="EL327" s="28">
        <f t="shared" si="90"/>
        <v>0</v>
      </c>
      <c r="EM327" s="59"/>
      <c r="EN327" s="36">
        <f t="shared" si="81"/>
        <v>0</v>
      </c>
      <c r="FM327" s="15"/>
      <c r="FN327" s="15"/>
      <c r="FO327" s="26"/>
      <c r="FS327" s="14">
        <f t="shared" si="91"/>
        <v>0</v>
      </c>
      <c r="FT327" s="28">
        <f t="shared" si="92"/>
        <v>0</v>
      </c>
      <c r="FU327" s="59"/>
      <c r="FV327" s="36">
        <f t="shared" si="82"/>
        <v>0</v>
      </c>
      <c r="GT327" s="15"/>
      <c r="GU327" s="15"/>
      <c r="GV327" s="26"/>
      <c r="HB327" s="14">
        <f t="shared" si="93"/>
        <v>0</v>
      </c>
      <c r="HC327" s="28">
        <f t="shared" si="94"/>
        <v>0</v>
      </c>
      <c r="HD327" s="59"/>
      <c r="HE327" s="36">
        <f t="shared" si="83"/>
        <v>0</v>
      </c>
    </row>
    <row r="328" spans="1:213" ht="30.2" customHeight="1">
      <c r="A328" s="10" t="s">
        <v>515</v>
      </c>
      <c r="B328" s="16" t="s">
        <v>49</v>
      </c>
      <c r="C328" s="19">
        <v>543</v>
      </c>
      <c r="D328" s="2" t="s">
        <v>122</v>
      </c>
      <c r="E328" s="57" t="s">
        <v>123</v>
      </c>
      <c r="AJ328" s="15"/>
      <c r="AK328" s="14">
        <f t="shared" si="84"/>
        <v>0</v>
      </c>
      <c r="AL328" s="28">
        <f>SUM('115年度歲入(1-6月)'!GX328+'115年度歲入(7-12月)'!AK328)</f>
        <v>0</v>
      </c>
      <c r="AM328" s="59"/>
      <c r="AN328" s="36">
        <f t="shared" ref="AN328:AN391" si="95">AL328-AM328</f>
        <v>0</v>
      </c>
      <c r="BN328" s="15"/>
      <c r="BO328" s="15"/>
      <c r="BP328" s="26"/>
      <c r="BT328" s="14">
        <f t="shared" si="85"/>
        <v>0</v>
      </c>
      <c r="BU328" s="28">
        <f t="shared" si="86"/>
        <v>0</v>
      </c>
      <c r="BV328" s="59"/>
      <c r="BW328" s="36">
        <f t="shared" ref="BW328:BW391" si="96">BU328-BV328</f>
        <v>0</v>
      </c>
      <c r="CV328" s="15"/>
      <c r="CW328" s="15"/>
      <c r="CX328" s="26"/>
      <c r="CY328" s="15"/>
      <c r="DB328" s="14">
        <f t="shared" si="87"/>
        <v>0</v>
      </c>
      <c r="DC328" s="28">
        <f t="shared" si="88"/>
        <v>0</v>
      </c>
      <c r="DD328" s="59"/>
      <c r="DE328" s="36">
        <f t="shared" ref="DE328:DE391" si="97">DC328-DD328</f>
        <v>0</v>
      </c>
      <c r="ED328" s="15"/>
      <c r="EE328" s="15"/>
      <c r="EF328" s="26"/>
      <c r="EG328" s="15"/>
      <c r="EK328" s="14">
        <f t="shared" si="89"/>
        <v>0</v>
      </c>
      <c r="EL328" s="28">
        <f t="shared" si="90"/>
        <v>0</v>
      </c>
      <c r="EM328" s="59"/>
      <c r="EN328" s="36">
        <f t="shared" ref="EN328:EN391" si="98">EL328-EM328</f>
        <v>0</v>
      </c>
      <c r="FM328" s="15"/>
      <c r="FN328" s="15"/>
      <c r="FO328" s="26"/>
      <c r="FS328" s="14">
        <f t="shared" si="91"/>
        <v>0</v>
      </c>
      <c r="FT328" s="28">
        <f t="shared" si="92"/>
        <v>0</v>
      </c>
      <c r="FU328" s="59"/>
      <c r="FV328" s="36">
        <f t="shared" ref="FV328:FV391" si="99">FT328-FU328</f>
        <v>0</v>
      </c>
      <c r="GT328" s="15"/>
      <c r="GU328" s="15"/>
      <c r="GV328" s="26"/>
      <c r="HB328" s="14">
        <f t="shared" si="93"/>
        <v>0</v>
      </c>
      <c r="HC328" s="28">
        <f t="shared" si="94"/>
        <v>0</v>
      </c>
      <c r="HD328" s="59"/>
      <c r="HE328" s="36">
        <f t="shared" ref="HE328:HE391" si="100">HC328-HD328</f>
        <v>0</v>
      </c>
    </row>
    <row r="329" spans="1:213" ht="30.2" customHeight="1">
      <c r="A329" s="10" t="s">
        <v>515</v>
      </c>
      <c r="B329" s="16" t="s">
        <v>49</v>
      </c>
      <c r="C329" s="19">
        <v>543</v>
      </c>
      <c r="D329" s="2" t="s">
        <v>122</v>
      </c>
      <c r="E329" s="57" t="s">
        <v>125</v>
      </c>
      <c r="AJ329" s="15"/>
      <c r="AK329" s="14">
        <f t="shared" ref="AK329:AK392" si="101">SUM(F329:AJ329)</f>
        <v>0</v>
      </c>
      <c r="AL329" s="28">
        <f>SUM('115年度歲入(1-6月)'!GX329+'115年度歲入(7-12月)'!AK329)</f>
        <v>43518</v>
      </c>
      <c r="AM329" s="59"/>
      <c r="AN329" s="36">
        <f t="shared" si="95"/>
        <v>43518</v>
      </c>
      <c r="BN329" s="15"/>
      <c r="BO329" s="15"/>
      <c r="BP329" s="26"/>
      <c r="BT329" s="14">
        <f t="shared" ref="BT329:BT392" si="102">SUM(AO329:BS329)</f>
        <v>0</v>
      </c>
      <c r="BU329" s="28">
        <f t="shared" ref="BU329:BU392" si="103">BT329+AL329</f>
        <v>43518</v>
      </c>
      <c r="BV329" s="59"/>
      <c r="BW329" s="36">
        <f t="shared" si="96"/>
        <v>43518</v>
      </c>
      <c r="CV329" s="15"/>
      <c r="CW329" s="15"/>
      <c r="CX329" s="26"/>
      <c r="CY329" s="15"/>
      <c r="DB329" s="14">
        <f t="shared" ref="DB329:DB392" si="104">SUM(BX329:DA329)</f>
        <v>0</v>
      </c>
      <c r="DC329" s="28">
        <f t="shared" ref="DC329:DC392" si="105">DB329+BU329</f>
        <v>43518</v>
      </c>
      <c r="DD329" s="59"/>
      <c r="DE329" s="36">
        <f t="shared" si="97"/>
        <v>43518</v>
      </c>
      <c r="ED329" s="15"/>
      <c r="EE329" s="15"/>
      <c r="EF329" s="26"/>
      <c r="EG329" s="15"/>
      <c r="EK329" s="14">
        <f t="shared" ref="EK329:EK392" si="106">SUM(DF329:EJ329)</f>
        <v>0</v>
      </c>
      <c r="EL329" s="28">
        <f t="shared" ref="EL329:EL392" si="107">EK329+DC329</f>
        <v>43518</v>
      </c>
      <c r="EM329" s="59"/>
      <c r="EN329" s="36">
        <f t="shared" si="98"/>
        <v>43518</v>
      </c>
      <c r="FM329" s="15"/>
      <c r="FN329" s="15"/>
      <c r="FO329" s="26"/>
      <c r="FS329" s="14">
        <f t="shared" ref="FS329:FS392" si="108">SUM(EO329:FR329)</f>
        <v>0</v>
      </c>
      <c r="FT329" s="28">
        <f t="shared" ref="FT329:FT392" si="109">FS329+EL329</f>
        <v>43518</v>
      </c>
      <c r="FU329" s="59"/>
      <c r="FV329" s="36">
        <f t="shared" si="99"/>
        <v>43518</v>
      </c>
      <c r="GT329" s="15"/>
      <c r="GU329" s="15"/>
      <c r="GV329" s="26"/>
      <c r="HB329" s="14">
        <f t="shared" ref="HB329:HB392" si="110">SUM(FW329:HA329)</f>
        <v>0</v>
      </c>
      <c r="HC329" s="28">
        <f t="shared" ref="HC329:HC392" si="111">HB329+FT329</f>
        <v>43518</v>
      </c>
      <c r="HD329" s="59"/>
      <c r="HE329" s="36">
        <f t="shared" si="100"/>
        <v>43518</v>
      </c>
    </row>
    <row r="330" spans="1:213" ht="30.2" customHeight="1">
      <c r="A330" s="10" t="s">
        <v>515</v>
      </c>
      <c r="B330" s="16" t="s">
        <v>49</v>
      </c>
      <c r="C330" s="19">
        <v>543</v>
      </c>
      <c r="D330" s="2" t="s">
        <v>122</v>
      </c>
      <c r="E330" s="57" t="s">
        <v>126</v>
      </c>
      <c r="AJ330" s="15"/>
      <c r="AK330" s="14">
        <f t="shared" si="101"/>
        <v>0</v>
      </c>
      <c r="AL330" s="28">
        <f>SUM('115年度歲入(1-6月)'!GX330+'115年度歲入(7-12月)'!AK330)</f>
        <v>0</v>
      </c>
      <c r="AM330" s="59"/>
      <c r="AN330" s="36">
        <f t="shared" si="95"/>
        <v>0</v>
      </c>
      <c r="BN330" s="15"/>
      <c r="BO330" s="15"/>
      <c r="BP330" s="26"/>
      <c r="BT330" s="14">
        <f t="shared" si="102"/>
        <v>0</v>
      </c>
      <c r="BU330" s="28">
        <f t="shared" si="103"/>
        <v>0</v>
      </c>
      <c r="BV330" s="59"/>
      <c r="BW330" s="36">
        <f t="shared" si="96"/>
        <v>0</v>
      </c>
      <c r="CV330" s="15"/>
      <c r="CW330" s="15"/>
      <c r="CX330" s="26"/>
      <c r="CY330" s="15"/>
      <c r="DB330" s="14">
        <f t="shared" si="104"/>
        <v>0</v>
      </c>
      <c r="DC330" s="28">
        <f t="shared" si="105"/>
        <v>0</v>
      </c>
      <c r="DD330" s="59"/>
      <c r="DE330" s="36">
        <f t="shared" si="97"/>
        <v>0</v>
      </c>
      <c r="ED330" s="15"/>
      <c r="EE330" s="15"/>
      <c r="EF330" s="26"/>
      <c r="EG330" s="15"/>
      <c r="EK330" s="14">
        <f t="shared" si="106"/>
        <v>0</v>
      </c>
      <c r="EL330" s="28">
        <f t="shared" si="107"/>
        <v>0</v>
      </c>
      <c r="EM330" s="59"/>
      <c r="EN330" s="36">
        <f t="shared" si="98"/>
        <v>0</v>
      </c>
      <c r="FM330" s="15"/>
      <c r="FN330" s="15"/>
      <c r="FO330" s="26"/>
      <c r="FS330" s="14">
        <f t="shared" si="108"/>
        <v>0</v>
      </c>
      <c r="FT330" s="28">
        <f t="shared" si="109"/>
        <v>0</v>
      </c>
      <c r="FU330" s="59"/>
      <c r="FV330" s="36">
        <f t="shared" si="99"/>
        <v>0</v>
      </c>
      <c r="GT330" s="15"/>
      <c r="GU330" s="15"/>
      <c r="GV330" s="26"/>
      <c r="HB330" s="14">
        <f t="shared" si="110"/>
        <v>0</v>
      </c>
      <c r="HC330" s="28">
        <f t="shared" si="111"/>
        <v>0</v>
      </c>
      <c r="HD330" s="59"/>
      <c r="HE330" s="36">
        <f t="shared" si="100"/>
        <v>0</v>
      </c>
    </row>
    <row r="331" spans="1:213" ht="30.2" customHeight="1">
      <c r="A331" s="10" t="s">
        <v>515</v>
      </c>
      <c r="B331" s="16" t="s">
        <v>49</v>
      </c>
      <c r="C331" s="19">
        <v>543</v>
      </c>
      <c r="D331" s="2" t="s">
        <v>4</v>
      </c>
      <c r="E331" s="57" t="s">
        <v>127</v>
      </c>
      <c r="AJ331" s="15"/>
      <c r="AK331" s="14">
        <f t="shared" si="101"/>
        <v>0</v>
      </c>
      <c r="AL331" s="28">
        <f>SUM('115年度歲入(1-6月)'!GX331+'115年度歲入(7-12月)'!AK331)</f>
        <v>0</v>
      </c>
      <c r="AM331" s="59"/>
      <c r="AN331" s="36">
        <f t="shared" si="95"/>
        <v>0</v>
      </c>
      <c r="BN331" s="15"/>
      <c r="BO331" s="15"/>
      <c r="BP331" s="26"/>
      <c r="BT331" s="14">
        <f t="shared" si="102"/>
        <v>0</v>
      </c>
      <c r="BU331" s="28">
        <f t="shared" si="103"/>
        <v>0</v>
      </c>
      <c r="BV331" s="59"/>
      <c r="BW331" s="36">
        <f t="shared" si="96"/>
        <v>0</v>
      </c>
      <c r="CV331" s="15"/>
      <c r="CW331" s="15"/>
      <c r="CX331" s="26"/>
      <c r="CY331" s="15"/>
      <c r="DB331" s="14">
        <f t="shared" si="104"/>
        <v>0</v>
      </c>
      <c r="DC331" s="28">
        <f t="shared" si="105"/>
        <v>0</v>
      </c>
      <c r="DD331" s="59"/>
      <c r="DE331" s="36">
        <f t="shared" si="97"/>
        <v>0</v>
      </c>
      <c r="ED331" s="15"/>
      <c r="EE331" s="15"/>
      <c r="EF331" s="26"/>
      <c r="EG331" s="15"/>
      <c r="EK331" s="14">
        <f t="shared" si="106"/>
        <v>0</v>
      </c>
      <c r="EL331" s="28">
        <f t="shared" si="107"/>
        <v>0</v>
      </c>
      <c r="EM331" s="59"/>
      <c r="EN331" s="36">
        <f t="shared" si="98"/>
        <v>0</v>
      </c>
      <c r="FM331" s="15"/>
      <c r="FN331" s="15"/>
      <c r="FO331" s="26"/>
      <c r="FS331" s="14">
        <f t="shared" si="108"/>
        <v>0</v>
      </c>
      <c r="FT331" s="28">
        <f t="shared" si="109"/>
        <v>0</v>
      </c>
      <c r="FU331" s="59"/>
      <c r="FV331" s="36">
        <f t="shared" si="99"/>
        <v>0</v>
      </c>
      <c r="GT331" s="15"/>
      <c r="GU331" s="15"/>
      <c r="GV331" s="26"/>
      <c r="HB331" s="14">
        <f t="shared" si="110"/>
        <v>0</v>
      </c>
      <c r="HC331" s="28">
        <f t="shared" si="111"/>
        <v>0</v>
      </c>
      <c r="HD331" s="59"/>
      <c r="HE331" s="36">
        <f t="shared" si="100"/>
        <v>0</v>
      </c>
    </row>
    <row r="332" spans="1:213" ht="30.2" customHeight="1">
      <c r="A332" s="10" t="s">
        <v>515</v>
      </c>
      <c r="B332" s="16" t="s">
        <v>49</v>
      </c>
      <c r="C332" s="19">
        <v>543</v>
      </c>
      <c r="D332" s="2" t="s">
        <v>128</v>
      </c>
      <c r="E332" s="57" t="s">
        <v>507</v>
      </c>
      <c r="AJ332" s="15"/>
      <c r="AK332" s="14">
        <f t="shared" si="101"/>
        <v>0</v>
      </c>
      <c r="AL332" s="28">
        <f>SUM('115年度歲入(1-6月)'!GX332+'115年度歲入(7-12月)'!AK332)</f>
        <v>16537303</v>
      </c>
      <c r="AM332" s="59"/>
      <c r="AN332" s="36">
        <f t="shared" si="95"/>
        <v>16537303</v>
      </c>
      <c r="BN332" s="15"/>
      <c r="BO332" s="15"/>
      <c r="BP332" s="26"/>
      <c r="BT332" s="14">
        <f t="shared" si="102"/>
        <v>0</v>
      </c>
      <c r="BU332" s="28">
        <f t="shared" si="103"/>
        <v>16537303</v>
      </c>
      <c r="BV332" s="59"/>
      <c r="BW332" s="36">
        <f t="shared" si="96"/>
        <v>16537303</v>
      </c>
      <c r="CV332" s="15"/>
      <c r="CW332" s="15"/>
      <c r="CX332" s="26"/>
      <c r="CY332" s="15"/>
      <c r="DB332" s="14">
        <f t="shared" si="104"/>
        <v>0</v>
      </c>
      <c r="DC332" s="28">
        <f t="shared" si="105"/>
        <v>16537303</v>
      </c>
      <c r="DD332" s="59"/>
      <c r="DE332" s="36">
        <f t="shared" si="97"/>
        <v>16537303</v>
      </c>
      <c r="ED332" s="15"/>
      <c r="EE332" s="15"/>
      <c r="EF332" s="26"/>
      <c r="EG332" s="15"/>
      <c r="EK332" s="14">
        <f t="shared" si="106"/>
        <v>0</v>
      </c>
      <c r="EL332" s="28">
        <f t="shared" si="107"/>
        <v>16537303</v>
      </c>
      <c r="EM332" s="59"/>
      <c r="EN332" s="36">
        <f t="shared" si="98"/>
        <v>16537303</v>
      </c>
      <c r="FM332" s="15"/>
      <c r="FN332" s="15"/>
      <c r="FO332" s="26"/>
      <c r="FS332" s="14">
        <f t="shared" si="108"/>
        <v>0</v>
      </c>
      <c r="FT332" s="28">
        <f t="shared" si="109"/>
        <v>16537303</v>
      </c>
      <c r="FU332" s="59"/>
      <c r="FV332" s="36">
        <f t="shared" si="99"/>
        <v>16537303</v>
      </c>
      <c r="GT332" s="15"/>
      <c r="GU332" s="15"/>
      <c r="GV332" s="26"/>
      <c r="HB332" s="14">
        <f t="shared" si="110"/>
        <v>0</v>
      </c>
      <c r="HC332" s="28">
        <f t="shared" si="111"/>
        <v>16537303</v>
      </c>
      <c r="HD332" s="59"/>
      <c r="HE332" s="36">
        <f t="shared" si="100"/>
        <v>16537303</v>
      </c>
    </row>
    <row r="333" spans="1:213" s="62" customFormat="1" ht="30.2" customHeight="1">
      <c r="A333" s="10" t="s">
        <v>515</v>
      </c>
      <c r="B333" s="16" t="s">
        <v>49</v>
      </c>
      <c r="C333" s="19">
        <v>543</v>
      </c>
      <c r="D333" s="61" t="s">
        <v>128</v>
      </c>
      <c r="E333" s="61" t="s">
        <v>508</v>
      </c>
      <c r="AK333" s="14">
        <f t="shared" si="101"/>
        <v>0</v>
      </c>
      <c r="AL333" s="28">
        <f>SUM('115年度歲入(1-6月)'!GX333+'115年度歲入(7-12月)'!AK333)</f>
        <v>0</v>
      </c>
      <c r="AM333" s="59"/>
      <c r="AN333" s="36">
        <f t="shared" si="95"/>
        <v>0</v>
      </c>
      <c r="BT333" s="14">
        <f t="shared" si="102"/>
        <v>0</v>
      </c>
      <c r="BU333" s="28">
        <f t="shared" si="103"/>
        <v>0</v>
      </c>
      <c r="BV333" s="59"/>
      <c r="BW333" s="36">
        <f t="shared" si="96"/>
        <v>0</v>
      </c>
      <c r="DB333" s="14">
        <f t="shared" si="104"/>
        <v>0</v>
      </c>
      <c r="DC333" s="28">
        <f t="shared" si="105"/>
        <v>0</v>
      </c>
      <c r="DD333" s="59"/>
      <c r="DE333" s="36">
        <f t="shared" si="97"/>
        <v>0</v>
      </c>
      <c r="EK333" s="14">
        <f t="shared" si="106"/>
        <v>0</v>
      </c>
      <c r="EL333" s="28">
        <f t="shared" si="107"/>
        <v>0</v>
      </c>
      <c r="EM333" s="59"/>
      <c r="EN333" s="36">
        <f t="shared" si="98"/>
        <v>0</v>
      </c>
      <c r="FS333" s="14">
        <f t="shared" si="108"/>
        <v>0</v>
      </c>
      <c r="FT333" s="28">
        <f t="shared" si="109"/>
        <v>0</v>
      </c>
      <c r="FU333" s="59"/>
      <c r="FV333" s="36">
        <f t="shared" si="99"/>
        <v>0</v>
      </c>
      <c r="HB333" s="14">
        <f t="shared" si="110"/>
        <v>0</v>
      </c>
      <c r="HC333" s="28">
        <f t="shared" si="111"/>
        <v>0</v>
      </c>
      <c r="HD333" s="59"/>
      <c r="HE333" s="36">
        <f t="shared" si="100"/>
        <v>0</v>
      </c>
    </row>
    <row r="334" spans="1:213" ht="30.2" customHeight="1">
      <c r="A334" s="10" t="s">
        <v>515</v>
      </c>
      <c r="B334" s="16" t="s">
        <v>49</v>
      </c>
      <c r="C334" s="19">
        <v>543</v>
      </c>
      <c r="D334" s="2" t="s">
        <v>129</v>
      </c>
      <c r="E334" s="57" t="s">
        <v>130</v>
      </c>
      <c r="AJ334" s="15"/>
      <c r="AK334" s="14">
        <f t="shared" si="101"/>
        <v>0</v>
      </c>
      <c r="AL334" s="28">
        <f>SUM('115年度歲入(1-6月)'!GX334+'115年度歲入(7-12月)'!AK334)</f>
        <v>0</v>
      </c>
      <c r="AM334" s="59"/>
      <c r="AN334" s="36">
        <f t="shared" si="95"/>
        <v>0</v>
      </c>
      <c r="BN334" s="15"/>
      <c r="BO334" s="15"/>
      <c r="BP334" s="26"/>
      <c r="BT334" s="14">
        <f t="shared" si="102"/>
        <v>0</v>
      </c>
      <c r="BU334" s="28">
        <f t="shared" si="103"/>
        <v>0</v>
      </c>
      <c r="BV334" s="59"/>
      <c r="BW334" s="36">
        <f t="shared" si="96"/>
        <v>0</v>
      </c>
      <c r="CV334" s="15"/>
      <c r="CW334" s="15"/>
      <c r="CX334" s="26"/>
      <c r="CY334" s="15"/>
      <c r="DB334" s="14">
        <f t="shared" si="104"/>
        <v>0</v>
      </c>
      <c r="DC334" s="28">
        <f t="shared" si="105"/>
        <v>0</v>
      </c>
      <c r="DD334" s="59"/>
      <c r="DE334" s="36">
        <f t="shared" si="97"/>
        <v>0</v>
      </c>
      <c r="ED334" s="15"/>
      <c r="EE334" s="15"/>
      <c r="EF334" s="26"/>
      <c r="EG334" s="15"/>
      <c r="EK334" s="14">
        <f t="shared" si="106"/>
        <v>0</v>
      </c>
      <c r="EL334" s="28">
        <f t="shared" si="107"/>
        <v>0</v>
      </c>
      <c r="EM334" s="59"/>
      <c r="EN334" s="36">
        <f t="shared" si="98"/>
        <v>0</v>
      </c>
      <c r="FM334" s="15"/>
      <c r="FN334" s="15"/>
      <c r="FO334" s="26"/>
      <c r="FS334" s="14">
        <f t="shared" si="108"/>
        <v>0</v>
      </c>
      <c r="FT334" s="28">
        <f t="shared" si="109"/>
        <v>0</v>
      </c>
      <c r="FU334" s="59"/>
      <c r="FV334" s="36">
        <f t="shared" si="99"/>
        <v>0</v>
      </c>
      <c r="GT334" s="15"/>
      <c r="GU334" s="15"/>
      <c r="GV334" s="26"/>
      <c r="HB334" s="14">
        <f t="shared" si="110"/>
        <v>0</v>
      </c>
      <c r="HC334" s="28">
        <f t="shared" si="111"/>
        <v>0</v>
      </c>
      <c r="HD334" s="59"/>
      <c r="HE334" s="36">
        <f t="shared" si="100"/>
        <v>0</v>
      </c>
    </row>
    <row r="335" spans="1:213" ht="30.2" customHeight="1">
      <c r="A335" s="10" t="s">
        <v>515</v>
      </c>
      <c r="B335" s="16" t="s">
        <v>49</v>
      </c>
      <c r="C335" s="19">
        <v>543</v>
      </c>
      <c r="D335" s="2" t="s">
        <v>131</v>
      </c>
      <c r="E335" s="57" t="s">
        <v>132</v>
      </c>
      <c r="AJ335" s="15"/>
      <c r="AK335" s="14">
        <f t="shared" si="101"/>
        <v>0</v>
      </c>
      <c r="AL335" s="28">
        <f>SUM('115年度歲入(1-6月)'!GX335+'115年度歲入(7-12月)'!AK335)</f>
        <v>0</v>
      </c>
      <c r="AM335" s="59"/>
      <c r="AN335" s="36">
        <f t="shared" si="95"/>
        <v>0</v>
      </c>
      <c r="BN335" s="15"/>
      <c r="BO335" s="15"/>
      <c r="BP335" s="26"/>
      <c r="BT335" s="14">
        <f t="shared" si="102"/>
        <v>0</v>
      </c>
      <c r="BU335" s="28">
        <f t="shared" si="103"/>
        <v>0</v>
      </c>
      <c r="BV335" s="59"/>
      <c r="BW335" s="36">
        <f t="shared" si="96"/>
        <v>0</v>
      </c>
      <c r="CV335" s="15"/>
      <c r="CW335" s="15"/>
      <c r="CX335" s="26"/>
      <c r="CY335" s="15"/>
      <c r="DB335" s="14">
        <f t="shared" si="104"/>
        <v>0</v>
      </c>
      <c r="DC335" s="28">
        <f t="shared" si="105"/>
        <v>0</v>
      </c>
      <c r="DD335" s="59"/>
      <c r="DE335" s="36">
        <f t="shared" si="97"/>
        <v>0</v>
      </c>
      <c r="ED335" s="15"/>
      <c r="EE335" s="15"/>
      <c r="EF335" s="26"/>
      <c r="EG335" s="15"/>
      <c r="EK335" s="14">
        <f t="shared" si="106"/>
        <v>0</v>
      </c>
      <c r="EL335" s="28">
        <f t="shared" si="107"/>
        <v>0</v>
      </c>
      <c r="EM335" s="59"/>
      <c r="EN335" s="36">
        <f t="shared" si="98"/>
        <v>0</v>
      </c>
      <c r="FM335" s="15"/>
      <c r="FN335" s="15"/>
      <c r="FO335" s="26"/>
      <c r="FS335" s="14">
        <f t="shared" si="108"/>
        <v>0</v>
      </c>
      <c r="FT335" s="28">
        <f t="shared" si="109"/>
        <v>0</v>
      </c>
      <c r="FU335" s="59"/>
      <c r="FV335" s="36">
        <f t="shared" si="99"/>
        <v>0</v>
      </c>
      <c r="GT335" s="15"/>
      <c r="GU335" s="15"/>
      <c r="GV335" s="26"/>
      <c r="HB335" s="14">
        <f t="shared" si="110"/>
        <v>0</v>
      </c>
      <c r="HC335" s="28">
        <f t="shared" si="111"/>
        <v>0</v>
      </c>
      <c r="HD335" s="59"/>
      <c r="HE335" s="36">
        <f t="shared" si="100"/>
        <v>0</v>
      </c>
    </row>
    <row r="336" spans="1:213" ht="30.2" customHeight="1">
      <c r="A336" s="10" t="s">
        <v>515</v>
      </c>
      <c r="B336" s="16" t="s">
        <v>50</v>
      </c>
      <c r="C336" s="19">
        <v>544</v>
      </c>
      <c r="D336" s="2" t="s">
        <v>122</v>
      </c>
      <c r="E336" s="57" t="s">
        <v>123</v>
      </c>
      <c r="AJ336" s="15"/>
      <c r="AK336" s="14">
        <f t="shared" si="101"/>
        <v>0</v>
      </c>
      <c r="AL336" s="28">
        <f>SUM('115年度歲入(1-6月)'!GX336+'115年度歲入(7-12月)'!AK336)</f>
        <v>0</v>
      </c>
      <c r="AM336" s="59"/>
      <c r="AN336" s="36">
        <f t="shared" si="95"/>
        <v>0</v>
      </c>
      <c r="BN336" s="15"/>
      <c r="BO336" s="15"/>
      <c r="BP336" s="26"/>
      <c r="BT336" s="14">
        <f t="shared" si="102"/>
        <v>0</v>
      </c>
      <c r="BU336" s="28">
        <f t="shared" si="103"/>
        <v>0</v>
      </c>
      <c r="BV336" s="59"/>
      <c r="BW336" s="36">
        <f t="shared" si="96"/>
        <v>0</v>
      </c>
      <c r="CV336" s="15"/>
      <c r="CW336" s="15"/>
      <c r="CX336" s="26"/>
      <c r="CY336" s="15"/>
      <c r="DB336" s="14">
        <f t="shared" si="104"/>
        <v>0</v>
      </c>
      <c r="DC336" s="28">
        <f t="shared" si="105"/>
        <v>0</v>
      </c>
      <c r="DD336" s="59"/>
      <c r="DE336" s="36">
        <f t="shared" si="97"/>
        <v>0</v>
      </c>
      <c r="ED336" s="15"/>
      <c r="EE336" s="15"/>
      <c r="EF336" s="26"/>
      <c r="EG336" s="15"/>
      <c r="EK336" s="14">
        <f t="shared" si="106"/>
        <v>0</v>
      </c>
      <c r="EL336" s="28">
        <f t="shared" si="107"/>
        <v>0</v>
      </c>
      <c r="EM336" s="59"/>
      <c r="EN336" s="36">
        <f t="shared" si="98"/>
        <v>0</v>
      </c>
      <c r="FM336" s="15"/>
      <c r="FN336" s="15"/>
      <c r="FO336" s="26"/>
      <c r="FS336" s="14">
        <f t="shared" si="108"/>
        <v>0</v>
      </c>
      <c r="FT336" s="28">
        <f t="shared" si="109"/>
        <v>0</v>
      </c>
      <c r="FU336" s="59"/>
      <c r="FV336" s="36">
        <f t="shared" si="99"/>
        <v>0</v>
      </c>
      <c r="GT336" s="15"/>
      <c r="GU336" s="15"/>
      <c r="GV336" s="26"/>
      <c r="HB336" s="14">
        <f t="shared" si="110"/>
        <v>0</v>
      </c>
      <c r="HC336" s="28">
        <f t="shared" si="111"/>
        <v>0</v>
      </c>
      <c r="HD336" s="59"/>
      <c r="HE336" s="36">
        <f t="shared" si="100"/>
        <v>0</v>
      </c>
    </row>
    <row r="337" spans="1:213" ht="30.2" customHeight="1">
      <c r="A337" s="10" t="s">
        <v>515</v>
      </c>
      <c r="B337" s="16" t="s">
        <v>50</v>
      </c>
      <c r="C337" s="19">
        <v>544</v>
      </c>
      <c r="D337" s="2" t="s">
        <v>122</v>
      </c>
      <c r="E337" s="57" t="s">
        <v>125</v>
      </c>
      <c r="AJ337" s="15"/>
      <c r="AK337" s="14">
        <f t="shared" si="101"/>
        <v>0</v>
      </c>
      <c r="AL337" s="28">
        <f>SUM('115年度歲入(1-6月)'!GX337+'115年度歲入(7-12月)'!AK337)</f>
        <v>29177</v>
      </c>
      <c r="AM337" s="59"/>
      <c r="AN337" s="36">
        <f t="shared" si="95"/>
        <v>29177</v>
      </c>
      <c r="BN337" s="15"/>
      <c r="BO337" s="15"/>
      <c r="BP337" s="26"/>
      <c r="BT337" s="14">
        <f t="shared" si="102"/>
        <v>0</v>
      </c>
      <c r="BU337" s="28">
        <f t="shared" si="103"/>
        <v>29177</v>
      </c>
      <c r="BV337" s="59"/>
      <c r="BW337" s="36">
        <f t="shared" si="96"/>
        <v>29177</v>
      </c>
      <c r="CV337" s="15"/>
      <c r="CW337" s="15"/>
      <c r="CX337" s="26"/>
      <c r="CY337" s="15"/>
      <c r="DB337" s="14">
        <f t="shared" si="104"/>
        <v>0</v>
      </c>
      <c r="DC337" s="28">
        <f t="shared" si="105"/>
        <v>29177</v>
      </c>
      <c r="DD337" s="59"/>
      <c r="DE337" s="36">
        <f t="shared" si="97"/>
        <v>29177</v>
      </c>
      <c r="ED337" s="15"/>
      <c r="EE337" s="15"/>
      <c r="EF337" s="26"/>
      <c r="EG337" s="15"/>
      <c r="EK337" s="14">
        <f t="shared" si="106"/>
        <v>0</v>
      </c>
      <c r="EL337" s="28">
        <f t="shared" si="107"/>
        <v>29177</v>
      </c>
      <c r="EM337" s="59"/>
      <c r="EN337" s="36">
        <f t="shared" si="98"/>
        <v>29177</v>
      </c>
      <c r="FM337" s="15"/>
      <c r="FN337" s="15"/>
      <c r="FO337" s="26"/>
      <c r="FS337" s="14">
        <f t="shared" si="108"/>
        <v>0</v>
      </c>
      <c r="FT337" s="28">
        <f t="shared" si="109"/>
        <v>29177</v>
      </c>
      <c r="FU337" s="59"/>
      <c r="FV337" s="36">
        <f t="shared" si="99"/>
        <v>29177</v>
      </c>
      <c r="GT337" s="15"/>
      <c r="GU337" s="15"/>
      <c r="GV337" s="26"/>
      <c r="HB337" s="14">
        <f t="shared" si="110"/>
        <v>0</v>
      </c>
      <c r="HC337" s="28">
        <f t="shared" si="111"/>
        <v>29177</v>
      </c>
      <c r="HD337" s="59"/>
      <c r="HE337" s="36">
        <f t="shared" si="100"/>
        <v>29177</v>
      </c>
    </row>
    <row r="338" spans="1:213" ht="30.2" customHeight="1">
      <c r="A338" s="10" t="s">
        <v>515</v>
      </c>
      <c r="B338" s="16" t="s">
        <v>50</v>
      </c>
      <c r="C338" s="19">
        <v>544</v>
      </c>
      <c r="D338" s="2" t="s">
        <v>122</v>
      </c>
      <c r="E338" s="57" t="s">
        <v>126</v>
      </c>
      <c r="AJ338" s="15"/>
      <c r="AK338" s="14">
        <f t="shared" si="101"/>
        <v>0</v>
      </c>
      <c r="AL338" s="28">
        <f>SUM('115年度歲入(1-6月)'!GX338+'115年度歲入(7-12月)'!AK338)</f>
        <v>0</v>
      </c>
      <c r="AM338" s="59"/>
      <c r="AN338" s="36">
        <f t="shared" si="95"/>
        <v>0</v>
      </c>
      <c r="BN338" s="15"/>
      <c r="BO338" s="15"/>
      <c r="BP338" s="26"/>
      <c r="BT338" s="14">
        <f t="shared" si="102"/>
        <v>0</v>
      </c>
      <c r="BU338" s="28">
        <f t="shared" si="103"/>
        <v>0</v>
      </c>
      <c r="BV338" s="59"/>
      <c r="BW338" s="36">
        <f t="shared" si="96"/>
        <v>0</v>
      </c>
      <c r="CV338" s="15"/>
      <c r="CW338" s="15"/>
      <c r="CX338" s="26"/>
      <c r="CY338" s="15"/>
      <c r="DB338" s="14">
        <f t="shared" si="104"/>
        <v>0</v>
      </c>
      <c r="DC338" s="28">
        <f t="shared" si="105"/>
        <v>0</v>
      </c>
      <c r="DD338" s="59"/>
      <c r="DE338" s="36">
        <f t="shared" si="97"/>
        <v>0</v>
      </c>
      <c r="ED338" s="15"/>
      <c r="EE338" s="15"/>
      <c r="EF338" s="26"/>
      <c r="EG338" s="15"/>
      <c r="EK338" s="14">
        <f t="shared" si="106"/>
        <v>0</v>
      </c>
      <c r="EL338" s="28">
        <f t="shared" si="107"/>
        <v>0</v>
      </c>
      <c r="EM338" s="59"/>
      <c r="EN338" s="36">
        <f t="shared" si="98"/>
        <v>0</v>
      </c>
      <c r="FM338" s="15"/>
      <c r="FN338" s="15"/>
      <c r="FO338" s="26"/>
      <c r="FS338" s="14">
        <f t="shared" si="108"/>
        <v>0</v>
      </c>
      <c r="FT338" s="28">
        <f t="shared" si="109"/>
        <v>0</v>
      </c>
      <c r="FU338" s="59"/>
      <c r="FV338" s="36">
        <f t="shared" si="99"/>
        <v>0</v>
      </c>
      <c r="GT338" s="15"/>
      <c r="GU338" s="15"/>
      <c r="GV338" s="26"/>
      <c r="HB338" s="14">
        <f t="shared" si="110"/>
        <v>0</v>
      </c>
      <c r="HC338" s="28">
        <f t="shared" si="111"/>
        <v>0</v>
      </c>
      <c r="HD338" s="59"/>
      <c r="HE338" s="36">
        <f t="shared" si="100"/>
        <v>0</v>
      </c>
    </row>
    <row r="339" spans="1:213" ht="30.2" customHeight="1">
      <c r="A339" s="10" t="s">
        <v>515</v>
      </c>
      <c r="B339" s="16" t="s">
        <v>50</v>
      </c>
      <c r="C339" s="19">
        <v>544</v>
      </c>
      <c r="D339" s="2" t="s">
        <v>4</v>
      </c>
      <c r="E339" s="57" t="s">
        <v>127</v>
      </c>
      <c r="AJ339" s="15"/>
      <c r="AK339" s="14">
        <f t="shared" si="101"/>
        <v>0</v>
      </c>
      <c r="AL339" s="28">
        <f>SUM('115年度歲入(1-6月)'!GX339+'115年度歲入(7-12月)'!AK339)</f>
        <v>0</v>
      </c>
      <c r="AM339" s="59"/>
      <c r="AN339" s="36">
        <f t="shared" si="95"/>
        <v>0</v>
      </c>
      <c r="BN339" s="15"/>
      <c r="BO339" s="15"/>
      <c r="BP339" s="26"/>
      <c r="BT339" s="14">
        <f t="shared" si="102"/>
        <v>0</v>
      </c>
      <c r="BU339" s="28">
        <f t="shared" si="103"/>
        <v>0</v>
      </c>
      <c r="BV339" s="59"/>
      <c r="BW339" s="36">
        <f t="shared" si="96"/>
        <v>0</v>
      </c>
      <c r="CV339" s="15"/>
      <c r="CW339" s="15"/>
      <c r="CX339" s="26"/>
      <c r="CY339" s="15"/>
      <c r="DB339" s="14">
        <f t="shared" si="104"/>
        <v>0</v>
      </c>
      <c r="DC339" s="28">
        <f t="shared" si="105"/>
        <v>0</v>
      </c>
      <c r="DD339" s="59"/>
      <c r="DE339" s="36">
        <f t="shared" si="97"/>
        <v>0</v>
      </c>
      <c r="ED339" s="15"/>
      <c r="EE339" s="15"/>
      <c r="EF339" s="26"/>
      <c r="EG339" s="15"/>
      <c r="EK339" s="14">
        <f t="shared" si="106"/>
        <v>0</v>
      </c>
      <c r="EL339" s="28">
        <f t="shared" si="107"/>
        <v>0</v>
      </c>
      <c r="EM339" s="59"/>
      <c r="EN339" s="36">
        <f t="shared" si="98"/>
        <v>0</v>
      </c>
      <c r="FM339" s="15"/>
      <c r="FN339" s="15"/>
      <c r="FO339" s="26"/>
      <c r="FS339" s="14">
        <f t="shared" si="108"/>
        <v>0</v>
      </c>
      <c r="FT339" s="28">
        <f t="shared" si="109"/>
        <v>0</v>
      </c>
      <c r="FU339" s="59"/>
      <c r="FV339" s="36">
        <f t="shared" si="99"/>
        <v>0</v>
      </c>
      <c r="GT339" s="15"/>
      <c r="GU339" s="15"/>
      <c r="GV339" s="26"/>
      <c r="HB339" s="14">
        <f t="shared" si="110"/>
        <v>0</v>
      </c>
      <c r="HC339" s="28">
        <f t="shared" si="111"/>
        <v>0</v>
      </c>
      <c r="HD339" s="59"/>
      <c r="HE339" s="36">
        <f t="shared" si="100"/>
        <v>0</v>
      </c>
    </row>
    <row r="340" spans="1:213" ht="30.2" customHeight="1">
      <c r="A340" s="10" t="s">
        <v>515</v>
      </c>
      <c r="B340" s="16" t="s">
        <v>50</v>
      </c>
      <c r="C340" s="19">
        <v>544</v>
      </c>
      <c r="D340" s="2" t="s">
        <v>128</v>
      </c>
      <c r="E340" s="57" t="s">
        <v>507</v>
      </c>
      <c r="AJ340" s="15"/>
      <c r="AK340" s="14">
        <f t="shared" si="101"/>
        <v>0</v>
      </c>
      <c r="AL340" s="28">
        <f>SUM('115年度歲入(1-6月)'!GX340+'115年度歲入(7-12月)'!AK340)</f>
        <v>16869604</v>
      </c>
      <c r="AM340" s="59"/>
      <c r="AN340" s="36">
        <f t="shared" si="95"/>
        <v>16869604</v>
      </c>
      <c r="BN340" s="15"/>
      <c r="BO340" s="15"/>
      <c r="BP340" s="26"/>
      <c r="BT340" s="14">
        <f t="shared" si="102"/>
        <v>0</v>
      </c>
      <c r="BU340" s="28">
        <f t="shared" si="103"/>
        <v>16869604</v>
      </c>
      <c r="BV340" s="59"/>
      <c r="BW340" s="36">
        <f t="shared" si="96"/>
        <v>16869604</v>
      </c>
      <c r="CV340" s="15"/>
      <c r="CW340" s="15"/>
      <c r="CX340" s="26"/>
      <c r="CY340" s="15"/>
      <c r="DB340" s="14">
        <f t="shared" si="104"/>
        <v>0</v>
      </c>
      <c r="DC340" s="28">
        <f t="shared" si="105"/>
        <v>16869604</v>
      </c>
      <c r="DD340" s="59"/>
      <c r="DE340" s="36">
        <f t="shared" si="97"/>
        <v>16869604</v>
      </c>
      <c r="ED340" s="15"/>
      <c r="EE340" s="15"/>
      <c r="EF340" s="26"/>
      <c r="EG340" s="15"/>
      <c r="EK340" s="14">
        <f t="shared" si="106"/>
        <v>0</v>
      </c>
      <c r="EL340" s="28">
        <f t="shared" si="107"/>
        <v>16869604</v>
      </c>
      <c r="EM340" s="59"/>
      <c r="EN340" s="36">
        <f t="shared" si="98"/>
        <v>16869604</v>
      </c>
      <c r="FM340" s="15"/>
      <c r="FN340" s="15"/>
      <c r="FO340" s="26"/>
      <c r="FS340" s="14">
        <f t="shared" si="108"/>
        <v>0</v>
      </c>
      <c r="FT340" s="28">
        <f t="shared" si="109"/>
        <v>16869604</v>
      </c>
      <c r="FU340" s="59"/>
      <c r="FV340" s="36">
        <f t="shared" si="99"/>
        <v>16869604</v>
      </c>
      <c r="GT340" s="15"/>
      <c r="GU340" s="15"/>
      <c r="GV340" s="26"/>
      <c r="HB340" s="14">
        <f t="shared" si="110"/>
        <v>0</v>
      </c>
      <c r="HC340" s="28">
        <f t="shared" si="111"/>
        <v>16869604</v>
      </c>
      <c r="HD340" s="59"/>
      <c r="HE340" s="36">
        <f t="shared" si="100"/>
        <v>16869604</v>
      </c>
    </row>
    <row r="341" spans="1:213" s="62" customFormat="1" ht="30.2" customHeight="1">
      <c r="A341" s="10" t="s">
        <v>515</v>
      </c>
      <c r="B341" s="16" t="s">
        <v>50</v>
      </c>
      <c r="C341" s="19">
        <v>544</v>
      </c>
      <c r="D341" s="61" t="s">
        <v>128</v>
      </c>
      <c r="E341" s="61" t="s">
        <v>508</v>
      </c>
      <c r="AK341" s="14">
        <f t="shared" si="101"/>
        <v>0</v>
      </c>
      <c r="AL341" s="28">
        <f>SUM('115年度歲入(1-6月)'!GX341+'115年度歲入(7-12月)'!AK341)</f>
        <v>0</v>
      </c>
      <c r="AM341" s="59"/>
      <c r="AN341" s="36">
        <f t="shared" si="95"/>
        <v>0</v>
      </c>
      <c r="BT341" s="14">
        <f t="shared" si="102"/>
        <v>0</v>
      </c>
      <c r="BU341" s="28">
        <f t="shared" si="103"/>
        <v>0</v>
      </c>
      <c r="BV341" s="59"/>
      <c r="BW341" s="36">
        <f t="shared" si="96"/>
        <v>0</v>
      </c>
      <c r="DB341" s="14">
        <f t="shared" si="104"/>
        <v>0</v>
      </c>
      <c r="DC341" s="28">
        <f t="shared" si="105"/>
        <v>0</v>
      </c>
      <c r="DD341" s="59"/>
      <c r="DE341" s="36">
        <f t="shared" si="97"/>
        <v>0</v>
      </c>
      <c r="EK341" s="14">
        <f t="shared" si="106"/>
        <v>0</v>
      </c>
      <c r="EL341" s="28">
        <f t="shared" si="107"/>
        <v>0</v>
      </c>
      <c r="EM341" s="59"/>
      <c r="EN341" s="36">
        <f t="shared" si="98"/>
        <v>0</v>
      </c>
      <c r="FS341" s="14">
        <f t="shared" si="108"/>
        <v>0</v>
      </c>
      <c r="FT341" s="28">
        <f t="shared" si="109"/>
        <v>0</v>
      </c>
      <c r="FU341" s="59"/>
      <c r="FV341" s="36">
        <f t="shared" si="99"/>
        <v>0</v>
      </c>
      <c r="HB341" s="14">
        <f t="shared" si="110"/>
        <v>0</v>
      </c>
      <c r="HC341" s="28">
        <f t="shared" si="111"/>
        <v>0</v>
      </c>
      <c r="HD341" s="59"/>
      <c r="HE341" s="36">
        <f t="shared" si="100"/>
        <v>0</v>
      </c>
    </row>
    <row r="342" spans="1:213" ht="30.2" customHeight="1">
      <c r="A342" s="10" t="s">
        <v>515</v>
      </c>
      <c r="B342" s="16" t="s">
        <v>50</v>
      </c>
      <c r="C342" s="19">
        <v>544</v>
      </c>
      <c r="D342" s="2" t="s">
        <v>129</v>
      </c>
      <c r="E342" s="57" t="s">
        <v>130</v>
      </c>
      <c r="AJ342" s="15"/>
      <c r="AK342" s="14">
        <f t="shared" si="101"/>
        <v>0</v>
      </c>
      <c r="AL342" s="28">
        <f>SUM('115年度歲入(1-6月)'!GX342+'115年度歲入(7-12月)'!AK342)</f>
        <v>0</v>
      </c>
      <c r="AM342" s="59"/>
      <c r="AN342" s="36">
        <f t="shared" si="95"/>
        <v>0</v>
      </c>
      <c r="BN342" s="15"/>
      <c r="BO342" s="15"/>
      <c r="BP342" s="26"/>
      <c r="BT342" s="14">
        <f t="shared" si="102"/>
        <v>0</v>
      </c>
      <c r="BU342" s="28">
        <f t="shared" si="103"/>
        <v>0</v>
      </c>
      <c r="BV342" s="59"/>
      <c r="BW342" s="36">
        <f t="shared" si="96"/>
        <v>0</v>
      </c>
      <c r="CV342" s="15"/>
      <c r="CW342" s="15"/>
      <c r="CX342" s="26"/>
      <c r="CY342" s="15"/>
      <c r="DB342" s="14">
        <f t="shared" si="104"/>
        <v>0</v>
      </c>
      <c r="DC342" s="28">
        <f t="shared" si="105"/>
        <v>0</v>
      </c>
      <c r="DD342" s="59"/>
      <c r="DE342" s="36">
        <f t="shared" si="97"/>
        <v>0</v>
      </c>
      <c r="ED342" s="15"/>
      <c r="EE342" s="15"/>
      <c r="EF342" s="26"/>
      <c r="EG342" s="15"/>
      <c r="EK342" s="14">
        <f t="shared" si="106"/>
        <v>0</v>
      </c>
      <c r="EL342" s="28">
        <f t="shared" si="107"/>
        <v>0</v>
      </c>
      <c r="EM342" s="59"/>
      <c r="EN342" s="36">
        <f t="shared" si="98"/>
        <v>0</v>
      </c>
      <c r="FM342" s="15"/>
      <c r="FN342" s="15"/>
      <c r="FO342" s="26"/>
      <c r="FS342" s="14">
        <f t="shared" si="108"/>
        <v>0</v>
      </c>
      <c r="FT342" s="28">
        <f t="shared" si="109"/>
        <v>0</v>
      </c>
      <c r="FU342" s="59"/>
      <c r="FV342" s="36">
        <f t="shared" si="99"/>
        <v>0</v>
      </c>
      <c r="GT342" s="15"/>
      <c r="GU342" s="15"/>
      <c r="GV342" s="26"/>
      <c r="HB342" s="14">
        <f t="shared" si="110"/>
        <v>0</v>
      </c>
      <c r="HC342" s="28">
        <f t="shared" si="111"/>
        <v>0</v>
      </c>
      <c r="HD342" s="59"/>
      <c r="HE342" s="36">
        <f t="shared" si="100"/>
        <v>0</v>
      </c>
    </row>
    <row r="343" spans="1:213" ht="30.2" customHeight="1">
      <c r="A343" s="10" t="s">
        <v>515</v>
      </c>
      <c r="B343" s="16" t="s">
        <v>50</v>
      </c>
      <c r="C343" s="19">
        <v>544</v>
      </c>
      <c r="D343" s="2" t="s">
        <v>131</v>
      </c>
      <c r="E343" s="57" t="s">
        <v>132</v>
      </c>
      <c r="AJ343" s="15"/>
      <c r="AK343" s="14">
        <f t="shared" si="101"/>
        <v>0</v>
      </c>
      <c r="AL343" s="28">
        <f>SUM('115年度歲入(1-6月)'!GX343+'115年度歲入(7-12月)'!AK343)</f>
        <v>0</v>
      </c>
      <c r="AM343" s="59"/>
      <c r="AN343" s="36">
        <f t="shared" si="95"/>
        <v>0</v>
      </c>
      <c r="BN343" s="15"/>
      <c r="BO343" s="15"/>
      <c r="BP343" s="26"/>
      <c r="BT343" s="14">
        <f t="shared" si="102"/>
        <v>0</v>
      </c>
      <c r="BU343" s="28">
        <f t="shared" si="103"/>
        <v>0</v>
      </c>
      <c r="BV343" s="59"/>
      <c r="BW343" s="36">
        <f t="shared" si="96"/>
        <v>0</v>
      </c>
      <c r="CV343" s="15"/>
      <c r="CW343" s="15"/>
      <c r="CX343" s="26"/>
      <c r="CY343" s="15"/>
      <c r="DB343" s="14">
        <f t="shared" si="104"/>
        <v>0</v>
      </c>
      <c r="DC343" s="28">
        <f t="shared" si="105"/>
        <v>0</v>
      </c>
      <c r="DD343" s="59"/>
      <c r="DE343" s="36">
        <f t="shared" si="97"/>
        <v>0</v>
      </c>
      <c r="ED343" s="15"/>
      <c r="EE343" s="15"/>
      <c r="EF343" s="26"/>
      <c r="EG343" s="15"/>
      <c r="EK343" s="14">
        <f t="shared" si="106"/>
        <v>0</v>
      </c>
      <c r="EL343" s="28">
        <f t="shared" si="107"/>
        <v>0</v>
      </c>
      <c r="EM343" s="59"/>
      <c r="EN343" s="36">
        <f t="shared" si="98"/>
        <v>0</v>
      </c>
      <c r="FM343" s="15"/>
      <c r="FN343" s="15"/>
      <c r="FO343" s="26"/>
      <c r="FS343" s="14">
        <f t="shared" si="108"/>
        <v>0</v>
      </c>
      <c r="FT343" s="28">
        <f t="shared" si="109"/>
        <v>0</v>
      </c>
      <c r="FU343" s="59"/>
      <c r="FV343" s="36">
        <f t="shared" si="99"/>
        <v>0</v>
      </c>
      <c r="GT343" s="15"/>
      <c r="GU343" s="15"/>
      <c r="GV343" s="26"/>
      <c r="HB343" s="14">
        <f t="shared" si="110"/>
        <v>0</v>
      </c>
      <c r="HC343" s="28">
        <f t="shared" si="111"/>
        <v>0</v>
      </c>
      <c r="HD343" s="59"/>
      <c r="HE343" s="36">
        <f t="shared" si="100"/>
        <v>0</v>
      </c>
    </row>
    <row r="344" spans="1:213" ht="30.2" customHeight="1">
      <c r="A344" s="10" t="s">
        <v>515</v>
      </c>
      <c r="B344" s="16" t="s">
        <v>140</v>
      </c>
      <c r="C344" s="19">
        <v>546</v>
      </c>
      <c r="D344" s="2" t="s">
        <v>122</v>
      </c>
      <c r="E344" s="57" t="s">
        <v>123</v>
      </c>
      <c r="AJ344" s="15"/>
      <c r="AK344" s="14">
        <f t="shared" si="101"/>
        <v>0</v>
      </c>
      <c r="AL344" s="28">
        <f>SUM('115年度歲入(1-6月)'!GX344+'115年度歲入(7-12月)'!AK344)</f>
        <v>0</v>
      </c>
      <c r="AM344" s="59"/>
      <c r="AN344" s="36">
        <f t="shared" si="95"/>
        <v>0</v>
      </c>
      <c r="BN344" s="15"/>
      <c r="BO344" s="15"/>
      <c r="BP344" s="26"/>
      <c r="BT344" s="14">
        <f t="shared" si="102"/>
        <v>0</v>
      </c>
      <c r="BU344" s="28">
        <f t="shared" si="103"/>
        <v>0</v>
      </c>
      <c r="BV344" s="59"/>
      <c r="BW344" s="36">
        <f t="shared" si="96"/>
        <v>0</v>
      </c>
      <c r="CV344" s="15"/>
      <c r="CW344" s="15"/>
      <c r="CX344" s="26"/>
      <c r="CY344" s="15"/>
      <c r="DB344" s="14">
        <f t="shared" si="104"/>
        <v>0</v>
      </c>
      <c r="DC344" s="28">
        <f t="shared" si="105"/>
        <v>0</v>
      </c>
      <c r="DD344" s="59"/>
      <c r="DE344" s="36">
        <f t="shared" si="97"/>
        <v>0</v>
      </c>
      <c r="ED344" s="15"/>
      <c r="EE344" s="15"/>
      <c r="EF344" s="26"/>
      <c r="EG344" s="15"/>
      <c r="EK344" s="14">
        <f t="shared" si="106"/>
        <v>0</v>
      </c>
      <c r="EL344" s="28">
        <f t="shared" si="107"/>
        <v>0</v>
      </c>
      <c r="EM344" s="59"/>
      <c r="EN344" s="36">
        <f t="shared" si="98"/>
        <v>0</v>
      </c>
      <c r="FM344" s="15"/>
      <c r="FN344" s="15"/>
      <c r="FO344" s="26"/>
      <c r="FS344" s="14">
        <f t="shared" si="108"/>
        <v>0</v>
      </c>
      <c r="FT344" s="28">
        <f t="shared" si="109"/>
        <v>0</v>
      </c>
      <c r="FU344" s="59"/>
      <c r="FV344" s="36">
        <f t="shared" si="99"/>
        <v>0</v>
      </c>
      <c r="GT344" s="15"/>
      <c r="GU344" s="15"/>
      <c r="GV344" s="26"/>
      <c r="HB344" s="14">
        <f t="shared" si="110"/>
        <v>0</v>
      </c>
      <c r="HC344" s="28">
        <f t="shared" si="111"/>
        <v>0</v>
      </c>
      <c r="HD344" s="59"/>
      <c r="HE344" s="36">
        <f t="shared" si="100"/>
        <v>0</v>
      </c>
    </row>
    <row r="345" spans="1:213" ht="30.2" customHeight="1">
      <c r="A345" s="10" t="s">
        <v>515</v>
      </c>
      <c r="B345" s="16" t="s">
        <v>140</v>
      </c>
      <c r="C345" s="19">
        <v>546</v>
      </c>
      <c r="D345" s="2" t="s">
        <v>122</v>
      </c>
      <c r="E345" s="57" t="s">
        <v>125</v>
      </c>
      <c r="AJ345" s="15"/>
      <c r="AK345" s="14">
        <f t="shared" si="101"/>
        <v>0</v>
      </c>
      <c r="AL345" s="28">
        <f>SUM('115年度歲入(1-6月)'!GX345+'115年度歲入(7-12月)'!AK345)</f>
        <v>17066</v>
      </c>
      <c r="AM345" s="59"/>
      <c r="AN345" s="36">
        <f t="shared" si="95"/>
        <v>17066</v>
      </c>
      <c r="BN345" s="15"/>
      <c r="BO345" s="15"/>
      <c r="BP345" s="26"/>
      <c r="BT345" s="14">
        <f t="shared" si="102"/>
        <v>0</v>
      </c>
      <c r="BU345" s="28">
        <f t="shared" si="103"/>
        <v>17066</v>
      </c>
      <c r="BV345" s="59"/>
      <c r="BW345" s="36">
        <f t="shared" si="96"/>
        <v>17066</v>
      </c>
      <c r="CV345" s="15"/>
      <c r="CW345" s="15"/>
      <c r="CX345" s="26"/>
      <c r="CY345" s="15"/>
      <c r="DB345" s="14">
        <f t="shared" si="104"/>
        <v>0</v>
      </c>
      <c r="DC345" s="28">
        <f t="shared" si="105"/>
        <v>17066</v>
      </c>
      <c r="DD345" s="59"/>
      <c r="DE345" s="36">
        <f t="shared" si="97"/>
        <v>17066</v>
      </c>
      <c r="ED345" s="15"/>
      <c r="EE345" s="15"/>
      <c r="EF345" s="26"/>
      <c r="EG345" s="15"/>
      <c r="EK345" s="14">
        <f t="shared" si="106"/>
        <v>0</v>
      </c>
      <c r="EL345" s="28">
        <f t="shared" si="107"/>
        <v>17066</v>
      </c>
      <c r="EM345" s="59"/>
      <c r="EN345" s="36">
        <f t="shared" si="98"/>
        <v>17066</v>
      </c>
      <c r="FM345" s="15"/>
      <c r="FN345" s="15"/>
      <c r="FO345" s="26"/>
      <c r="FS345" s="14">
        <f t="shared" si="108"/>
        <v>0</v>
      </c>
      <c r="FT345" s="28">
        <f t="shared" si="109"/>
        <v>17066</v>
      </c>
      <c r="FU345" s="59"/>
      <c r="FV345" s="36">
        <f t="shared" si="99"/>
        <v>17066</v>
      </c>
      <c r="GT345" s="15"/>
      <c r="GU345" s="15"/>
      <c r="GV345" s="26"/>
      <c r="HB345" s="14">
        <f t="shared" si="110"/>
        <v>0</v>
      </c>
      <c r="HC345" s="28">
        <f t="shared" si="111"/>
        <v>17066</v>
      </c>
      <c r="HD345" s="59"/>
      <c r="HE345" s="36">
        <f t="shared" si="100"/>
        <v>17066</v>
      </c>
    </row>
    <row r="346" spans="1:213" ht="30.2" customHeight="1">
      <c r="A346" s="10" t="s">
        <v>515</v>
      </c>
      <c r="B346" s="16" t="s">
        <v>140</v>
      </c>
      <c r="C346" s="19">
        <v>546</v>
      </c>
      <c r="D346" s="2" t="s">
        <v>122</v>
      </c>
      <c r="E346" s="57" t="s">
        <v>126</v>
      </c>
      <c r="AJ346" s="15"/>
      <c r="AK346" s="14">
        <f t="shared" si="101"/>
        <v>0</v>
      </c>
      <c r="AL346" s="28">
        <f>SUM('115年度歲入(1-6月)'!GX346+'115年度歲入(7-12月)'!AK346)</f>
        <v>0</v>
      </c>
      <c r="AM346" s="59"/>
      <c r="AN346" s="36">
        <f t="shared" si="95"/>
        <v>0</v>
      </c>
      <c r="BN346" s="15"/>
      <c r="BO346" s="15"/>
      <c r="BP346" s="26"/>
      <c r="BT346" s="14">
        <f t="shared" si="102"/>
        <v>0</v>
      </c>
      <c r="BU346" s="28">
        <f t="shared" si="103"/>
        <v>0</v>
      </c>
      <c r="BV346" s="59"/>
      <c r="BW346" s="36">
        <f t="shared" si="96"/>
        <v>0</v>
      </c>
      <c r="CV346" s="15"/>
      <c r="CW346" s="15"/>
      <c r="CX346" s="26"/>
      <c r="CY346" s="15"/>
      <c r="DB346" s="14">
        <f t="shared" si="104"/>
        <v>0</v>
      </c>
      <c r="DC346" s="28">
        <f t="shared" si="105"/>
        <v>0</v>
      </c>
      <c r="DD346" s="59"/>
      <c r="DE346" s="36">
        <f t="shared" si="97"/>
        <v>0</v>
      </c>
      <c r="ED346" s="15"/>
      <c r="EE346" s="15"/>
      <c r="EF346" s="26"/>
      <c r="EG346" s="15"/>
      <c r="EK346" s="14">
        <f t="shared" si="106"/>
        <v>0</v>
      </c>
      <c r="EL346" s="28">
        <f t="shared" si="107"/>
        <v>0</v>
      </c>
      <c r="EM346" s="59"/>
      <c r="EN346" s="36">
        <f t="shared" si="98"/>
        <v>0</v>
      </c>
      <c r="FM346" s="15"/>
      <c r="FN346" s="15"/>
      <c r="FO346" s="26"/>
      <c r="FS346" s="14">
        <f t="shared" si="108"/>
        <v>0</v>
      </c>
      <c r="FT346" s="28">
        <f t="shared" si="109"/>
        <v>0</v>
      </c>
      <c r="FU346" s="59"/>
      <c r="FV346" s="36">
        <f t="shared" si="99"/>
        <v>0</v>
      </c>
      <c r="GT346" s="15"/>
      <c r="GU346" s="15"/>
      <c r="GV346" s="26"/>
      <c r="HB346" s="14">
        <f t="shared" si="110"/>
        <v>0</v>
      </c>
      <c r="HC346" s="28">
        <f t="shared" si="111"/>
        <v>0</v>
      </c>
      <c r="HD346" s="59"/>
      <c r="HE346" s="36">
        <f t="shared" si="100"/>
        <v>0</v>
      </c>
    </row>
    <row r="347" spans="1:213" ht="30.2" customHeight="1">
      <c r="A347" s="10" t="s">
        <v>515</v>
      </c>
      <c r="B347" s="16" t="s">
        <v>140</v>
      </c>
      <c r="C347" s="19">
        <v>546</v>
      </c>
      <c r="D347" s="2" t="s">
        <v>4</v>
      </c>
      <c r="E347" s="57" t="s">
        <v>127</v>
      </c>
      <c r="AJ347" s="15"/>
      <c r="AK347" s="14">
        <f t="shared" si="101"/>
        <v>0</v>
      </c>
      <c r="AL347" s="28">
        <f>SUM('115年度歲入(1-6月)'!GX347+'115年度歲入(7-12月)'!AK347)</f>
        <v>0</v>
      </c>
      <c r="AM347" s="59"/>
      <c r="AN347" s="36">
        <f t="shared" si="95"/>
        <v>0</v>
      </c>
      <c r="BN347" s="15"/>
      <c r="BO347" s="15"/>
      <c r="BP347" s="26"/>
      <c r="BT347" s="14">
        <f t="shared" si="102"/>
        <v>0</v>
      </c>
      <c r="BU347" s="28">
        <f t="shared" si="103"/>
        <v>0</v>
      </c>
      <c r="BV347" s="59"/>
      <c r="BW347" s="36">
        <f t="shared" si="96"/>
        <v>0</v>
      </c>
      <c r="CV347" s="15"/>
      <c r="CW347" s="15"/>
      <c r="CX347" s="26"/>
      <c r="CY347" s="15"/>
      <c r="DB347" s="14">
        <f t="shared" si="104"/>
        <v>0</v>
      </c>
      <c r="DC347" s="28">
        <f t="shared" si="105"/>
        <v>0</v>
      </c>
      <c r="DD347" s="59"/>
      <c r="DE347" s="36">
        <f t="shared" si="97"/>
        <v>0</v>
      </c>
      <c r="ED347" s="15"/>
      <c r="EE347" s="15"/>
      <c r="EF347" s="26"/>
      <c r="EG347" s="15"/>
      <c r="EK347" s="14">
        <f t="shared" si="106"/>
        <v>0</v>
      </c>
      <c r="EL347" s="28">
        <f t="shared" si="107"/>
        <v>0</v>
      </c>
      <c r="EM347" s="59"/>
      <c r="EN347" s="36">
        <f t="shared" si="98"/>
        <v>0</v>
      </c>
      <c r="FM347" s="15"/>
      <c r="FN347" s="15"/>
      <c r="FO347" s="26"/>
      <c r="FS347" s="14">
        <f t="shared" si="108"/>
        <v>0</v>
      </c>
      <c r="FT347" s="28">
        <f t="shared" si="109"/>
        <v>0</v>
      </c>
      <c r="FU347" s="59"/>
      <c r="FV347" s="36">
        <f t="shared" si="99"/>
        <v>0</v>
      </c>
      <c r="GT347" s="15"/>
      <c r="GU347" s="15"/>
      <c r="GV347" s="26"/>
      <c r="HB347" s="14">
        <f t="shared" si="110"/>
        <v>0</v>
      </c>
      <c r="HC347" s="28">
        <f t="shared" si="111"/>
        <v>0</v>
      </c>
      <c r="HD347" s="59"/>
      <c r="HE347" s="36">
        <f t="shared" si="100"/>
        <v>0</v>
      </c>
    </row>
    <row r="348" spans="1:213" ht="30.2" customHeight="1">
      <c r="A348" s="10" t="s">
        <v>515</v>
      </c>
      <c r="B348" s="16" t="s">
        <v>140</v>
      </c>
      <c r="C348" s="19">
        <v>546</v>
      </c>
      <c r="D348" s="2" t="s">
        <v>128</v>
      </c>
      <c r="E348" s="57" t="s">
        <v>507</v>
      </c>
      <c r="AJ348" s="15"/>
      <c r="AK348" s="14">
        <f t="shared" si="101"/>
        <v>0</v>
      </c>
      <c r="AL348" s="28">
        <f>SUM('115年度歲入(1-6月)'!GX348+'115年度歲入(7-12月)'!AK348)</f>
        <v>14011303</v>
      </c>
      <c r="AM348" s="59"/>
      <c r="AN348" s="36">
        <f t="shared" si="95"/>
        <v>14011303</v>
      </c>
      <c r="BN348" s="15"/>
      <c r="BO348" s="15"/>
      <c r="BP348" s="26"/>
      <c r="BT348" s="14">
        <f t="shared" si="102"/>
        <v>0</v>
      </c>
      <c r="BU348" s="28">
        <f t="shared" si="103"/>
        <v>14011303</v>
      </c>
      <c r="BV348" s="59"/>
      <c r="BW348" s="36">
        <f t="shared" si="96"/>
        <v>14011303</v>
      </c>
      <c r="CV348" s="15"/>
      <c r="CW348" s="15"/>
      <c r="CX348" s="26"/>
      <c r="CY348" s="15"/>
      <c r="DB348" s="14">
        <f t="shared" si="104"/>
        <v>0</v>
      </c>
      <c r="DC348" s="28">
        <f t="shared" si="105"/>
        <v>14011303</v>
      </c>
      <c r="DD348" s="59"/>
      <c r="DE348" s="36">
        <f t="shared" si="97"/>
        <v>14011303</v>
      </c>
      <c r="ED348" s="15"/>
      <c r="EE348" s="15"/>
      <c r="EF348" s="26"/>
      <c r="EG348" s="15"/>
      <c r="EK348" s="14">
        <f t="shared" si="106"/>
        <v>0</v>
      </c>
      <c r="EL348" s="28">
        <f t="shared" si="107"/>
        <v>14011303</v>
      </c>
      <c r="EM348" s="59"/>
      <c r="EN348" s="36">
        <f t="shared" si="98"/>
        <v>14011303</v>
      </c>
      <c r="FM348" s="15"/>
      <c r="FN348" s="15"/>
      <c r="FO348" s="26"/>
      <c r="FS348" s="14">
        <f t="shared" si="108"/>
        <v>0</v>
      </c>
      <c r="FT348" s="28">
        <f t="shared" si="109"/>
        <v>14011303</v>
      </c>
      <c r="FU348" s="59"/>
      <c r="FV348" s="36">
        <f t="shared" si="99"/>
        <v>14011303</v>
      </c>
      <c r="GT348" s="15"/>
      <c r="GU348" s="15"/>
      <c r="GV348" s="26"/>
      <c r="HB348" s="14">
        <f t="shared" si="110"/>
        <v>0</v>
      </c>
      <c r="HC348" s="28">
        <f t="shared" si="111"/>
        <v>14011303</v>
      </c>
      <c r="HD348" s="59"/>
      <c r="HE348" s="36">
        <f t="shared" si="100"/>
        <v>14011303</v>
      </c>
    </row>
    <row r="349" spans="1:213" s="62" customFormat="1" ht="30.2" customHeight="1">
      <c r="A349" s="10" t="s">
        <v>515</v>
      </c>
      <c r="B349" s="16" t="s">
        <v>140</v>
      </c>
      <c r="C349" s="19">
        <v>546</v>
      </c>
      <c r="D349" s="61" t="s">
        <v>128</v>
      </c>
      <c r="E349" s="61" t="s">
        <v>508</v>
      </c>
      <c r="AK349" s="14">
        <f t="shared" si="101"/>
        <v>0</v>
      </c>
      <c r="AL349" s="28">
        <f>SUM('115年度歲入(1-6月)'!GX349+'115年度歲入(7-12月)'!AK349)</f>
        <v>0</v>
      </c>
      <c r="AM349" s="59"/>
      <c r="AN349" s="36">
        <f t="shared" si="95"/>
        <v>0</v>
      </c>
      <c r="BT349" s="14">
        <f t="shared" si="102"/>
        <v>0</v>
      </c>
      <c r="BU349" s="28">
        <f t="shared" si="103"/>
        <v>0</v>
      </c>
      <c r="BV349" s="59"/>
      <c r="BW349" s="36">
        <f t="shared" si="96"/>
        <v>0</v>
      </c>
      <c r="DB349" s="14">
        <f t="shared" si="104"/>
        <v>0</v>
      </c>
      <c r="DC349" s="28">
        <f t="shared" si="105"/>
        <v>0</v>
      </c>
      <c r="DD349" s="59"/>
      <c r="DE349" s="36">
        <f t="shared" si="97"/>
        <v>0</v>
      </c>
      <c r="EK349" s="14">
        <f t="shared" si="106"/>
        <v>0</v>
      </c>
      <c r="EL349" s="28">
        <f t="shared" si="107"/>
        <v>0</v>
      </c>
      <c r="EM349" s="59"/>
      <c r="EN349" s="36">
        <f t="shared" si="98"/>
        <v>0</v>
      </c>
      <c r="FS349" s="14">
        <f t="shared" si="108"/>
        <v>0</v>
      </c>
      <c r="FT349" s="28">
        <f t="shared" si="109"/>
        <v>0</v>
      </c>
      <c r="FU349" s="59"/>
      <c r="FV349" s="36">
        <f t="shared" si="99"/>
        <v>0</v>
      </c>
      <c r="HB349" s="14">
        <f t="shared" si="110"/>
        <v>0</v>
      </c>
      <c r="HC349" s="28">
        <f t="shared" si="111"/>
        <v>0</v>
      </c>
      <c r="HD349" s="59"/>
      <c r="HE349" s="36">
        <f t="shared" si="100"/>
        <v>0</v>
      </c>
    </row>
    <row r="350" spans="1:213" ht="30.2" customHeight="1">
      <c r="A350" s="10" t="s">
        <v>515</v>
      </c>
      <c r="B350" s="16" t="s">
        <v>140</v>
      </c>
      <c r="C350" s="19">
        <v>546</v>
      </c>
      <c r="D350" s="2" t="s">
        <v>129</v>
      </c>
      <c r="E350" s="57" t="s">
        <v>130</v>
      </c>
      <c r="AJ350" s="15"/>
      <c r="AK350" s="14">
        <f t="shared" si="101"/>
        <v>0</v>
      </c>
      <c r="AL350" s="28">
        <f>SUM('115年度歲入(1-6月)'!GX350+'115年度歲入(7-12月)'!AK350)</f>
        <v>0</v>
      </c>
      <c r="AM350" s="59"/>
      <c r="AN350" s="36">
        <f t="shared" si="95"/>
        <v>0</v>
      </c>
      <c r="BN350" s="15"/>
      <c r="BO350" s="15"/>
      <c r="BP350" s="26"/>
      <c r="BT350" s="14">
        <f t="shared" si="102"/>
        <v>0</v>
      </c>
      <c r="BU350" s="28">
        <f t="shared" si="103"/>
        <v>0</v>
      </c>
      <c r="BV350" s="59"/>
      <c r="BW350" s="36">
        <f t="shared" si="96"/>
        <v>0</v>
      </c>
      <c r="CV350" s="15"/>
      <c r="CW350" s="15"/>
      <c r="CX350" s="26"/>
      <c r="CY350" s="15"/>
      <c r="DB350" s="14">
        <f t="shared" si="104"/>
        <v>0</v>
      </c>
      <c r="DC350" s="28">
        <f t="shared" si="105"/>
        <v>0</v>
      </c>
      <c r="DD350" s="59"/>
      <c r="DE350" s="36">
        <f t="shared" si="97"/>
        <v>0</v>
      </c>
      <c r="ED350" s="15"/>
      <c r="EE350" s="15"/>
      <c r="EF350" s="26"/>
      <c r="EG350" s="15"/>
      <c r="EK350" s="14">
        <f t="shared" si="106"/>
        <v>0</v>
      </c>
      <c r="EL350" s="28">
        <f t="shared" si="107"/>
        <v>0</v>
      </c>
      <c r="EM350" s="59"/>
      <c r="EN350" s="36">
        <f t="shared" si="98"/>
        <v>0</v>
      </c>
      <c r="FM350" s="15"/>
      <c r="FN350" s="15"/>
      <c r="FO350" s="26"/>
      <c r="FS350" s="14">
        <f t="shared" si="108"/>
        <v>0</v>
      </c>
      <c r="FT350" s="28">
        <f t="shared" si="109"/>
        <v>0</v>
      </c>
      <c r="FU350" s="59"/>
      <c r="FV350" s="36">
        <f t="shared" si="99"/>
        <v>0</v>
      </c>
      <c r="GT350" s="15"/>
      <c r="GU350" s="15"/>
      <c r="GV350" s="26"/>
      <c r="HB350" s="14">
        <f t="shared" si="110"/>
        <v>0</v>
      </c>
      <c r="HC350" s="28">
        <f t="shared" si="111"/>
        <v>0</v>
      </c>
      <c r="HD350" s="59"/>
      <c r="HE350" s="36">
        <f t="shared" si="100"/>
        <v>0</v>
      </c>
    </row>
    <row r="351" spans="1:213" ht="30.2" customHeight="1">
      <c r="A351" s="10" t="s">
        <v>515</v>
      </c>
      <c r="B351" s="16" t="s">
        <v>140</v>
      </c>
      <c r="C351" s="19">
        <v>546</v>
      </c>
      <c r="D351" s="2" t="s">
        <v>131</v>
      </c>
      <c r="E351" s="57" t="s">
        <v>132</v>
      </c>
      <c r="AJ351" s="15"/>
      <c r="AK351" s="14">
        <f t="shared" si="101"/>
        <v>0</v>
      </c>
      <c r="AL351" s="28">
        <f>SUM('115年度歲入(1-6月)'!GX351+'115年度歲入(7-12月)'!AK351)</f>
        <v>0</v>
      </c>
      <c r="AM351" s="59"/>
      <c r="AN351" s="36">
        <f t="shared" si="95"/>
        <v>0</v>
      </c>
      <c r="BN351" s="15"/>
      <c r="BO351" s="15"/>
      <c r="BP351" s="26"/>
      <c r="BT351" s="14">
        <f t="shared" si="102"/>
        <v>0</v>
      </c>
      <c r="BU351" s="28">
        <f t="shared" si="103"/>
        <v>0</v>
      </c>
      <c r="BV351" s="59"/>
      <c r="BW351" s="36">
        <f t="shared" si="96"/>
        <v>0</v>
      </c>
      <c r="CV351" s="15"/>
      <c r="CW351" s="15"/>
      <c r="CX351" s="26"/>
      <c r="CY351" s="15"/>
      <c r="DB351" s="14">
        <f t="shared" si="104"/>
        <v>0</v>
      </c>
      <c r="DC351" s="28">
        <f t="shared" si="105"/>
        <v>0</v>
      </c>
      <c r="DD351" s="59"/>
      <c r="DE351" s="36">
        <f t="shared" si="97"/>
        <v>0</v>
      </c>
      <c r="ED351" s="15"/>
      <c r="EE351" s="15"/>
      <c r="EF351" s="26"/>
      <c r="EG351" s="15"/>
      <c r="EK351" s="14">
        <f t="shared" si="106"/>
        <v>0</v>
      </c>
      <c r="EL351" s="28">
        <f t="shared" si="107"/>
        <v>0</v>
      </c>
      <c r="EM351" s="59"/>
      <c r="EN351" s="36">
        <f t="shared" si="98"/>
        <v>0</v>
      </c>
      <c r="FM351" s="15"/>
      <c r="FN351" s="15"/>
      <c r="FO351" s="26"/>
      <c r="FS351" s="14">
        <f t="shared" si="108"/>
        <v>0</v>
      </c>
      <c r="FT351" s="28">
        <f t="shared" si="109"/>
        <v>0</v>
      </c>
      <c r="FU351" s="59"/>
      <c r="FV351" s="36">
        <f t="shared" si="99"/>
        <v>0</v>
      </c>
      <c r="GT351" s="15"/>
      <c r="GU351" s="15"/>
      <c r="GV351" s="26"/>
      <c r="HB351" s="14">
        <f t="shared" si="110"/>
        <v>0</v>
      </c>
      <c r="HC351" s="28">
        <f t="shared" si="111"/>
        <v>0</v>
      </c>
      <c r="HD351" s="59"/>
      <c r="HE351" s="36">
        <f t="shared" si="100"/>
        <v>0</v>
      </c>
    </row>
    <row r="352" spans="1:213" ht="30.2" customHeight="1">
      <c r="A352" s="10" t="s">
        <v>515</v>
      </c>
      <c r="B352" s="16" t="s">
        <v>51</v>
      </c>
      <c r="C352" s="19">
        <v>548</v>
      </c>
      <c r="D352" s="2" t="s">
        <v>122</v>
      </c>
      <c r="E352" s="57" t="s">
        <v>123</v>
      </c>
      <c r="AJ352" s="15"/>
      <c r="AK352" s="14">
        <f t="shared" si="101"/>
        <v>0</v>
      </c>
      <c r="AL352" s="28">
        <f>SUM('115年度歲入(1-6月)'!GX352+'115年度歲入(7-12月)'!AK352)</f>
        <v>0</v>
      </c>
      <c r="AM352" s="59"/>
      <c r="AN352" s="36">
        <f t="shared" si="95"/>
        <v>0</v>
      </c>
      <c r="BN352" s="15"/>
      <c r="BO352" s="15"/>
      <c r="BP352" s="26"/>
      <c r="BT352" s="14">
        <f t="shared" si="102"/>
        <v>0</v>
      </c>
      <c r="BU352" s="28">
        <f t="shared" si="103"/>
        <v>0</v>
      </c>
      <c r="BV352" s="59"/>
      <c r="BW352" s="36">
        <f t="shared" si="96"/>
        <v>0</v>
      </c>
      <c r="CV352" s="15"/>
      <c r="CW352" s="15"/>
      <c r="CX352" s="26"/>
      <c r="CY352" s="15"/>
      <c r="DB352" s="14">
        <f t="shared" si="104"/>
        <v>0</v>
      </c>
      <c r="DC352" s="28">
        <f t="shared" si="105"/>
        <v>0</v>
      </c>
      <c r="DD352" s="59"/>
      <c r="DE352" s="36">
        <f t="shared" si="97"/>
        <v>0</v>
      </c>
      <c r="ED352" s="15"/>
      <c r="EE352" s="15"/>
      <c r="EF352" s="26"/>
      <c r="EG352" s="15"/>
      <c r="EK352" s="14">
        <f t="shared" si="106"/>
        <v>0</v>
      </c>
      <c r="EL352" s="28">
        <f t="shared" si="107"/>
        <v>0</v>
      </c>
      <c r="EM352" s="59"/>
      <c r="EN352" s="36">
        <f t="shared" si="98"/>
        <v>0</v>
      </c>
      <c r="FM352" s="15"/>
      <c r="FN352" s="15"/>
      <c r="FO352" s="26"/>
      <c r="FS352" s="14">
        <f t="shared" si="108"/>
        <v>0</v>
      </c>
      <c r="FT352" s="28">
        <f t="shared" si="109"/>
        <v>0</v>
      </c>
      <c r="FU352" s="59"/>
      <c r="FV352" s="36">
        <f t="shared" si="99"/>
        <v>0</v>
      </c>
      <c r="GT352" s="15"/>
      <c r="GU352" s="15"/>
      <c r="GV352" s="26"/>
      <c r="HB352" s="14">
        <f t="shared" si="110"/>
        <v>0</v>
      </c>
      <c r="HC352" s="28">
        <f t="shared" si="111"/>
        <v>0</v>
      </c>
      <c r="HD352" s="59"/>
      <c r="HE352" s="36">
        <f t="shared" si="100"/>
        <v>0</v>
      </c>
    </row>
    <row r="353" spans="1:213" ht="30.2" customHeight="1">
      <c r="A353" s="10" t="s">
        <v>515</v>
      </c>
      <c r="B353" s="16" t="s">
        <v>51</v>
      </c>
      <c r="C353" s="19">
        <v>548</v>
      </c>
      <c r="D353" s="2" t="s">
        <v>122</v>
      </c>
      <c r="E353" s="57" t="s">
        <v>125</v>
      </c>
      <c r="AJ353" s="15"/>
      <c r="AK353" s="14">
        <f t="shared" si="101"/>
        <v>0</v>
      </c>
      <c r="AL353" s="28">
        <f>SUM('115年度歲入(1-6月)'!GX353+'115年度歲入(7-12月)'!AK353)</f>
        <v>13460</v>
      </c>
      <c r="AM353" s="59"/>
      <c r="AN353" s="36">
        <f t="shared" si="95"/>
        <v>13460</v>
      </c>
      <c r="BN353" s="15"/>
      <c r="BO353" s="15"/>
      <c r="BP353" s="26"/>
      <c r="BT353" s="14">
        <f t="shared" si="102"/>
        <v>0</v>
      </c>
      <c r="BU353" s="28">
        <f t="shared" si="103"/>
        <v>13460</v>
      </c>
      <c r="BV353" s="59"/>
      <c r="BW353" s="36">
        <f t="shared" si="96"/>
        <v>13460</v>
      </c>
      <c r="CV353" s="15"/>
      <c r="CW353" s="15"/>
      <c r="CX353" s="26"/>
      <c r="CY353" s="15"/>
      <c r="DB353" s="14">
        <f t="shared" si="104"/>
        <v>0</v>
      </c>
      <c r="DC353" s="28">
        <f t="shared" si="105"/>
        <v>13460</v>
      </c>
      <c r="DD353" s="59"/>
      <c r="DE353" s="36">
        <f t="shared" si="97"/>
        <v>13460</v>
      </c>
      <c r="ED353" s="15"/>
      <c r="EE353" s="15"/>
      <c r="EF353" s="26"/>
      <c r="EG353" s="15"/>
      <c r="EK353" s="14">
        <f t="shared" si="106"/>
        <v>0</v>
      </c>
      <c r="EL353" s="28">
        <f t="shared" si="107"/>
        <v>13460</v>
      </c>
      <c r="EM353" s="59"/>
      <c r="EN353" s="36">
        <f t="shared" si="98"/>
        <v>13460</v>
      </c>
      <c r="FM353" s="15"/>
      <c r="FN353" s="15"/>
      <c r="FO353" s="26"/>
      <c r="FS353" s="14">
        <f t="shared" si="108"/>
        <v>0</v>
      </c>
      <c r="FT353" s="28">
        <f t="shared" si="109"/>
        <v>13460</v>
      </c>
      <c r="FU353" s="59"/>
      <c r="FV353" s="36">
        <f t="shared" si="99"/>
        <v>13460</v>
      </c>
      <c r="GT353" s="15"/>
      <c r="GU353" s="15"/>
      <c r="GV353" s="26"/>
      <c r="HB353" s="14">
        <f t="shared" si="110"/>
        <v>0</v>
      </c>
      <c r="HC353" s="28">
        <f t="shared" si="111"/>
        <v>13460</v>
      </c>
      <c r="HD353" s="59"/>
      <c r="HE353" s="36">
        <f t="shared" si="100"/>
        <v>13460</v>
      </c>
    </row>
    <row r="354" spans="1:213" ht="30.2" customHeight="1">
      <c r="A354" s="10" t="s">
        <v>515</v>
      </c>
      <c r="B354" s="16" t="s">
        <v>51</v>
      </c>
      <c r="C354" s="19">
        <v>548</v>
      </c>
      <c r="D354" s="2" t="s">
        <v>122</v>
      </c>
      <c r="E354" s="57" t="s">
        <v>126</v>
      </c>
      <c r="AJ354" s="15"/>
      <c r="AK354" s="14">
        <f t="shared" si="101"/>
        <v>0</v>
      </c>
      <c r="AL354" s="28">
        <f>SUM('115年度歲入(1-6月)'!GX354+'115年度歲入(7-12月)'!AK354)</f>
        <v>0</v>
      </c>
      <c r="AM354" s="59"/>
      <c r="AN354" s="36">
        <f t="shared" si="95"/>
        <v>0</v>
      </c>
      <c r="BN354" s="15"/>
      <c r="BO354" s="15"/>
      <c r="BP354" s="26"/>
      <c r="BT354" s="14">
        <f t="shared" si="102"/>
        <v>0</v>
      </c>
      <c r="BU354" s="28">
        <f t="shared" si="103"/>
        <v>0</v>
      </c>
      <c r="BV354" s="59"/>
      <c r="BW354" s="36">
        <f t="shared" si="96"/>
        <v>0</v>
      </c>
      <c r="CV354" s="15"/>
      <c r="CW354" s="15"/>
      <c r="CX354" s="26"/>
      <c r="CY354" s="15"/>
      <c r="DB354" s="14">
        <f t="shared" si="104"/>
        <v>0</v>
      </c>
      <c r="DC354" s="28">
        <f t="shared" si="105"/>
        <v>0</v>
      </c>
      <c r="DD354" s="59"/>
      <c r="DE354" s="36">
        <f t="shared" si="97"/>
        <v>0</v>
      </c>
      <c r="ED354" s="15"/>
      <c r="EE354" s="15"/>
      <c r="EF354" s="26"/>
      <c r="EG354" s="15"/>
      <c r="EK354" s="14">
        <f t="shared" si="106"/>
        <v>0</v>
      </c>
      <c r="EL354" s="28">
        <f t="shared" si="107"/>
        <v>0</v>
      </c>
      <c r="EM354" s="59"/>
      <c r="EN354" s="36">
        <f t="shared" si="98"/>
        <v>0</v>
      </c>
      <c r="FM354" s="15"/>
      <c r="FN354" s="15"/>
      <c r="FO354" s="26"/>
      <c r="FS354" s="14">
        <f t="shared" si="108"/>
        <v>0</v>
      </c>
      <c r="FT354" s="28">
        <f t="shared" si="109"/>
        <v>0</v>
      </c>
      <c r="FU354" s="59"/>
      <c r="FV354" s="36">
        <f t="shared" si="99"/>
        <v>0</v>
      </c>
      <c r="GT354" s="15"/>
      <c r="GU354" s="15"/>
      <c r="GV354" s="26"/>
      <c r="HB354" s="14">
        <f t="shared" si="110"/>
        <v>0</v>
      </c>
      <c r="HC354" s="28">
        <f t="shared" si="111"/>
        <v>0</v>
      </c>
      <c r="HD354" s="59"/>
      <c r="HE354" s="36">
        <f t="shared" si="100"/>
        <v>0</v>
      </c>
    </row>
    <row r="355" spans="1:213" ht="30.2" customHeight="1">
      <c r="A355" s="10" t="s">
        <v>515</v>
      </c>
      <c r="B355" s="16" t="s">
        <v>51</v>
      </c>
      <c r="C355" s="19">
        <v>548</v>
      </c>
      <c r="D355" s="2" t="s">
        <v>4</v>
      </c>
      <c r="E355" s="57" t="s">
        <v>127</v>
      </c>
      <c r="AJ355" s="15"/>
      <c r="AK355" s="14">
        <f t="shared" si="101"/>
        <v>0</v>
      </c>
      <c r="AL355" s="28">
        <f>SUM('115年度歲入(1-6月)'!GX355+'115年度歲入(7-12月)'!AK355)</f>
        <v>6000</v>
      </c>
      <c r="AM355" s="59"/>
      <c r="AN355" s="36">
        <f t="shared" si="95"/>
        <v>6000</v>
      </c>
      <c r="BN355" s="15"/>
      <c r="BO355" s="15"/>
      <c r="BP355" s="26"/>
      <c r="BT355" s="14">
        <f t="shared" si="102"/>
        <v>0</v>
      </c>
      <c r="BU355" s="28">
        <f t="shared" si="103"/>
        <v>6000</v>
      </c>
      <c r="BV355" s="59"/>
      <c r="BW355" s="36">
        <f t="shared" si="96"/>
        <v>6000</v>
      </c>
      <c r="CV355" s="15"/>
      <c r="CW355" s="15"/>
      <c r="CX355" s="26"/>
      <c r="CY355" s="15"/>
      <c r="DB355" s="14">
        <f t="shared" si="104"/>
        <v>0</v>
      </c>
      <c r="DC355" s="28">
        <f t="shared" si="105"/>
        <v>6000</v>
      </c>
      <c r="DD355" s="59"/>
      <c r="DE355" s="36">
        <f t="shared" si="97"/>
        <v>6000</v>
      </c>
      <c r="ED355" s="15"/>
      <c r="EE355" s="15"/>
      <c r="EF355" s="26"/>
      <c r="EG355" s="15"/>
      <c r="EK355" s="14">
        <f t="shared" si="106"/>
        <v>0</v>
      </c>
      <c r="EL355" s="28">
        <f t="shared" si="107"/>
        <v>6000</v>
      </c>
      <c r="EM355" s="59"/>
      <c r="EN355" s="36">
        <f t="shared" si="98"/>
        <v>6000</v>
      </c>
      <c r="FM355" s="15"/>
      <c r="FN355" s="15"/>
      <c r="FO355" s="26"/>
      <c r="FS355" s="14">
        <f t="shared" si="108"/>
        <v>0</v>
      </c>
      <c r="FT355" s="28">
        <f t="shared" si="109"/>
        <v>6000</v>
      </c>
      <c r="FU355" s="59"/>
      <c r="FV355" s="36">
        <f t="shared" si="99"/>
        <v>6000</v>
      </c>
      <c r="GT355" s="15"/>
      <c r="GU355" s="15"/>
      <c r="GV355" s="26"/>
      <c r="HB355" s="14">
        <f t="shared" si="110"/>
        <v>0</v>
      </c>
      <c r="HC355" s="28">
        <f t="shared" si="111"/>
        <v>6000</v>
      </c>
      <c r="HD355" s="59"/>
      <c r="HE355" s="36">
        <f t="shared" si="100"/>
        <v>6000</v>
      </c>
    </row>
    <row r="356" spans="1:213" ht="30.2" customHeight="1">
      <c r="A356" s="10" t="s">
        <v>515</v>
      </c>
      <c r="B356" s="16" t="s">
        <v>51</v>
      </c>
      <c r="C356" s="19">
        <v>548</v>
      </c>
      <c r="D356" s="2" t="s">
        <v>128</v>
      </c>
      <c r="E356" s="57" t="s">
        <v>507</v>
      </c>
      <c r="AJ356" s="15"/>
      <c r="AK356" s="14">
        <f t="shared" si="101"/>
        <v>0</v>
      </c>
      <c r="AL356" s="28">
        <f>SUM('115年度歲入(1-6月)'!GX356+'115年度歲入(7-12月)'!AK356)</f>
        <v>29183975</v>
      </c>
      <c r="AM356" s="59"/>
      <c r="AN356" s="36">
        <f t="shared" si="95"/>
        <v>29183975</v>
      </c>
      <c r="BN356" s="15"/>
      <c r="BO356" s="15"/>
      <c r="BP356" s="26"/>
      <c r="BT356" s="14">
        <f t="shared" si="102"/>
        <v>0</v>
      </c>
      <c r="BU356" s="28">
        <f t="shared" si="103"/>
        <v>29183975</v>
      </c>
      <c r="BV356" s="59"/>
      <c r="BW356" s="36">
        <f t="shared" si="96"/>
        <v>29183975</v>
      </c>
      <c r="CV356" s="15"/>
      <c r="CW356" s="15"/>
      <c r="CX356" s="26"/>
      <c r="CY356" s="15"/>
      <c r="DB356" s="14">
        <f t="shared" si="104"/>
        <v>0</v>
      </c>
      <c r="DC356" s="28">
        <f t="shared" si="105"/>
        <v>29183975</v>
      </c>
      <c r="DD356" s="59"/>
      <c r="DE356" s="36">
        <f t="shared" si="97"/>
        <v>29183975</v>
      </c>
      <c r="ED356" s="15"/>
      <c r="EE356" s="15"/>
      <c r="EF356" s="26"/>
      <c r="EG356" s="15"/>
      <c r="EK356" s="14">
        <f t="shared" si="106"/>
        <v>0</v>
      </c>
      <c r="EL356" s="28">
        <f t="shared" si="107"/>
        <v>29183975</v>
      </c>
      <c r="EM356" s="59"/>
      <c r="EN356" s="36">
        <f t="shared" si="98"/>
        <v>29183975</v>
      </c>
      <c r="FM356" s="15"/>
      <c r="FN356" s="15"/>
      <c r="FO356" s="26"/>
      <c r="FS356" s="14">
        <f t="shared" si="108"/>
        <v>0</v>
      </c>
      <c r="FT356" s="28">
        <f t="shared" si="109"/>
        <v>29183975</v>
      </c>
      <c r="FU356" s="59"/>
      <c r="FV356" s="36">
        <f t="shared" si="99"/>
        <v>29183975</v>
      </c>
      <c r="GT356" s="15"/>
      <c r="GU356" s="15"/>
      <c r="GV356" s="26"/>
      <c r="HB356" s="14">
        <f t="shared" si="110"/>
        <v>0</v>
      </c>
      <c r="HC356" s="28">
        <f t="shared" si="111"/>
        <v>29183975</v>
      </c>
      <c r="HD356" s="59"/>
      <c r="HE356" s="36">
        <f t="shared" si="100"/>
        <v>29183975</v>
      </c>
    </row>
    <row r="357" spans="1:213" s="62" customFormat="1" ht="30.2" customHeight="1">
      <c r="A357" s="10" t="s">
        <v>515</v>
      </c>
      <c r="B357" s="16" t="s">
        <v>51</v>
      </c>
      <c r="C357" s="19">
        <v>548</v>
      </c>
      <c r="D357" s="61" t="s">
        <v>128</v>
      </c>
      <c r="E357" s="61" t="s">
        <v>508</v>
      </c>
      <c r="AK357" s="14">
        <f t="shared" si="101"/>
        <v>0</v>
      </c>
      <c r="AL357" s="28">
        <f>SUM('115年度歲入(1-6月)'!GX357+'115年度歲入(7-12月)'!AK357)</f>
        <v>0</v>
      </c>
      <c r="AM357" s="59"/>
      <c r="AN357" s="36">
        <f t="shared" si="95"/>
        <v>0</v>
      </c>
      <c r="BT357" s="14">
        <f t="shared" si="102"/>
        <v>0</v>
      </c>
      <c r="BU357" s="28">
        <f t="shared" si="103"/>
        <v>0</v>
      </c>
      <c r="BV357" s="59"/>
      <c r="BW357" s="36">
        <f t="shared" si="96"/>
        <v>0</v>
      </c>
      <c r="DB357" s="14">
        <f t="shared" si="104"/>
        <v>0</v>
      </c>
      <c r="DC357" s="28">
        <f t="shared" si="105"/>
        <v>0</v>
      </c>
      <c r="DD357" s="59"/>
      <c r="DE357" s="36">
        <f t="shared" si="97"/>
        <v>0</v>
      </c>
      <c r="EK357" s="14">
        <f t="shared" si="106"/>
        <v>0</v>
      </c>
      <c r="EL357" s="28">
        <f t="shared" si="107"/>
        <v>0</v>
      </c>
      <c r="EM357" s="59"/>
      <c r="EN357" s="36">
        <f t="shared" si="98"/>
        <v>0</v>
      </c>
      <c r="FS357" s="14">
        <f t="shared" si="108"/>
        <v>0</v>
      </c>
      <c r="FT357" s="28">
        <f t="shared" si="109"/>
        <v>0</v>
      </c>
      <c r="FU357" s="59"/>
      <c r="FV357" s="36">
        <f t="shared" si="99"/>
        <v>0</v>
      </c>
      <c r="HB357" s="14">
        <f t="shared" si="110"/>
        <v>0</v>
      </c>
      <c r="HC357" s="28">
        <f t="shared" si="111"/>
        <v>0</v>
      </c>
      <c r="HD357" s="59"/>
      <c r="HE357" s="36">
        <f t="shared" si="100"/>
        <v>0</v>
      </c>
    </row>
    <row r="358" spans="1:213" ht="30.2" customHeight="1">
      <c r="A358" s="10" t="s">
        <v>515</v>
      </c>
      <c r="B358" s="16" t="s">
        <v>51</v>
      </c>
      <c r="C358" s="19">
        <v>548</v>
      </c>
      <c r="D358" s="2" t="s">
        <v>129</v>
      </c>
      <c r="E358" s="57" t="s">
        <v>130</v>
      </c>
      <c r="AJ358" s="15"/>
      <c r="AK358" s="14">
        <f t="shared" si="101"/>
        <v>0</v>
      </c>
      <c r="AL358" s="28">
        <f>SUM('115年度歲入(1-6月)'!GX358+'115年度歲入(7-12月)'!AK358)</f>
        <v>0</v>
      </c>
      <c r="AM358" s="59"/>
      <c r="AN358" s="36">
        <f t="shared" si="95"/>
        <v>0</v>
      </c>
      <c r="BN358" s="15"/>
      <c r="BO358" s="15"/>
      <c r="BP358" s="26"/>
      <c r="BT358" s="14">
        <f t="shared" si="102"/>
        <v>0</v>
      </c>
      <c r="BU358" s="28">
        <f t="shared" si="103"/>
        <v>0</v>
      </c>
      <c r="BV358" s="59"/>
      <c r="BW358" s="36">
        <f t="shared" si="96"/>
        <v>0</v>
      </c>
      <c r="CV358" s="15"/>
      <c r="CW358" s="15"/>
      <c r="CX358" s="26"/>
      <c r="CY358" s="15"/>
      <c r="DB358" s="14">
        <f t="shared" si="104"/>
        <v>0</v>
      </c>
      <c r="DC358" s="28">
        <f t="shared" si="105"/>
        <v>0</v>
      </c>
      <c r="DD358" s="59"/>
      <c r="DE358" s="36">
        <f t="shared" si="97"/>
        <v>0</v>
      </c>
      <c r="ED358" s="15"/>
      <c r="EE358" s="15"/>
      <c r="EF358" s="26"/>
      <c r="EG358" s="15"/>
      <c r="EK358" s="14">
        <f t="shared" si="106"/>
        <v>0</v>
      </c>
      <c r="EL358" s="28">
        <f t="shared" si="107"/>
        <v>0</v>
      </c>
      <c r="EM358" s="59"/>
      <c r="EN358" s="36">
        <f t="shared" si="98"/>
        <v>0</v>
      </c>
      <c r="FM358" s="15"/>
      <c r="FN358" s="15"/>
      <c r="FO358" s="26"/>
      <c r="FS358" s="14">
        <f t="shared" si="108"/>
        <v>0</v>
      </c>
      <c r="FT358" s="28">
        <f t="shared" si="109"/>
        <v>0</v>
      </c>
      <c r="FU358" s="59"/>
      <c r="FV358" s="36">
        <f t="shared" si="99"/>
        <v>0</v>
      </c>
      <c r="GT358" s="15"/>
      <c r="GU358" s="15"/>
      <c r="GV358" s="26"/>
      <c r="HB358" s="14">
        <f t="shared" si="110"/>
        <v>0</v>
      </c>
      <c r="HC358" s="28">
        <f t="shared" si="111"/>
        <v>0</v>
      </c>
      <c r="HD358" s="59"/>
      <c r="HE358" s="36">
        <f t="shared" si="100"/>
        <v>0</v>
      </c>
    </row>
    <row r="359" spans="1:213" ht="30.2" customHeight="1">
      <c r="A359" s="10" t="s">
        <v>515</v>
      </c>
      <c r="B359" s="16" t="s">
        <v>51</v>
      </c>
      <c r="C359" s="19">
        <v>548</v>
      </c>
      <c r="D359" s="2" t="s">
        <v>131</v>
      </c>
      <c r="E359" s="57" t="s">
        <v>132</v>
      </c>
      <c r="AJ359" s="15"/>
      <c r="AK359" s="14">
        <f t="shared" si="101"/>
        <v>0</v>
      </c>
      <c r="AL359" s="28">
        <f>SUM('115年度歲入(1-6月)'!GX359+'115年度歲入(7-12月)'!AK359)</f>
        <v>86487</v>
      </c>
      <c r="AM359" s="59"/>
      <c r="AN359" s="36">
        <f t="shared" si="95"/>
        <v>86487</v>
      </c>
      <c r="BN359" s="15"/>
      <c r="BO359" s="15"/>
      <c r="BP359" s="26"/>
      <c r="BT359" s="14">
        <f t="shared" si="102"/>
        <v>0</v>
      </c>
      <c r="BU359" s="28">
        <f t="shared" si="103"/>
        <v>86487</v>
      </c>
      <c r="BV359" s="59"/>
      <c r="BW359" s="36">
        <f t="shared" si="96"/>
        <v>86487</v>
      </c>
      <c r="CV359" s="15"/>
      <c r="CW359" s="15"/>
      <c r="CX359" s="26"/>
      <c r="CY359" s="15"/>
      <c r="DB359" s="14">
        <f t="shared" si="104"/>
        <v>0</v>
      </c>
      <c r="DC359" s="28">
        <f t="shared" si="105"/>
        <v>86487</v>
      </c>
      <c r="DD359" s="59"/>
      <c r="DE359" s="36">
        <f t="shared" si="97"/>
        <v>86487</v>
      </c>
      <c r="ED359" s="15"/>
      <c r="EE359" s="15"/>
      <c r="EF359" s="26"/>
      <c r="EG359" s="15"/>
      <c r="EK359" s="14">
        <f t="shared" si="106"/>
        <v>0</v>
      </c>
      <c r="EL359" s="28">
        <f t="shared" si="107"/>
        <v>86487</v>
      </c>
      <c r="EM359" s="59"/>
      <c r="EN359" s="36">
        <f t="shared" si="98"/>
        <v>86487</v>
      </c>
      <c r="FM359" s="15"/>
      <c r="FN359" s="15"/>
      <c r="FO359" s="26"/>
      <c r="FS359" s="14">
        <f t="shared" si="108"/>
        <v>0</v>
      </c>
      <c r="FT359" s="28">
        <f t="shared" si="109"/>
        <v>86487</v>
      </c>
      <c r="FU359" s="59"/>
      <c r="FV359" s="36">
        <f t="shared" si="99"/>
        <v>86487</v>
      </c>
      <c r="GT359" s="15"/>
      <c r="GU359" s="15"/>
      <c r="GV359" s="26"/>
      <c r="HB359" s="14">
        <f t="shared" si="110"/>
        <v>0</v>
      </c>
      <c r="HC359" s="28">
        <f t="shared" si="111"/>
        <v>86487</v>
      </c>
      <c r="HD359" s="59"/>
      <c r="HE359" s="36">
        <f t="shared" si="100"/>
        <v>86487</v>
      </c>
    </row>
    <row r="360" spans="1:213" ht="30.2" customHeight="1">
      <c r="A360" s="10" t="s">
        <v>515</v>
      </c>
      <c r="B360" s="16" t="s">
        <v>52</v>
      </c>
      <c r="C360" s="19">
        <v>549</v>
      </c>
      <c r="D360" s="2" t="s">
        <v>122</v>
      </c>
      <c r="E360" s="57" t="s">
        <v>123</v>
      </c>
      <c r="AJ360" s="15"/>
      <c r="AK360" s="14">
        <f t="shared" si="101"/>
        <v>0</v>
      </c>
      <c r="AL360" s="28">
        <f>SUM('115年度歲入(1-6月)'!GX360+'115年度歲入(7-12月)'!AK360)</f>
        <v>0</v>
      </c>
      <c r="AM360" s="59"/>
      <c r="AN360" s="36">
        <f t="shared" si="95"/>
        <v>0</v>
      </c>
      <c r="BN360" s="15"/>
      <c r="BO360" s="15"/>
      <c r="BP360" s="26"/>
      <c r="BT360" s="14">
        <f t="shared" si="102"/>
        <v>0</v>
      </c>
      <c r="BU360" s="28">
        <f t="shared" si="103"/>
        <v>0</v>
      </c>
      <c r="BV360" s="59"/>
      <c r="BW360" s="36">
        <f t="shared" si="96"/>
        <v>0</v>
      </c>
      <c r="CV360" s="15"/>
      <c r="CW360" s="15"/>
      <c r="CX360" s="26"/>
      <c r="CY360" s="15"/>
      <c r="DB360" s="14">
        <f t="shared" si="104"/>
        <v>0</v>
      </c>
      <c r="DC360" s="28">
        <f t="shared" si="105"/>
        <v>0</v>
      </c>
      <c r="DD360" s="59"/>
      <c r="DE360" s="36">
        <f t="shared" si="97"/>
        <v>0</v>
      </c>
      <c r="ED360" s="15"/>
      <c r="EE360" s="15"/>
      <c r="EF360" s="26"/>
      <c r="EG360" s="15"/>
      <c r="EK360" s="14">
        <f t="shared" si="106"/>
        <v>0</v>
      </c>
      <c r="EL360" s="28">
        <f t="shared" si="107"/>
        <v>0</v>
      </c>
      <c r="EM360" s="59"/>
      <c r="EN360" s="36">
        <f t="shared" si="98"/>
        <v>0</v>
      </c>
      <c r="FM360" s="15"/>
      <c r="FN360" s="15"/>
      <c r="FO360" s="26"/>
      <c r="FS360" s="14">
        <f t="shared" si="108"/>
        <v>0</v>
      </c>
      <c r="FT360" s="28">
        <f t="shared" si="109"/>
        <v>0</v>
      </c>
      <c r="FU360" s="59"/>
      <c r="FV360" s="36">
        <f t="shared" si="99"/>
        <v>0</v>
      </c>
      <c r="GT360" s="15"/>
      <c r="GU360" s="15"/>
      <c r="GV360" s="26"/>
      <c r="HB360" s="14">
        <f t="shared" si="110"/>
        <v>0</v>
      </c>
      <c r="HC360" s="28">
        <f t="shared" si="111"/>
        <v>0</v>
      </c>
      <c r="HD360" s="59"/>
      <c r="HE360" s="36">
        <f t="shared" si="100"/>
        <v>0</v>
      </c>
    </row>
    <row r="361" spans="1:213" ht="30.2" customHeight="1">
      <c r="A361" s="10" t="s">
        <v>515</v>
      </c>
      <c r="B361" s="16" t="s">
        <v>52</v>
      </c>
      <c r="C361" s="19">
        <v>549</v>
      </c>
      <c r="D361" s="2" t="s">
        <v>122</v>
      </c>
      <c r="E361" s="57" t="s">
        <v>125</v>
      </c>
      <c r="AJ361" s="15"/>
      <c r="AK361" s="14">
        <f t="shared" si="101"/>
        <v>0</v>
      </c>
      <c r="AL361" s="28">
        <f>SUM('115年度歲入(1-6月)'!GX361+'115年度歲入(7-12月)'!AK361)</f>
        <v>67784</v>
      </c>
      <c r="AM361" s="59"/>
      <c r="AN361" s="36">
        <f t="shared" si="95"/>
        <v>67784</v>
      </c>
      <c r="BN361" s="15"/>
      <c r="BO361" s="15"/>
      <c r="BP361" s="26"/>
      <c r="BT361" s="14">
        <f t="shared" si="102"/>
        <v>0</v>
      </c>
      <c r="BU361" s="28">
        <f t="shared" si="103"/>
        <v>67784</v>
      </c>
      <c r="BV361" s="59"/>
      <c r="BW361" s="36">
        <f t="shared" si="96"/>
        <v>67784</v>
      </c>
      <c r="CV361" s="15"/>
      <c r="CW361" s="15"/>
      <c r="CX361" s="26"/>
      <c r="CY361" s="15"/>
      <c r="DB361" s="14">
        <f t="shared" si="104"/>
        <v>0</v>
      </c>
      <c r="DC361" s="28">
        <f t="shared" si="105"/>
        <v>67784</v>
      </c>
      <c r="DD361" s="59"/>
      <c r="DE361" s="36">
        <f t="shared" si="97"/>
        <v>67784</v>
      </c>
      <c r="ED361" s="15"/>
      <c r="EE361" s="15"/>
      <c r="EF361" s="26"/>
      <c r="EG361" s="15"/>
      <c r="EK361" s="14">
        <f t="shared" si="106"/>
        <v>0</v>
      </c>
      <c r="EL361" s="28">
        <f t="shared" si="107"/>
        <v>67784</v>
      </c>
      <c r="EM361" s="59"/>
      <c r="EN361" s="36">
        <f t="shared" si="98"/>
        <v>67784</v>
      </c>
      <c r="FM361" s="15"/>
      <c r="FN361" s="15"/>
      <c r="FO361" s="26"/>
      <c r="FS361" s="14">
        <f t="shared" si="108"/>
        <v>0</v>
      </c>
      <c r="FT361" s="28">
        <f t="shared" si="109"/>
        <v>67784</v>
      </c>
      <c r="FU361" s="59"/>
      <c r="FV361" s="36">
        <f t="shared" si="99"/>
        <v>67784</v>
      </c>
      <c r="GT361" s="15"/>
      <c r="GU361" s="15"/>
      <c r="GV361" s="26"/>
      <c r="HB361" s="14">
        <f t="shared" si="110"/>
        <v>0</v>
      </c>
      <c r="HC361" s="28">
        <f t="shared" si="111"/>
        <v>67784</v>
      </c>
      <c r="HD361" s="59"/>
      <c r="HE361" s="36">
        <f t="shared" si="100"/>
        <v>67784</v>
      </c>
    </row>
    <row r="362" spans="1:213" ht="30.2" customHeight="1">
      <c r="A362" s="10" t="s">
        <v>515</v>
      </c>
      <c r="B362" s="16" t="s">
        <v>52</v>
      </c>
      <c r="C362" s="19">
        <v>549</v>
      </c>
      <c r="D362" s="2" t="s">
        <v>122</v>
      </c>
      <c r="E362" s="57" t="s">
        <v>126</v>
      </c>
      <c r="AJ362" s="15"/>
      <c r="AK362" s="14">
        <f t="shared" si="101"/>
        <v>0</v>
      </c>
      <c r="AL362" s="28">
        <f>SUM('115年度歲入(1-6月)'!GX362+'115年度歲入(7-12月)'!AK362)</f>
        <v>0</v>
      </c>
      <c r="AM362" s="59"/>
      <c r="AN362" s="36">
        <f t="shared" si="95"/>
        <v>0</v>
      </c>
      <c r="BN362" s="15"/>
      <c r="BO362" s="15"/>
      <c r="BP362" s="26"/>
      <c r="BT362" s="14">
        <f t="shared" si="102"/>
        <v>0</v>
      </c>
      <c r="BU362" s="28">
        <f t="shared" si="103"/>
        <v>0</v>
      </c>
      <c r="BV362" s="59"/>
      <c r="BW362" s="36">
        <f t="shared" si="96"/>
        <v>0</v>
      </c>
      <c r="CV362" s="15"/>
      <c r="CW362" s="15"/>
      <c r="CX362" s="26"/>
      <c r="CY362" s="15"/>
      <c r="DB362" s="14">
        <f t="shared" si="104"/>
        <v>0</v>
      </c>
      <c r="DC362" s="28">
        <f t="shared" si="105"/>
        <v>0</v>
      </c>
      <c r="DD362" s="59"/>
      <c r="DE362" s="36">
        <f t="shared" si="97"/>
        <v>0</v>
      </c>
      <c r="ED362" s="15"/>
      <c r="EE362" s="15"/>
      <c r="EF362" s="26"/>
      <c r="EG362" s="15"/>
      <c r="EK362" s="14">
        <f t="shared" si="106"/>
        <v>0</v>
      </c>
      <c r="EL362" s="28">
        <f t="shared" si="107"/>
        <v>0</v>
      </c>
      <c r="EM362" s="59"/>
      <c r="EN362" s="36">
        <f t="shared" si="98"/>
        <v>0</v>
      </c>
      <c r="FM362" s="15"/>
      <c r="FN362" s="15"/>
      <c r="FO362" s="26"/>
      <c r="FS362" s="14">
        <f t="shared" si="108"/>
        <v>0</v>
      </c>
      <c r="FT362" s="28">
        <f t="shared" si="109"/>
        <v>0</v>
      </c>
      <c r="FU362" s="59"/>
      <c r="FV362" s="36">
        <f t="shared" si="99"/>
        <v>0</v>
      </c>
      <c r="GT362" s="15"/>
      <c r="GU362" s="15"/>
      <c r="GV362" s="26"/>
      <c r="HB362" s="14">
        <f t="shared" si="110"/>
        <v>0</v>
      </c>
      <c r="HC362" s="28">
        <f t="shared" si="111"/>
        <v>0</v>
      </c>
      <c r="HD362" s="59"/>
      <c r="HE362" s="36">
        <f t="shared" si="100"/>
        <v>0</v>
      </c>
    </row>
    <row r="363" spans="1:213" ht="30.2" customHeight="1">
      <c r="A363" s="10" t="s">
        <v>515</v>
      </c>
      <c r="B363" s="16" t="s">
        <v>52</v>
      </c>
      <c r="C363" s="19">
        <v>549</v>
      </c>
      <c r="D363" s="2" t="s">
        <v>4</v>
      </c>
      <c r="E363" s="57" t="s">
        <v>127</v>
      </c>
      <c r="S363" s="24"/>
      <c r="AG363" s="56"/>
      <c r="AJ363" s="15"/>
      <c r="AK363" s="14">
        <f t="shared" si="101"/>
        <v>0</v>
      </c>
      <c r="AL363" s="28">
        <f>SUM('115年度歲入(1-6月)'!GX363+'115年度歲入(7-12月)'!AK363)</f>
        <v>0</v>
      </c>
      <c r="AM363" s="59"/>
      <c r="AN363" s="36">
        <f t="shared" si="95"/>
        <v>0</v>
      </c>
      <c r="BN363" s="15"/>
      <c r="BO363" s="15"/>
      <c r="BP363" s="26"/>
      <c r="BT363" s="14">
        <f t="shared" si="102"/>
        <v>0</v>
      </c>
      <c r="BU363" s="28">
        <f t="shared" si="103"/>
        <v>0</v>
      </c>
      <c r="BV363" s="59"/>
      <c r="BW363" s="36">
        <f t="shared" si="96"/>
        <v>0</v>
      </c>
      <c r="CV363" s="15"/>
      <c r="CW363" s="15"/>
      <c r="CX363" s="26"/>
      <c r="CY363" s="15"/>
      <c r="DB363" s="14">
        <f t="shared" si="104"/>
        <v>0</v>
      </c>
      <c r="DC363" s="28">
        <f t="shared" si="105"/>
        <v>0</v>
      </c>
      <c r="DD363" s="59"/>
      <c r="DE363" s="36">
        <f t="shared" si="97"/>
        <v>0</v>
      </c>
      <c r="ED363" s="15"/>
      <c r="EE363" s="15"/>
      <c r="EF363" s="26"/>
      <c r="EG363" s="15"/>
      <c r="EK363" s="14">
        <f t="shared" si="106"/>
        <v>0</v>
      </c>
      <c r="EL363" s="28">
        <f t="shared" si="107"/>
        <v>0</v>
      </c>
      <c r="EM363" s="59"/>
      <c r="EN363" s="36">
        <f t="shared" si="98"/>
        <v>0</v>
      </c>
      <c r="FM363" s="15"/>
      <c r="FN363" s="15"/>
      <c r="FO363" s="26"/>
      <c r="FS363" s="14">
        <f t="shared" si="108"/>
        <v>0</v>
      </c>
      <c r="FT363" s="28">
        <f t="shared" si="109"/>
        <v>0</v>
      </c>
      <c r="FU363" s="59"/>
      <c r="FV363" s="36">
        <f t="shared" si="99"/>
        <v>0</v>
      </c>
      <c r="GT363" s="15"/>
      <c r="GU363" s="15"/>
      <c r="GV363" s="26"/>
      <c r="HB363" s="14">
        <f t="shared" si="110"/>
        <v>0</v>
      </c>
      <c r="HC363" s="28">
        <f t="shared" si="111"/>
        <v>0</v>
      </c>
      <c r="HD363" s="59"/>
      <c r="HE363" s="36">
        <f t="shared" si="100"/>
        <v>0</v>
      </c>
    </row>
    <row r="364" spans="1:213" ht="30.2" customHeight="1">
      <c r="A364" s="10" t="s">
        <v>515</v>
      </c>
      <c r="B364" s="16" t="s">
        <v>52</v>
      </c>
      <c r="C364" s="19">
        <v>549</v>
      </c>
      <c r="D364" s="2" t="s">
        <v>128</v>
      </c>
      <c r="E364" s="57" t="s">
        <v>507</v>
      </c>
      <c r="AJ364" s="15"/>
      <c r="AK364" s="14">
        <f t="shared" si="101"/>
        <v>0</v>
      </c>
      <c r="AL364" s="28">
        <f>SUM('115年度歲入(1-6月)'!GX364+'115年度歲入(7-12月)'!AK364)</f>
        <v>15455303</v>
      </c>
      <c r="AM364" s="59"/>
      <c r="AN364" s="36">
        <f t="shared" si="95"/>
        <v>15455303</v>
      </c>
      <c r="BN364" s="15"/>
      <c r="BO364" s="15"/>
      <c r="BP364" s="26"/>
      <c r="BT364" s="14">
        <f t="shared" si="102"/>
        <v>0</v>
      </c>
      <c r="BU364" s="28">
        <f t="shared" si="103"/>
        <v>15455303</v>
      </c>
      <c r="BV364" s="59"/>
      <c r="BW364" s="36">
        <f t="shared" si="96"/>
        <v>15455303</v>
      </c>
      <c r="CV364" s="15"/>
      <c r="CW364" s="15"/>
      <c r="CX364" s="26"/>
      <c r="CY364" s="15"/>
      <c r="DB364" s="14">
        <f t="shared" si="104"/>
        <v>0</v>
      </c>
      <c r="DC364" s="28">
        <f t="shared" si="105"/>
        <v>15455303</v>
      </c>
      <c r="DD364" s="59"/>
      <c r="DE364" s="36">
        <f t="shared" si="97"/>
        <v>15455303</v>
      </c>
      <c r="ED364" s="15"/>
      <c r="EE364" s="15"/>
      <c r="EF364" s="26"/>
      <c r="EG364" s="15"/>
      <c r="EK364" s="14">
        <f t="shared" si="106"/>
        <v>0</v>
      </c>
      <c r="EL364" s="28">
        <f t="shared" si="107"/>
        <v>15455303</v>
      </c>
      <c r="EM364" s="59"/>
      <c r="EN364" s="36">
        <f t="shared" si="98"/>
        <v>15455303</v>
      </c>
      <c r="FM364" s="15"/>
      <c r="FN364" s="15"/>
      <c r="FO364" s="26"/>
      <c r="FS364" s="14">
        <f t="shared" si="108"/>
        <v>0</v>
      </c>
      <c r="FT364" s="28">
        <f t="shared" si="109"/>
        <v>15455303</v>
      </c>
      <c r="FU364" s="59"/>
      <c r="FV364" s="36">
        <f t="shared" si="99"/>
        <v>15455303</v>
      </c>
      <c r="GT364" s="15"/>
      <c r="GU364" s="15"/>
      <c r="GV364" s="26"/>
      <c r="HB364" s="14">
        <f t="shared" si="110"/>
        <v>0</v>
      </c>
      <c r="HC364" s="28">
        <f t="shared" si="111"/>
        <v>15455303</v>
      </c>
      <c r="HD364" s="59"/>
      <c r="HE364" s="36">
        <f t="shared" si="100"/>
        <v>15455303</v>
      </c>
    </row>
    <row r="365" spans="1:213" s="62" customFormat="1" ht="30.2" customHeight="1">
      <c r="A365" s="10" t="s">
        <v>515</v>
      </c>
      <c r="B365" s="16" t="s">
        <v>52</v>
      </c>
      <c r="C365" s="19">
        <v>549</v>
      </c>
      <c r="D365" s="61" t="s">
        <v>128</v>
      </c>
      <c r="E365" s="61" t="s">
        <v>508</v>
      </c>
      <c r="AK365" s="14">
        <f t="shared" si="101"/>
        <v>0</v>
      </c>
      <c r="AL365" s="28">
        <f>SUM('115年度歲入(1-6月)'!GX365+'115年度歲入(7-12月)'!AK365)</f>
        <v>0</v>
      </c>
      <c r="AM365" s="59"/>
      <c r="AN365" s="36">
        <f t="shared" si="95"/>
        <v>0</v>
      </c>
      <c r="BT365" s="14">
        <f t="shared" si="102"/>
        <v>0</v>
      </c>
      <c r="BU365" s="28">
        <f t="shared" si="103"/>
        <v>0</v>
      </c>
      <c r="BV365" s="59"/>
      <c r="BW365" s="36">
        <f t="shared" si="96"/>
        <v>0</v>
      </c>
      <c r="DB365" s="14">
        <f t="shared" si="104"/>
        <v>0</v>
      </c>
      <c r="DC365" s="28">
        <f t="shared" si="105"/>
        <v>0</v>
      </c>
      <c r="DD365" s="59"/>
      <c r="DE365" s="36">
        <f t="shared" si="97"/>
        <v>0</v>
      </c>
      <c r="EK365" s="14">
        <f t="shared" si="106"/>
        <v>0</v>
      </c>
      <c r="EL365" s="28">
        <f t="shared" si="107"/>
        <v>0</v>
      </c>
      <c r="EM365" s="59"/>
      <c r="EN365" s="36">
        <f t="shared" si="98"/>
        <v>0</v>
      </c>
      <c r="FS365" s="14">
        <f t="shared" si="108"/>
        <v>0</v>
      </c>
      <c r="FT365" s="28">
        <f t="shared" si="109"/>
        <v>0</v>
      </c>
      <c r="FU365" s="59"/>
      <c r="FV365" s="36">
        <f t="shared" si="99"/>
        <v>0</v>
      </c>
      <c r="HB365" s="14">
        <f t="shared" si="110"/>
        <v>0</v>
      </c>
      <c r="HC365" s="28">
        <f t="shared" si="111"/>
        <v>0</v>
      </c>
      <c r="HD365" s="59"/>
      <c r="HE365" s="36">
        <f t="shared" si="100"/>
        <v>0</v>
      </c>
    </row>
    <row r="366" spans="1:213" ht="30.2" customHeight="1">
      <c r="A366" s="10" t="s">
        <v>515</v>
      </c>
      <c r="B366" s="16" t="s">
        <v>52</v>
      </c>
      <c r="C366" s="19">
        <v>549</v>
      </c>
      <c r="D366" s="2" t="s">
        <v>129</v>
      </c>
      <c r="E366" s="57" t="s">
        <v>130</v>
      </c>
      <c r="AJ366" s="15"/>
      <c r="AK366" s="14">
        <f t="shared" si="101"/>
        <v>0</v>
      </c>
      <c r="AL366" s="28">
        <f>SUM('115年度歲入(1-6月)'!GX366+'115年度歲入(7-12月)'!AK366)</f>
        <v>0</v>
      </c>
      <c r="AM366" s="59"/>
      <c r="AN366" s="36">
        <f t="shared" si="95"/>
        <v>0</v>
      </c>
      <c r="BN366" s="15"/>
      <c r="BO366" s="15"/>
      <c r="BP366" s="26"/>
      <c r="BT366" s="14">
        <f t="shared" si="102"/>
        <v>0</v>
      </c>
      <c r="BU366" s="28">
        <f t="shared" si="103"/>
        <v>0</v>
      </c>
      <c r="BV366" s="59"/>
      <c r="BW366" s="36">
        <f t="shared" si="96"/>
        <v>0</v>
      </c>
      <c r="CV366" s="15"/>
      <c r="CW366" s="15"/>
      <c r="CX366" s="26"/>
      <c r="CY366" s="15"/>
      <c r="DB366" s="14">
        <f t="shared" si="104"/>
        <v>0</v>
      </c>
      <c r="DC366" s="28">
        <f t="shared" si="105"/>
        <v>0</v>
      </c>
      <c r="DD366" s="59"/>
      <c r="DE366" s="36">
        <f t="shared" si="97"/>
        <v>0</v>
      </c>
      <c r="ED366" s="15"/>
      <c r="EE366" s="15"/>
      <c r="EF366" s="26"/>
      <c r="EG366" s="15"/>
      <c r="EK366" s="14">
        <f t="shared" si="106"/>
        <v>0</v>
      </c>
      <c r="EL366" s="28">
        <f t="shared" si="107"/>
        <v>0</v>
      </c>
      <c r="EM366" s="59"/>
      <c r="EN366" s="36">
        <f t="shared" si="98"/>
        <v>0</v>
      </c>
      <c r="FM366" s="15"/>
      <c r="FN366" s="15"/>
      <c r="FO366" s="26"/>
      <c r="FS366" s="14">
        <f t="shared" si="108"/>
        <v>0</v>
      </c>
      <c r="FT366" s="28">
        <f t="shared" si="109"/>
        <v>0</v>
      </c>
      <c r="FU366" s="59"/>
      <c r="FV366" s="36">
        <f t="shared" si="99"/>
        <v>0</v>
      </c>
      <c r="GT366" s="15"/>
      <c r="GU366" s="15"/>
      <c r="GV366" s="26"/>
      <c r="HB366" s="14">
        <f t="shared" si="110"/>
        <v>0</v>
      </c>
      <c r="HC366" s="28">
        <f t="shared" si="111"/>
        <v>0</v>
      </c>
      <c r="HD366" s="59"/>
      <c r="HE366" s="36">
        <f t="shared" si="100"/>
        <v>0</v>
      </c>
    </row>
    <row r="367" spans="1:213" ht="30.2" customHeight="1">
      <c r="A367" s="10" t="s">
        <v>515</v>
      </c>
      <c r="B367" s="16" t="s">
        <v>52</v>
      </c>
      <c r="C367" s="19">
        <v>549</v>
      </c>
      <c r="D367" s="2" t="s">
        <v>131</v>
      </c>
      <c r="E367" s="57" t="s">
        <v>132</v>
      </c>
      <c r="AJ367" s="15"/>
      <c r="AK367" s="14">
        <f t="shared" si="101"/>
        <v>0</v>
      </c>
      <c r="AL367" s="28">
        <f>SUM('115年度歲入(1-6月)'!GX367+'115年度歲入(7-12月)'!AK367)</f>
        <v>0</v>
      </c>
      <c r="AM367" s="59"/>
      <c r="AN367" s="36">
        <f t="shared" si="95"/>
        <v>0</v>
      </c>
      <c r="BN367" s="15"/>
      <c r="BO367" s="15"/>
      <c r="BP367" s="26"/>
      <c r="BT367" s="14">
        <f t="shared" si="102"/>
        <v>0</v>
      </c>
      <c r="BU367" s="28">
        <f t="shared" si="103"/>
        <v>0</v>
      </c>
      <c r="BV367" s="59"/>
      <c r="BW367" s="36">
        <f t="shared" si="96"/>
        <v>0</v>
      </c>
      <c r="CV367" s="15"/>
      <c r="CW367" s="15"/>
      <c r="CX367" s="26"/>
      <c r="CY367" s="15"/>
      <c r="DB367" s="14">
        <f t="shared" si="104"/>
        <v>0</v>
      </c>
      <c r="DC367" s="28">
        <f t="shared" si="105"/>
        <v>0</v>
      </c>
      <c r="DD367" s="59"/>
      <c r="DE367" s="36">
        <f t="shared" si="97"/>
        <v>0</v>
      </c>
      <c r="ED367" s="15"/>
      <c r="EE367" s="15"/>
      <c r="EF367" s="26"/>
      <c r="EG367" s="15"/>
      <c r="EK367" s="14">
        <f t="shared" si="106"/>
        <v>0</v>
      </c>
      <c r="EL367" s="28">
        <f t="shared" si="107"/>
        <v>0</v>
      </c>
      <c r="EM367" s="59"/>
      <c r="EN367" s="36">
        <f t="shared" si="98"/>
        <v>0</v>
      </c>
      <c r="FM367" s="15"/>
      <c r="FN367" s="15"/>
      <c r="FO367" s="26"/>
      <c r="FS367" s="14">
        <f t="shared" si="108"/>
        <v>0</v>
      </c>
      <c r="FT367" s="28">
        <f t="shared" si="109"/>
        <v>0</v>
      </c>
      <c r="FU367" s="59"/>
      <c r="FV367" s="36">
        <f t="shared" si="99"/>
        <v>0</v>
      </c>
      <c r="GP367" s="30"/>
      <c r="GT367" s="15"/>
      <c r="GU367" s="15"/>
      <c r="GV367" s="26"/>
      <c r="HB367" s="14">
        <f t="shared" si="110"/>
        <v>0</v>
      </c>
      <c r="HC367" s="28">
        <f t="shared" si="111"/>
        <v>0</v>
      </c>
      <c r="HD367" s="59"/>
      <c r="HE367" s="36">
        <f t="shared" si="100"/>
        <v>0</v>
      </c>
    </row>
    <row r="368" spans="1:213" ht="30.2" customHeight="1">
      <c r="A368" s="10" t="s">
        <v>515</v>
      </c>
      <c r="B368" s="16" t="s">
        <v>141</v>
      </c>
      <c r="C368" s="18">
        <v>550</v>
      </c>
      <c r="D368" s="2" t="s">
        <v>122</v>
      </c>
      <c r="E368" s="57" t="s">
        <v>123</v>
      </c>
      <c r="AJ368" s="15"/>
      <c r="AK368" s="14">
        <f t="shared" si="101"/>
        <v>0</v>
      </c>
      <c r="AL368" s="28">
        <f>SUM('115年度歲入(1-6月)'!GX368+'115年度歲入(7-12月)'!AK368)</f>
        <v>0</v>
      </c>
      <c r="AM368" s="59"/>
      <c r="AN368" s="36">
        <f t="shared" si="95"/>
        <v>0</v>
      </c>
      <c r="BN368" s="15"/>
      <c r="BO368" s="15"/>
      <c r="BP368" s="26"/>
      <c r="BT368" s="14">
        <f t="shared" si="102"/>
        <v>0</v>
      </c>
      <c r="BU368" s="28">
        <f t="shared" si="103"/>
        <v>0</v>
      </c>
      <c r="BV368" s="59"/>
      <c r="BW368" s="36">
        <f t="shared" si="96"/>
        <v>0</v>
      </c>
      <c r="CV368" s="15"/>
      <c r="CW368" s="15"/>
      <c r="CX368" s="26"/>
      <c r="CY368" s="15"/>
      <c r="DB368" s="14">
        <f t="shared" si="104"/>
        <v>0</v>
      </c>
      <c r="DC368" s="28">
        <f t="shared" si="105"/>
        <v>0</v>
      </c>
      <c r="DD368" s="59"/>
      <c r="DE368" s="36">
        <f t="shared" si="97"/>
        <v>0</v>
      </c>
      <c r="ED368" s="15"/>
      <c r="EE368" s="15"/>
      <c r="EF368" s="26"/>
      <c r="EG368" s="15"/>
      <c r="EK368" s="14">
        <f t="shared" si="106"/>
        <v>0</v>
      </c>
      <c r="EL368" s="28">
        <f t="shared" si="107"/>
        <v>0</v>
      </c>
      <c r="EM368" s="59"/>
      <c r="EN368" s="36">
        <f t="shared" si="98"/>
        <v>0</v>
      </c>
      <c r="FM368" s="15"/>
      <c r="FN368" s="15"/>
      <c r="FO368" s="26"/>
      <c r="FS368" s="14">
        <f t="shared" si="108"/>
        <v>0</v>
      </c>
      <c r="FT368" s="28">
        <f t="shared" si="109"/>
        <v>0</v>
      </c>
      <c r="FU368" s="59"/>
      <c r="FV368" s="36">
        <f t="shared" si="99"/>
        <v>0</v>
      </c>
      <c r="GT368" s="15"/>
      <c r="GU368" s="15"/>
      <c r="GV368" s="26"/>
      <c r="HB368" s="14">
        <f t="shared" si="110"/>
        <v>0</v>
      </c>
      <c r="HC368" s="28">
        <f t="shared" si="111"/>
        <v>0</v>
      </c>
      <c r="HD368" s="59"/>
      <c r="HE368" s="36">
        <f t="shared" si="100"/>
        <v>0</v>
      </c>
    </row>
    <row r="369" spans="1:213" ht="30.2" customHeight="1">
      <c r="A369" s="10" t="s">
        <v>515</v>
      </c>
      <c r="B369" s="16" t="s">
        <v>141</v>
      </c>
      <c r="C369" s="18">
        <v>550</v>
      </c>
      <c r="D369" s="2" t="s">
        <v>122</v>
      </c>
      <c r="E369" s="57" t="s">
        <v>125</v>
      </c>
      <c r="AJ369" s="15"/>
      <c r="AK369" s="14">
        <f t="shared" si="101"/>
        <v>0</v>
      </c>
      <c r="AL369" s="28">
        <f>SUM('115年度歲入(1-6月)'!GX369+'115年度歲入(7-12月)'!AK369)</f>
        <v>0</v>
      </c>
      <c r="AM369" s="59"/>
      <c r="AN369" s="36">
        <f t="shared" si="95"/>
        <v>0</v>
      </c>
      <c r="BN369" s="15"/>
      <c r="BO369" s="15"/>
      <c r="BP369" s="26"/>
      <c r="BT369" s="14">
        <f t="shared" si="102"/>
        <v>0</v>
      </c>
      <c r="BU369" s="28">
        <f t="shared" si="103"/>
        <v>0</v>
      </c>
      <c r="BV369" s="59"/>
      <c r="BW369" s="36">
        <f t="shared" si="96"/>
        <v>0</v>
      </c>
      <c r="CV369" s="15"/>
      <c r="CW369" s="15"/>
      <c r="CX369" s="26"/>
      <c r="CY369" s="15"/>
      <c r="DB369" s="14">
        <f t="shared" si="104"/>
        <v>0</v>
      </c>
      <c r="DC369" s="28">
        <f t="shared" si="105"/>
        <v>0</v>
      </c>
      <c r="DD369" s="59"/>
      <c r="DE369" s="36">
        <f t="shared" si="97"/>
        <v>0</v>
      </c>
      <c r="ED369" s="15"/>
      <c r="EE369" s="15"/>
      <c r="EF369" s="26"/>
      <c r="EG369" s="15"/>
      <c r="EK369" s="14">
        <f t="shared" si="106"/>
        <v>0</v>
      </c>
      <c r="EL369" s="28">
        <f t="shared" si="107"/>
        <v>0</v>
      </c>
      <c r="EM369" s="59"/>
      <c r="EN369" s="36">
        <f t="shared" si="98"/>
        <v>0</v>
      </c>
      <c r="FM369" s="15"/>
      <c r="FN369" s="15"/>
      <c r="FO369" s="26"/>
      <c r="FS369" s="14">
        <f t="shared" si="108"/>
        <v>0</v>
      </c>
      <c r="FT369" s="28">
        <f t="shared" si="109"/>
        <v>0</v>
      </c>
      <c r="FU369" s="59"/>
      <c r="FV369" s="36">
        <f t="shared" si="99"/>
        <v>0</v>
      </c>
      <c r="GT369" s="15"/>
      <c r="GU369" s="15"/>
      <c r="GV369" s="26"/>
      <c r="HB369" s="14">
        <f t="shared" si="110"/>
        <v>0</v>
      </c>
      <c r="HC369" s="28">
        <f t="shared" si="111"/>
        <v>0</v>
      </c>
      <c r="HD369" s="59"/>
      <c r="HE369" s="36">
        <f t="shared" si="100"/>
        <v>0</v>
      </c>
    </row>
    <row r="370" spans="1:213" ht="30.2" customHeight="1">
      <c r="A370" s="10" t="s">
        <v>515</v>
      </c>
      <c r="B370" s="16" t="s">
        <v>141</v>
      </c>
      <c r="C370" s="18">
        <v>550</v>
      </c>
      <c r="D370" s="2" t="s">
        <v>122</v>
      </c>
      <c r="E370" s="57" t="s">
        <v>126</v>
      </c>
      <c r="AJ370" s="15"/>
      <c r="AK370" s="14">
        <f t="shared" si="101"/>
        <v>0</v>
      </c>
      <c r="AL370" s="28">
        <f>SUM('115年度歲入(1-6月)'!GX370+'115年度歲入(7-12月)'!AK370)</f>
        <v>0</v>
      </c>
      <c r="AM370" s="59"/>
      <c r="AN370" s="36">
        <f t="shared" si="95"/>
        <v>0</v>
      </c>
      <c r="BN370" s="15"/>
      <c r="BO370" s="15"/>
      <c r="BP370" s="26"/>
      <c r="BT370" s="14">
        <f t="shared" si="102"/>
        <v>0</v>
      </c>
      <c r="BU370" s="28">
        <f t="shared" si="103"/>
        <v>0</v>
      </c>
      <c r="BV370" s="59"/>
      <c r="BW370" s="36">
        <f t="shared" si="96"/>
        <v>0</v>
      </c>
      <c r="CV370" s="15"/>
      <c r="CW370" s="15"/>
      <c r="CX370" s="26"/>
      <c r="CY370" s="15"/>
      <c r="DB370" s="14">
        <f t="shared" si="104"/>
        <v>0</v>
      </c>
      <c r="DC370" s="28">
        <f t="shared" si="105"/>
        <v>0</v>
      </c>
      <c r="DD370" s="59"/>
      <c r="DE370" s="36">
        <f t="shared" si="97"/>
        <v>0</v>
      </c>
      <c r="ED370" s="15"/>
      <c r="EE370" s="15"/>
      <c r="EF370" s="26"/>
      <c r="EG370" s="15"/>
      <c r="EK370" s="14">
        <f t="shared" si="106"/>
        <v>0</v>
      </c>
      <c r="EL370" s="28">
        <f t="shared" si="107"/>
        <v>0</v>
      </c>
      <c r="EM370" s="59"/>
      <c r="EN370" s="36">
        <f t="shared" si="98"/>
        <v>0</v>
      </c>
      <c r="FM370" s="15"/>
      <c r="FN370" s="15"/>
      <c r="FO370" s="26"/>
      <c r="FS370" s="14">
        <f t="shared" si="108"/>
        <v>0</v>
      </c>
      <c r="FT370" s="28">
        <f t="shared" si="109"/>
        <v>0</v>
      </c>
      <c r="FU370" s="59"/>
      <c r="FV370" s="36">
        <f t="shared" si="99"/>
        <v>0</v>
      </c>
      <c r="GT370" s="15"/>
      <c r="GU370" s="15"/>
      <c r="GV370" s="26"/>
      <c r="HB370" s="14">
        <f t="shared" si="110"/>
        <v>0</v>
      </c>
      <c r="HC370" s="28">
        <f t="shared" si="111"/>
        <v>0</v>
      </c>
      <c r="HD370" s="59"/>
      <c r="HE370" s="36">
        <f t="shared" si="100"/>
        <v>0</v>
      </c>
    </row>
    <row r="371" spans="1:213" ht="30.2" customHeight="1">
      <c r="A371" s="10" t="s">
        <v>515</v>
      </c>
      <c r="B371" s="16" t="s">
        <v>141</v>
      </c>
      <c r="C371" s="18">
        <v>550</v>
      </c>
      <c r="D371" s="2" t="s">
        <v>4</v>
      </c>
      <c r="E371" s="57" t="s">
        <v>127</v>
      </c>
      <c r="AJ371" s="15"/>
      <c r="AK371" s="14">
        <f t="shared" si="101"/>
        <v>0</v>
      </c>
      <c r="AL371" s="28">
        <f>SUM('115年度歲入(1-6月)'!GX371+'115年度歲入(7-12月)'!AK371)</f>
        <v>0</v>
      </c>
      <c r="AM371" s="59"/>
      <c r="AN371" s="36">
        <f t="shared" si="95"/>
        <v>0</v>
      </c>
      <c r="BN371" s="15"/>
      <c r="BO371" s="15"/>
      <c r="BP371" s="26"/>
      <c r="BT371" s="14">
        <f t="shared" si="102"/>
        <v>0</v>
      </c>
      <c r="BU371" s="28">
        <f t="shared" si="103"/>
        <v>0</v>
      </c>
      <c r="BV371" s="59"/>
      <c r="BW371" s="36">
        <f t="shared" si="96"/>
        <v>0</v>
      </c>
      <c r="CV371" s="15"/>
      <c r="CW371" s="15"/>
      <c r="CX371" s="26"/>
      <c r="CY371" s="15"/>
      <c r="DB371" s="14">
        <f t="shared" si="104"/>
        <v>0</v>
      </c>
      <c r="DC371" s="28">
        <f t="shared" si="105"/>
        <v>0</v>
      </c>
      <c r="DD371" s="59"/>
      <c r="DE371" s="36">
        <f t="shared" si="97"/>
        <v>0</v>
      </c>
      <c r="ED371" s="15"/>
      <c r="EE371" s="15"/>
      <c r="EF371" s="26"/>
      <c r="EG371" s="15"/>
      <c r="EK371" s="14">
        <f t="shared" si="106"/>
        <v>0</v>
      </c>
      <c r="EL371" s="28">
        <f t="shared" si="107"/>
        <v>0</v>
      </c>
      <c r="EM371" s="59"/>
      <c r="EN371" s="36">
        <f t="shared" si="98"/>
        <v>0</v>
      </c>
      <c r="FM371" s="15"/>
      <c r="FN371" s="15"/>
      <c r="FO371" s="26"/>
      <c r="FS371" s="14">
        <f t="shared" si="108"/>
        <v>0</v>
      </c>
      <c r="FT371" s="28">
        <f t="shared" si="109"/>
        <v>0</v>
      </c>
      <c r="FU371" s="59"/>
      <c r="FV371" s="36">
        <f t="shared" si="99"/>
        <v>0</v>
      </c>
      <c r="GT371" s="15"/>
      <c r="GU371" s="15"/>
      <c r="GV371" s="26"/>
      <c r="HB371" s="14">
        <f t="shared" si="110"/>
        <v>0</v>
      </c>
      <c r="HC371" s="28">
        <f t="shared" si="111"/>
        <v>0</v>
      </c>
      <c r="HD371" s="59"/>
      <c r="HE371" s="36">
        <f t="shared" si="100"/>
        <v>0</v>
      </c>
    </row>
    <row r="372" spans="1:213" ht="30.2" customHeight="1">
      <c r="A372" s="10" t="s">
        <v>515</v>
      </c>
      <c r="B372" s="16" t="s">
        <v>141</v>
      </c>
      <c r="C372" s="18">
        <v>550</v>
      </c>
      <c r="D372" s="2" t="s">
        <v>128</v>
      </c>
      <c r="E372" s="57" t="s">
        <v>507</v>
      </c>
      <c r="AJ372" s="15"/>
      <c r="AK372" s="14">
        <f t="shared" si="101"/>
        <v>0</v>
      </c>
      <c r="AL372" s="28">
        <f>SUM('115年度歲入(1-6月)'!GX372+'115年度歲入(7-12月)'!AK372)</f>
        <v>19520303</v>
      </c>
      <c r="AM372" s="59"/>
      <c r="AN372" s="36">
        <f t="shared" si="95"/>
        <v>19520303</v>
      </c>
      <c r="BN372" s="15"/>
      <c r="BO372" s="15"/>
      <c r="BP372" s="26"/>
      <c r="BT372" s="14">
        <f t="shared" si="102"/>
        <v>0</v>
      </c>
      <c r="BU372" s="28">
        <f t="shared" si="103"/>
        <v>19520303</v>
      </c>
      <c r="BV372" s="59"/>
      <c r="BW372" s="36">
        <f t="shared" si="96"/>
        <v>19520303</v>
      </c>
      <c r="CV372" s="15"/>
      <c r="CW372" s="15"/>
      <c r="CX372" s="26"/>
      <c r="CY372" s="15"/>
      <c r="DB372" s="14">
        <f t="shared" si="104"/>
        <v>0</v>
      </c>
      <c r="DC372" s="28">
        <f t="shared" si="105"/>
        <v>19520303</v>
      </c>
      <c r="DD372" s="59"/>
      <c r="DE372" s="36">
        <f t="shared" si="97"/>
        <v>19520303</v>
      </c>
      <c r="ED372" s="15"/>
      <c r="EE372" s="15"/>
      <c r="EF372" s="26"/>
      <c r="EG372" s="15"/>
      <c r="EK372" s="14">
        <f t="shared" si="106"/>
        <v>0</v>
      </c>
      <c r="EL372" s="28">
        <f t="shared" si="107"/>
        <v>19520303</v>
      </c>
      <c r="EM372" s="59"/>
      <c r="EN372" s="36">
        <f t="shared" si="98"/>
        <v>19520303</v>
      </c>
      <c r="FM372" s="15"/>
      <c r="FN372" s="15"/>
      <c r="FO372" s="26"/>
      <c r="FS372" s="14">
        <f t="shared" si="108"/>
        <v>0</v>
      </c>
      <c r="FT372" s="28">
        <f t="shared" si="109"/>
        <v>19520303</v>
      </c>
      <c r="FU372" s="59"/>
      <c r="FV372" s="36">
        <f t="shared" si="99"/>
        <v>19520303</v>
      </c>
      <c r="GT372" s="15"/>
      <c r="GU372" s="15"/>
      <c r="GV372" s="26"/>
      <c r="HB372" s="14">
        <f t="shared" si="110"/>
        <v>0</v>
      </c>
      <c r="HC372" s="28">
        <f t="shared" si="111"/>
        <v>19520303</v>
      </c>
      <c r="HD372" s="59"/>
      <c r="HE372" s="36">
        <f t="shared" si="100"/>
        <v>19520303</v>
      </c>
    </row>
    <row r="373" spans="1:213" s="62" customFormat="1" ht="30.2" customHeight="1">
      <c r="A373" s="10" t="s">
        <v>515</v>
      </c>
      <c r="B373" s="16" t="s">
        <v>141</v>
      </c>
      <c r="C373" s="18">
        <v>550</v>
      </c>
      <c r="D373" s="61" t="s">
        <v>128</v>
      </c>
      <c r="E373" s="61" t="s">
        <v>508</v>
      </c>
      <c r="AK373" s="14">
        <f t="shared" si="101"/>
        <v>0</v>
      </c>
      <c r="AL373" s="28">
        <f>SUM('115年度歲入(1-6月)'!GX373+'115年度歲入(7-12月)'!AK373)</f>
        <v>0</v>
      </c>
      <c r="AM373" s="59"/>
      <c r="AN373" s="36">
        <f t="shared" si="95"/>
        <v>0</v>
      </c>
      <c r="BT373" s="14">
        <f t="shared" si="102"/>
        <v>0</v>
      </c>
      <c r="BU373" s="28">
        <f t="shared" si="103"/>
        <v>0</v>
      </c>
      <c r="BV373" s="59"/>
      <c r="BW373" s="36">
        <f t="shared" si="96"/>
        <v>0</v>
      </c>
      <c r="DB373" s="14">
        <f t="shared" si="104"/>
        <v>0</v>
      </c>
      <c r="DC373" s="28">
        <f t="shared" si="105"/>
        <v>0</v>
      </c>
      <c r="DD373" s="59"/>
      <c r="DE373" s="36">
        <f t="shared" si="97"/>
        <v>0</v>
      </c>
      <c r="EK373" s="14">
        <f t="shared" si="106"/>
        <v>0</v>
      </c>
      <c r="EL373" s="28">
        <f t="shared" si="107"/>
        <v>0</v>
      </c>
      <c r="EM373" s="59"/>
      <c r="EN373" s="36">
        <f t="shared" si="98"/>
        <v>0</v>
      </c>
      <c r="FS373" s="14">
        <f t="shared" si="108"/>
        <v>0</v>
      </c>
      <c r="FT373" s="28">
        <f t="shared" si="109"/>
        <v>0</v>
      </c>
      <c r="FU373" s="59"/>
      <c r="FV373" s="36">
        <f t="shared" si="99"/>
        <v>0</v>
      </c>
      <c r="HB373" s="14">
        <f t="shared" si="110"/>
        <v>0</v>
      </c>
      <c r="HC373" s="28">
        <f t="shared" si="111"/>
        <v>0</v>
      </c>
      <c r="HD373" s="59"/>
      <c r="HE373" s="36">
        <f t="shared" si="100"/>
        <v>0</v>
      </c>
    </row>
    <row r="374" spans="1:213" ht="30.2" customHeight="1">
      <c r="A374" s="10" t="s">
        <v>515</v>
      </c>
      <c r="B374" s="16" t="s">
        <v>141</v>
      </c>
      <c r="C374" s="18">
        <v>550</v>
      </c>
      <c r="D374" s="2" t="s">
        <v>129</v>
      </c>
      <c r="E374" s="57" t="s">
        <v>130</v>
      </c>
      <c r="AJ374" s="15"/>
      <c r="AK374" s="14">
        <f t="shared" si="101"/>
        <v>0</v>
      </c>
      <c r="AL374" s="28">
        <f>SUM('115年度歲入(1-6月)'!GX374+'115年度歲入(7-12月)'!AK374)</f>
        <v>0</v>
      </c>
      <c r="AM374" s="59"/>
      <c r="AN374" s="36">
        <f t="shared" si="95"/>
        <v>0</v>
      </c>
      <c r="BN374" s="15"/>
      <c r="BO374" s="15"/>
      <c r="BP374" s="26"/>
      <c r="BT374" s="14">
        <f t="shared" si="102"/>
        <v>0</v>
      </c>
      <c r="BU374" s="28">
        <f t="shared" si="103"/>
        <v>0</v>
      </c>
      <c r="BV374" s="59"/>
      <c r="BW374" s="36">
        <f t="shared" si="96"/>
        <v>0</v>
      </c>
      <c r="CV374" s="15"/>
      <c r="CW374" s="15"/>
      <c r="CX374" s="26"/>
      <c r="CY374" s="15"/>
      <c r="DB374" s="14">
        <f t="shared" si="104"/>
        <v>0</v>
      </c>
      <c r="DC374" s="28">
        <f t="shared" si="105"/>
        <v>0</v>
      </c>
      <c r="DD374" s="59"/>
      <c r="DE374" s="36">
        <f t="shared" si="97"/>
        <v>0</v>
      </c>
      <c r="ED374" s="15"/>
      <c r="EE374" s="15"/>
      <c r="EF374" s="26"/>
      <c r="EG374" s="15"/>
      <c r="EK374" s="14">
        <f t="shared" si="106"/>
        <v>0</v>
      </c>
      <c r="EL374" s="28">
        <f t="shared" si="107"/>
        <v>0</v>
      </c>
      <c r="EM374" s="59"/>
      <c r="EN374" s="36">
        <f t="shared" si="98"/>
        <v>0</v>
      </c>
      <c r="FM374" s="15"/>
      <c r="FN374" s="15"/>
      <c r="FO374" s="26"/>
      <c r="FS374" s="14">
        <f t="shared" si="108"/>
        <v>0</v>
      </c>
      <c r="FT374" s="28">
        <f t="shared" si="109"/>
        <v>0</v>
      </c>
      <c r="FU374" s="59"/>
      <c r="FV374" s="36">
        <f t="shared" si="99"/>
        <v>0</v>
      </c>
      <c r="GT374" s="15"/>
      <c r="GU374" s="15"/>
      <c r="GV374" s="26"/>
      <c r="HB374" s="14">
        <f t="shared" si="110"/>
        <v>0</v>
      </c>
      <c r="HC374" s="28">
        <f t="shared" si="111"/>
        <v>0</v>
      </c>
      <c r="HD374" s="59"/>
      <c r="HE374" s="36">
        <f t="shared" si="100"/>
        <v>0</v>
      </c>
    </row>
    <row r="375" spans="1:213" ht="30.2" customHeight="1">
      <c r="A375" s="10" t="s">
        <v>515</v>
      </c>
      <c r="B375" s="16" t="s">
        <v>141</v>
      </c>
      <c r="C375" s="18">
        <v>550</v>
      </c>
      <c r="D375" s="2" t="s">
        <v>131</v>
      </c>
      <c r="E375" s="57" t="s">
        <v>132</v>
      </c>
      <c r="S375" s="24"/>
      <c r="AJ375" s="15"/>
      <c r="AK375" s="14">
        <f t="shared" si="101"/>
        <v>0</v>
      </c>
      <c r="AL375" s="28">
        <f>SUM('115年度歲入(1-6月)'!GX375+'115年度歲入(7-12月)'!AK375)</f>
        <v>3420</v>
      </c>
      <c r="AM375" s="59"/>
      <c r="AN375" s="36">
        <f t="shared" si="95"/>
        <v>3420</v>
      </c>
      <c r="BN375" s="15"/>
      <c r="BO375" s="15"/>
      <c r="BP375" s="26"/>
      <c r="BT375" s="14">
        <f t="shared" si="102"/>
        <v>0</v>
      </c>
      <c r="BU375" s="28">
        <f t="shared" si="103"/>
        <v>3420</v>
      </c>
      <c r="BV375" s="59"/>
      <c r="BW375" s="36">
        <f t="shared" si="96"/>
        <v>3420</v>
      </c>
      <c r="CV375" s="15"/>
      <c r="CW375" s="15"/>
      <c r="CX375" s="26"/>
      <c r="CY375" s="15"/>
      <c r="DB375" s="14">
        <f t="shared" si="104"/>
        <v>0</v>
      </c>
      <c r="DC375" s="28">
        <f t="shared" si="105"/>
        <v>3420</v>
      </c>
      <c r="DD375" s="59"/>
      <c r="DE375" s="36">
        <f t="shared" si="97"/>
        <v>3420</v>
      </c>
      <c r="ED375" s="15"/>
      <c r="EE375" s="15"/>
      <c r="EF375" s="26"/>
      <c r="EG375" s="15"/>
      <c r="EK375" s="14">
        <f t="shared" si="106"/>
        <v>0</v>
      </c>
      <c r="EL375" s="28">
        <f t="shared" si="107"/>
        <v>3420</v>
      </c>
      <c r="EM375" s="59"/>
      <c r="EN375" s="36">
        <f t="shared" si="98"/>
        <v>3420</v>
      </c>
      <c r="FM375" s="15"/>
      <c r="FN375" s="15"/>
      <c r="FO375" s="26"/>
      <c r="FS375" s="14">
        <f t="shared" si="108"/>
        <v>0</v>
      </c>
      <c r="FT375" s="28">
        <f t="shared" si="109"/>
        <v>3420</v>
      </c>
      <c r="FU375" s="59"/>
      <c r="FV375" s="36">
        <f t="shared" si="99"/>
        <v>3420</v>
      </c>
      <c r="GT375" s="15"/>
      <c r="GU375" s="15"/>
      <c r="GV375" s="26"/>
      <c r="HB375" s="14">
        <f t="shared" si="110"/>
        <v>0</v>
      </c>
      <c r="HC375" s="28">
        <f t="shared" si="111"/>
        <v>3420</v>
      </c>
      <c r="HD375" s="59"/>
      <c r="HE375" s="36">
        <f t="shared" si="100"/>
        <v>3420</v>
      </c>
    </row>
    <row r="376" spans="1:213" ht="30.2" customHeight="1">
      <c r="A376" s="10" t="s">
        <v>515</v>
      </c>
      <c r="B376" s="16" t="s">
        <v>53</v>
      </c>
      <c r="C376" s="18">
        <v>551</v>
      </c>
      <c r="D376" s="2" t="s">
        <v>122</v>
      </c>
      <c r="E376" s="57" t="s">
        <v>123</v>
      </c>
      <c r="AJ376" s="15"/>
      <c r="AK376" s="14">
        <f t="shared" si="101"/>
        <v>0</v>
      </c>
      <c r="AL376" s="28">
        <f>SUM('115年度歲入(1-6月)'!GX376+'115年度歲入(7-12月)'!AK376)</f>
        <v>180</v>
      </c>
      <c r="AM376" s="59"/>
      <c r="AN376" s="36">
        <f t="shared" si="95"/>
        <v>180</v>
      </c>
      <c r="BN376" s="15"/>
      <c r="BO376" s="15"/>
      <c r="BP376" s="26"/>
      <c r="BT376" s="14">
        <f t="shared" si="102"/>
        <v>0</v>
      </c>
      <c r="BU376" s="28">
        <f t="shared" si="103"/>
        <v>180</v>
      </c>
      <c r="BV376" s="59"/>
      <c r="BW376" s="36">
        <f t="shared" si="96"/>
        <v>180</v>
      </c>
      <c r="CV376" s="15"/>
      <c r="CW376" s="15"/>
      <c r="CX376" s="26"/>
      <c r="CY376" s="15"/>
      <c r="DB376" s="14">
        <f t="shared" si="104"/>
        <v>0</v>
      </c>
      <c r="DC376" s="28">
        <f t="shared" si="105"/>
        <v>180</v>
      </c>
      <c r="DD376" s="59"/>
      <c r="DE376" s="36">
        <f t="shared" si="97"/>
        <v>180</v>
      </c>
      <c r="ED376" s="15"/>
      <c r="EE376" s="15"/>
      <c r="EF376" s="26"/>
      <c r="EG376" s="15"/>
      <c r="EK376" s="14">
        <f t="shared" si="106"/>
        <v>0</v>
      </c>
      <c r="EL376" s="28">
        <f t="shared" si="107"/>
        <v>180</v>
      </c>
      <c r="EM376" s="59"/>
      <c r="EN376" s="36">
        <f t="shared" si="98"/>
        <v>180</v>
      </c>
      <c r="FM376" s="15"/>
      <c r="FN376" s="15"/>
      <c r="FO376" s="26"/>
      <c r="FS376" s="14">
        <f t="shared" si="108"/>
        <v>0</v>
      </c>
      <c r="FT376" s="28">
        <f t="shared" si="109"/>
        <v>180</v>
      </c>
      <c r="FU376" s="59"/>
      <c r="FV376" s="36">
        <f t="shared" si="99"/>
        <v>180</v>
      </c>
      <c r="GT376" s="15"/>
      <c r="GU376" s="15"/>
      <c r="GV376" s="26"/>
      <c r="HB376" s="14">
        <f t="shared" si="110"/>
        <v>0</v>
      </c>
      <c r="HC376" s="28">
        <f t="shared" si="111"/>
        <v>180</v>
      </c>
      <c r="HD376" s="59"/>
      <c r="HE376" s="36">
        <f t="shared" si="100"/>
        <v>180</v>
      </c>
    </row>
    <row r="377" spans="1:213" ht="30.2" customHeight="1">
      <c r="A377" s="10" t="s">
        <v>515</v>
      </c>
      <c r="B377" s="16" t="s">
        <v>53</v>
      </c>
      <c r="C377" s="18">
        <v>551</v>
      </c>
      <c r="D377" s="2" t="s">
        <v>122</v>
      </c>
      <c r="E377" s="57" t="s">
        <v>125</v>
      </c>
      <c r="AJ377" s="15"/>
      <c r="AK377" s="14">
        <f t="shared" si="101"/>
        <v>0</v>
      </c>
      <c r="AL377" s="28">
        <f>SUM('115年度歲入(1-6月)'!GX377+'115年度歲入(7-12月)'!AK377)</f>
        <v>12239</v>
      </c>
      <c r="AM377" s="59"/>
      <c r="AN377" s="36">
        <f t="shared" si="95"/>
        <v>12239</v>
      </c>
      <c r="BN377" s="15"/>
      <c r="BO377" s="15"/>
      <c r="BP377" s="26"/>
      <c r="BT377" s="14">
        <f t="shared" si="102"/>
        <v>0</v>
      </c>
      <c r="BU377" s="28">
        <f t="shared" si="103"/>
        <v>12239</v>
      </c>
      <c r="BV377" s="59"/>
      <c r="BW377" s="36">
        <f t="shared" si="96"/>
        <v>12239</v>
      </c>
      <c r="CV377" s="15"/>
      <c r="CW377" s="15"/>
      <c r="CX377" s="26"/>
      <c r="CY377" s="15"/>
      <c r="DB377" s="14">
        <f t="shared" si="104"/>
        <v>0</v>
      </c>
      <c r="DC377" s="28">
        <f t="shared" si="105"/>
        <v>12239</v>
      </c>
      <c r="DD377" s="59"/>
      <c r="DE377" s="36">
        <f t="shared" si="97"/>
        <v>12239</v>
      </c>
      <c r="ED377" s="15"/>
      <c r="EE377" s="15"/>
      <c r="EF377" s="26"/>
      <c r="EG377" s="15"/>
      <c r="EK377" s="14">
        <f t="shared" si="106"/>
        <v>0</v>
      </c>
      <c r="EL377" s="28">
        <f t="shared" si="107"/>
        <v>12239</v>
      </c>
      <c r="EM377" s="59"/>
      <c r="EN377" s="36">
        <f t="shared" si="98"/>
        <v>12239</v>
      </c>
      <c r="FM377" s="15"/>
      <c r="FN377" s="15"/>
      <c r="FO377" s="26"/>
      <c r="FS377" s="14">
        <f t="shared" si="108"/>
        <v>0</v>
      </c>
      <c r="FT377" s="28">
        <f t="shared" si="109"/>
        <v>12239</v>
      </c>
      <c r="FU377" s="59"/>
      <c r="FV377" s="36">
        <f t="shared" si="99"/>
        <v>12239</v>
      </c>
      <c r="GT377" s="15"/>
      <c r="GU377" s="15"/>
      <c r="GV377" s="26"/>
      <c r="HB377" s="14">
        <f t="shared" si="110"/>
        <v>0</v>
      </c>
      <c r="HC377" s="28">
        <f t="shared" si="111"/>
        <v>12239</v>
      </c>
      <c r="HD377" s="59"/>
      <c r="HE377" s="36">
        <f t="shared" si="100"/>
        <v>12239</v>
      </c>
    </row>
    <row r="378" spans="1:213" ht="30.2" customHeight="1">
      <c r="A378" s="10" t="s">
        <v>515</v>
      </c>
      <c r="B378" s="16" t="s">
        <v>53</v>
      </c>
      <c r="C378" s="18">
        <v>551</v>
      </c>
      <c r="D378" s="2" t="s">
        <v>122</v>
      </c>
      <c r="E378" s="57" t="s">
        <v>126</v>
      </c>
      <c r="AJ378" s="15"/>
      <c r="AK378" s="14">
        <f t="shared" si="101"/>
        <v>0</v>
      </c>
      <c r="AL378" s="28">
        <f>SUM('115年度歲入(1-6月)'!GX378+'115年度歲入(7-12月)'!AK378)</f>
        <v>0</v>
      </c>
      <c r="AM378" s="59"/>
      <c r="AN378" s="36">
        <f t="shared" si="95"/>
        <v>0</v>
      </c>
      <c r="BN378" s="15"/>
      <c r="BO378" s="15"/>
      <c r="BP378" s="26"/>
      <c r="BT378" s="14">
        <f t="shared" si="102"/>
        <v>0</v>
      </c>
      <c r="BU378" s="28">
        <f t="shared" si="103"/>
        <v>0</v>
      </c>
      <c r="BV378" s="59"/>
      <c r="BW378" s="36">
        <f t="shared" si="96"/>
        <v>0</v>
      </c>
      <c r="CV378" s="15"/>
      <c r="CW378" s="15"/>
      <c r="CX378" s="26"/>
      <c r="CY378" s="15"/>
      <c r="DB378" s="14">
        <f t="shared" si="104"/>
        <v>0</v>
      </c>
      <c r="DC378" s="28">
        <f t="shared" si="105"/>
        <v>0</v>
      </c>
      <c r="DD378" s="59"/>
      <c r="DE378" s="36">
        <f t="shared" si="97"/>
        <v>0</v>
      </c>
      <c r="ED378" s="15"/>
      <c r="EE378" s="15"/>
      <c r="EF378" s="26"/>
      <c r="EG378" s="15"/>
      <c r="EK378" s="14">
        <f t="shared" si="106"/>
        <v>0</v>
      </c>
      <c r="EL378" s="28">
        <f t="shared" si="107"/>
        <v>0</v>
      </c>
      <c r="EM378" s="59"/>
      <c r="EN378" s="36">
        <f t="shared" si="98"/>
        <v>0</v>
      </c>
      <c r="FM378" s="15"/>
      <c r="FN378" s="15"/>
      <c r="FO378" s="26"/>
      <c r="FS378" s="14">
        <f t="shared" si="108"/>
        <v>0</v>
      </c>
      <c r="FT378" s="28">
        <f t="shared" si="109"/>
        <v>0</v>
      </c>
      <c r="FU378" s="59"/>
      <c r="FV378" s="36">
        <f t="shared" si="99"/>
        <v>0</v>
      </c>
      <c r="GT378" s="15"/>
      <c r="GU378" s="15"/>
      <c r="GV378" s="26"/>
      <c r="HB378" s="14">
        <f t="shared" si="110"/>
        <v>0</v>
      </c>
      <c r="HC378" s="28">
        <f t="shared" si="111"/>
        <v>0</v>
      </c>
      <c r="HD378" s="59"/>
      <c r="HE378" s="36">
        <f t="shared" si="100"/>
        <v>0</v>
      </c>
    </row>
    <row r="379" spans="1:213" ht="30.2" customHeight="1">
      <c r="A379" s="10" t="s">
        <v>515</v>
      </c>
      <c r="B379" s="16" t="s">
        <v>53</v>
      </c>
      <c r="C379" s="18">
        <v>551</v>
      </c>
      <c r="D379" s="2" t="s">
        <v>4</v>
      </c>
      <c r="E379" s="57" t="s">
        <v>127</v>
      </c>
      <c r="AJ379" s="15"/>
      <c r="AK379" s="14">
        <f t="shared" si="101"/>
        <v>0</v>
      </c>
      <c r="AL379" s="28">
        <f>SUM('115年度歲入(1-6月)'!GX379+'115年度歲入(7-12月)'!AK379)</f>
        <v>0</v>
      </c>
      <c r="AM379" s="59"/>
      <c r="AN379" s="36">
        <f t="shared" si="95"/>
        <v>0</v>
      </c>
      <c r="BN379" s="15"/>
      <c r="BO379" s="15"/>
      <c r="BP379" s="26"/>
      <c r="BT379" s="14">
        <f t="shared" si="102"/>
        <v>0</v>
      </c>
      <c r="BU379" s="28">
        <f t="shared" si="103"/>
        <v>0</v>
      </c>
      <c r="BV379" s="59"/>
      <c r="BW379" s="36">
        <f t="shared" si="96"/>
        <v>0</v>
      </c>
      <c r="CV379" s="15"/>
      <c r="CW379" s="15"/>
      <c r="CX379" s="26"/>
      <c r="CY379" s="15"/>
      <c r="DB379" s="14">
        <f t="shared" si="104"/>
        <v>0</v>
      </c>
      <c r="DC379" s="28">
        <f t="shared" si="105"/>
        <v>0</v>
      </c>
      <c r="DD379" s="59"/>
      <c r="DE379" s="36">
        <f t="shared" si="97"/>
        <v>0</v>
      </c>
      <c r="ED379" s="15"/>
      <c r="EE379" s="15"/>
      <c r="EF379" s="26"/>
      <c r="EG379" s="15"/>
      <c r="EK379" s="14">
        <f t="shared" si="106"/>
        <v>0</v>
      </c>
      <c r="EL379" s="28">
        <f t="shared" si="107"/>
        <v>0</v>
      </c>
      <c r="EM379" s="59"/>
      <c r="EN379" s="36">
        <f t="shared" si="98"/>
        <v>0</v>
      </c>
      <c r="FM379" s="15"/>
      <c r="FN379" s="15"/>
      <c r="FO379" s="26"/>
      <c r="FS379" s="14">
        <f t="shared" si="108"/>
        <v>0</v>
      </c>
      <c r="FT379" s="28">
        <f t="shared" si="109"/>
        <v>0</v>
      </c>
      <c r="FU379" s="59"/>
      <c r="FV379" s="36">
        <f t="shared" si="99"/>
        <v>0</v>
      </c>
      <c r="GT379" s="15"/>
      <c r="GU379" s="15"/>
      <c r="GV379" s="26"/>
      <c r="HB379" s="14">
        <f t="shared" si="110"/>
        <v>0</v>
      </c>
      <c r="HC379" s="28">
        <f t="shared" si="111"/>
        <v>0</v>
      </c>
      <c r="HD379" s="59"/>
      <c r="HE379" s="36">
        <f t="shared" si="100"/>
        <v>0</v>
      </c>
    </row>
    <row r="380" spans="1:213" ht="30.2" customHeight="1">
      <c r="A380" s="10" t="s">
        <v>515</v>
      </c>
      <c r="B380" s="16" t="s">
        <v>53</v>
      </c>
      <c r="C380" s="18">
        <v>551</v>
      </c>
      <c r="D380" s="2" t="s">
        <v>128</v>
      </c>
      <c r="E380" s="57" t="s">
        <v>507</v>
      </c>
      <c r="AJ380" s="15"/>
      <c r="AK380" s="14">
        <f t="shared" si="101"/>
        <v>0</v>
      </c>
      <c r="AL380" s="28">
        <f>SUM('115年度歲入(1-6月)'!GX380+'115年度歲入(7-12月)'!AK380)</f>
        <v>17164253</v>
      </c>
      <c r="AM380" s="59"/>
      <c r="AN380" s="36">
        <f t="shared" si="95"/>
        <v>17164253</v>
      </c>
      <c r="BN380" s="15"/>
      <c r="BO380" s="15"/>
      <c r="BP380" s="26"/>
      <c r="BT380" s="14">
        <f t="shared" si="102"/>
        <v>0</v>
      </c>
      <c r="BU380" s="28">
        <f t="shared" si="103"/>
        <v>17164253</v>
      </c>
      <c r="BV380" s="59"/>
      <c r="BW380" s="36">
        <f t="shared" si="96"/>
        <v>17164253</v>
      </c>
      <c r="CV380" s="15"/>
      <c r="CW380" s="15"/>
      <c r="CX380" s="26"/>
      <c r="CY380" s="15"/>
      <c r="DB380" s="14">
        <f t="shared" si="104"/>
        <v>0</v>
      </c>
      <c r="DC380" s="28">
        <f t="shared" si="105"/>
        <v>17164253</v>
      </c>
      <c r="DD380" s="59"/>
      <c r="DE380" s="36">
        <f t="shared" si="97"/>
        <v>17164253</v>
      </c>
      <c r="ED380" s="15"/>
      <c r="EE380" s="15"/>
      <c r="EF380" s="26"/>
      <c r="EG380" s="15"/>
      <c r="EK380" s="14">
        <f t="shared" si="106"/>
        <v>0</v>
      </c>
      <c r="EL380" s="28">
        <f t="shared" si="107"/>
        <v>17164253</v>
      </c>
      <c r="EM380" s="59"/>
      <c r="EN380" s="36">
        <f t="shared" si="98"/>
        <v>17164253</v>
      </c>
      <c r="FM380" s="15"/>
      <c r="FN380" s="15"/>
      <c r="FO380" s="26"/>
      <c r="FS380" s="14">
        <f t="shared" si="108"/>
        <v>0</v>
      </c>
      <c r="FT380" s="28">
        <f t="shared" si="109"/>
        <v>17164253</v>
      </c>
      <c r="FU380" s="59"/>
      <c r="FV380" s="36">
        <f t="shared" si="99"/>
        <v>17164253</v>
      </c>
      <c r="GT380" s="15"/>
      <c r="GU380" s="15"/>
      <c r="GV380" s="26"/>
      <c r="HB380" s="14">
        <f t="shared" si="110"/>
        <v>0</v>
      </c>
      <c r="HC380" s="28">
        <f t="shared" si="111"/>
        <v>17164253</v>
      </c>
      <c r="HD380" s="59"/>
      <c r="HE380" s="36">
        <f t="shared" si="100"/>
        <v>17164253</v>
      </c>
    </row>
    <row r="381" spans="1:213" s="62" customFormat="1" ht="30.2" customHeight="1">
      <c r="A381" s="10" t="s">
        <v>515</v>
      </c>
      <c r="B381" s="16" t="s">
        <v>53</v>
      </c>
      <c r="C381" s="18">
        <v>551</v>
      </c>
      <c r="D381" s="61" t="s">
        <v>128</v>
      </c>
      <c r="E381" s="61" t="s">
        <v>508</v>
      </c>
      <c r="AK381" s="14">
        <f t="shared" si="101"/>
        <v>0</v>
      </c>
      <c r="AL381" s="28">
        <f>SUM('115年度歲入(1-6月)'!GX381+'115年度歲入(7-12月)'!AK381)</f>
        <v>0</v>
      </c>
      <c r="AM381" s="59"/>
      <c r="AN381" s="36">
        <f t="shared" si="95"/>
        <v>0</v>
      </c>
      <c r="BT381" s="14">
        <f t="shared" si="102"/>
        <v>0</v>
      </c>
      <c r="BU381" s="28">
        <f t="shared" si="103"/>
        <v>0</v>
      </c>
      <c r="BV381" s="59"/>
      <c r="BW381" s="36">
        <f t="shared" si="96"/>
        <v>0</v>
      </c>
      <c r="DB381" s="14">
        <f t="shared" si="104"/>
        <v>0</v>
      </c>
      <c r="DC381" s="28">
        <f t="shared" si="105"/>
        <v>0</v>
      </c>
      <c r="DD381" s="59"/>
      <c r="DE381" s="36">
        <f t="shared" si="97"/>
        <v>0</v>
      </c>
      <c r="EK381" s="14">
        <f t="shared" si="106"/>
        <v>0</v>
      </c>
      <c r="EL381" s="28">
        <f t="shared" si="107"/>
        <v>0</v>
      </c>
      <c r="EM381" s="59"/>
      <c r="EN381" s="36">
        <f t="shared" si="98"/>
        <v>0</v>
      </c>
      <c r="FS381" s="14">
        <f t="shared" si="108"/>
        <v>0</v>
      </c>
      <c r="FT381" s="28">
        <f t="shared" si="109"/>
        <v>0</v>
      </c>
      <c r="FU381" s="59"/>
      <c r="FV381" s="36">
        <f t="shared" si="99"/>
        <v>0</v>
      </c>
      <c r="HB381" s="14">
        <f t="shared" si="110"/>
        <v>0</v>
      </c>
      <c r="HC381" s="28">
        <f t="shared" si="111"/>
        <v>0</v>
      </c>
      <c r="HD381" s="59"/>
      <c r="HE381" s="36">
        <f t="shared" si="100"/>
        <v>0</v>
      </c>
    </row>
    <row r="382" spans="1:213" ht="30.2" customHeight="1">
      <c r="A382" s="10" t="s">
        <v>515</v>
      </c>
      <c r="B382" s="16" t="s">
        <v>53</v>
      </c>
      <c r="C382" s="18">
        <v>551</v>
      </c>
      <c r="D382" s="2" t="s">
        <v>129</v>
      </c>
      <c r="E382" s="57" t="s">
        <v>130</v>
      </c>
      <c r="AJ382" s="15"/>
      <c r="AK382" s="14">
        <f t="shared" si="101"/>
        <v>0</v>
      </c>
      <c r="AL382" s="28">
        <f>SUM('115年度歲入(1-6月)'!GX382+'115年度歲入(7-12月)'!AK382)</f>
        <v>0</v>
      </c>
      <c r="AM382" s="59"/>
      <c r="AN382" s="36">
        <f t="shared" si="95"/>
        <v>0</v>
      </c>
      <c r="BN382" s="15"/>
      <c r="BO382" s="15"/>
      <c r="BP382" s="26"/>
      <c r="BT382" s="14">
        <f t="shared" si="102"/>
        <v>0</v>
      </c>
      <c r="BU382" s="28">
        <f t="shared" si="103"/>
        <v>0</v>
      </c>
      <c r="BV382" s="59"/>
      <c r="BW382" s="36">
        <f t="shared" si="96"/>
        <v>0</v>
      </c>
      <c r="CV382" s="15"/>
      <c r="CW382" s="15"/>
      <c r="CX382" s="26"/>
      <c r="CY382" s="15"/>
      <c r="DB382" s="14">
        <f t="shared" si="104"/>
        <v>0</v>
      </c>
      <c r="DC382" s="28">
        <f t="shared" si="105"/>
        <v>0</v>
      </c>
      <c r="DD382" s="59"/>
      <c r="DE382" s="36">
        <f t="shared" si="97"/>
        <v>0</v>
      </c>
      <c r="ED382" s="15"/>
      <c r="EE382" s="15"/>
      <c r="EF382" s="26"/>
      <c r="EG382" s="15"/>
      <c r="EK382" s="14">
        <f t="shared" si="106"/>
        <v>0</v>
      </c>
      <c r="EL382" s="28">
        <f t="shared" si="107"/>
        <v>0</v>
      </c>
      <c r="EM382" s="59"/>
      <c r="EN382" s="36">
        <f t="shared" si="98"/>
        <v>0</v>
      </c>
      <c r="FM382" s="15"/>
      <c r="FN382" s="15"/>
      <c r="FO382" s="26"/>
      <c r="FS382" s="14">
        <f t="shared" si="108"/>
        <v>0</v>
      </c>
      <c r="FT382" s="28">
        <f t="shared" si="109"/>
        <v>0</v>
      </c>
      <c r="FU382" s="59"/>
      <c r="FV382" s="36">
        <f t="shared" si="99"/>
        <v>0</v>
      </c>
      <c r="FW382" s="55"/>
      <c r="GT382" s="15"/>
      <c r="GU382" s="15"/>
      <c r="GV382" s="26"/>
      <c r="HB382" s="14">
        <f t="shared" si="110"/>
        <v>0</v>
      </c>
      <c r="HC382" s="28">
        <f t="shared" si="111"/>
        <v>0</v>
      </c>
      <c r="HD382" s="59"/>
      <c r="HE382" s="36">
        <f t="shared" si="100"/>
        <v>0</v>
      </c>
    </row>
    <row r="383" spans="1:213" ht="30.2" customHeight="1">
      <c r="A383" s="10" t="s">
        <v>515</v>
      </c>
      <c r="B383" s="16" t="s">
        <v>53</v>
      </c>
      <c r="C383" s="18">
        <v>551</v>
      </c>
      <c r="D383" s="2" t="s">
        <v>131</v>
      </c>
      <c r="E383" s="57" t="s">
        <v>132</v>
      </c>
      <c r="AJ383" s="15"/>
      <c r="AK383" s="14">
        <f t="shared" si="101"/>
        <v>0</v>
      </c>
      <c r="AL383" s="28">
        <f>SUM('115年度歲入(1-6月)'!GX383+'115年度歲入(7-12月)'!AK383)</f>
        <v>0</v>
      </c>
      <c r="AM383" s="59"/>
      <c r="AN383" s="36">
        <f t="shared" si="95"/>
        <v>0</v>
      </c>
      <c r="BN383" s="15"/>
      <c r="BO383" s="15"/>
      <c r="BP383" s="26"/>
      <c r="BT383" s="14">
        <f t="shared" si="102"/>
        <v>0</v>
      </c>
      <c r="BU383" s="28">
        <f t="shared" si="103"/>
        <v>0</v>
      </c>
      <c r="BV383" s="59"/>
      <c r="BW383" s="36">
        <f t="shared" si="96"/>
        <v>0</v>
      </c>
      <c r="CV383" s="15"/>
      <c r="CW383" s="15"/>
      <c r="CX383" s="26"/>
      <c r="CY383" s="15"/>
      <c r="DB383" s="14">
        <f t="shared" si="104"/>
        <v>0</v>
      </c>
      <c r="DC383" s="28">
        <f t="shared" si="105"/>
        <v>0</v>
      </c>
      <c r="DD383" s="59"/>
      <c r="DE383" s="36">
        <f t="shared" si="97"/>
        <v>0</v>
      </c>
      <c r="ED383" s="15"/>
      <c r="EE383" s="15"/>
      <c r="EF383" s="26"/>
      <c r="EG383" s="15"/>
      <c r="EK383" s="14">
        <f t="shared" si="106"/>
        <v>0</v>
      </c>
      <c r="EL383" s="28">
        <f t="shared" si="107"/>
        <v>0</v>
      </c>
      <c r="EM383" s="59"/>
      <c r="EN383" s="36">
        <f t="shared" si="98"/>
        <v>0</v>
      </c>
      <c r="FM383" s="15"/>
      <c r="FN383" s="15"/>
      <c r="FO383" s="26"/>
      <c r="FS383" s="14">
        <f t="shared" si="108"/>
        <v>0</v>
      </c>
      <c r="FT383" s="28">
        <f t="shared" si="109"/>
        <v>0</v>
      </c>
      <c r="FU383" s="59"/>
      <c r="FV383" s="36">
        <f t="shared" si="99"/>
        <v>0</v>
      </c>
      <c r="GT383" s="15"/>
      <c r="GU383" s="15"/>
      <c r="GV383" s="26"/>
      <c r="HB383" s="14">
        <f t="shared" si="110"/>
        <v>0</v>
      </c>
      <c r="HC383" s="28">
        <f t="shared" si="111"/>
        <v>0</v>
      </c>
      <c r="HD383" s="59"/>
      <c r="HE383" s="36">
        <f t="shared" si="100"/>
        <v>0</v>
      </c>
    </row>
    <row r="384" spans="1:213" ht="30.2" customHeight="1">
      <c r="A384" s="10" t="s">
        <v>515</v>
      </c>
      <c r="B384" s="16" t="s">
        <v>54</v>
      </c>
      <c r="C384" s="19">
        <v>552</v>
      </c>
      <c r="D384" s="2" t="s">
        <v>122</v>
      </c>
      <c r="E384" s="57" t="s">
        <v>123</v>
      </c>
      <c r="AJ384" s="15"/>
      <c r="AK384" s="14">
        <f t="shared" si="101"/>
        <v>0</v>
      </c>
      <c r="AL384" s="28">
        <f>SUM('115年度歲入(1-6月)'!GX384+'115年度歲入(7-12月)'!AK384)</f>
        <v>0</v>
      </c>
      <c r="AM384" s="59"/>
      <c r="AN384" s="36">
        <f t="shared" si="95"/>
        <v>0</v>
      </c>
      <c r="BN384" s="15"/>
      <c r="BO384" s="15"/>
      <c r="BP384" s="26"/>
      <c r="BT384" s="14">
        <f t="shared" si="102"/>
        <v>0</v>
      </c>
      <c r="BU384" s="28">
        <f t="shared" si="103"/>
        <v>0</v>
      </c>
      <c r="BV384" s="59"/>
      <c r="BW384" s="36">
        <f t="shared" si="96"/>
        <v>0</v>
      </c>
      <c r="CV384" s="15"/>
      <c r="CW384" s="15"/>
      <c r="CX384" s="26"/>
      <c r="CY384" s="15"/>
      <c r="DB384" s="14">
        <f t="shared" si="104"/>
        <v>0</v>
      </c>
      <c r="DC384" s="28">
        <f t="shared" si="105"/>
        <v>0</v>
      </c>
      <c r="DD384" s="59"/>
      <c r="DE384" s="36">
        <f t="shared" si="97"/>
        <v>0</v>
      </c>
      <c r="ED384" s="15"/>
      <c r="EE384" s="15"/>
      <c r="EF384" s="26"/>
      <c r="EG384" s="15"/>
      <c r="EK384" s="14">
        <f t="shared" si="106"/>
        <v>0</v>
      </c>
      <c r="EL384" s="28">
        <f t="shared" si="107"/>
        <v>0</v>
      </c>
      <c r="EM384" s="59"/>
      <c r="EN384" s="36">
        <f t="shared" si="98"/>
        <v>0</v>
      </c>
      <c r="FM384" s="15"/>
      <c r="FN384" s="15"/>
      <c r="FO384" s="26"/>
      <c r="FS384" s="14">
        <f t="shared" si="108"/>
        <v>0</v>
      </c>
      <c r="FT384" s="28">
        <f t="shared" si="109"/>
        <v>0</v>
      </c>
      <c r="FU384" s="59"/>
      <c r="FV384" s="36">
        <f t="shared" si="99"/>
        <v>0</v>
      </c>
      <c r="GT384" s="15"/>
      <c r="GU384" s="15"/>
      <c r="GV384" s="26"/>
      <c r="HB384" s="14">
        <f t="shared" si="110"/>
        <v>0</v>
      </c>
      <c r="HC384" s="28">
        <f t="shared" si="111"/>
        <v>0</v>
      </c>
      <c r="HD384" s="59"/>
      <c r="HE384" s="36">
        <f t="shared" si="100"/>
        <v>0</v>
      </c>
    </row>
    <row r="385" spans="1:213" ht="30.2" customHeight="1">
      <c r="A385" s="10" t="s">
        <v>515</v>
      </c>
      <c r="B385" s="16" t="s">
        <v>54</v>
      </c>
      <c r="C385" s="19">
        <v>552</v>
      </c>
      <c r="D385" s="2" t="s">
        <v>122</v>
      </c>
      <c r="E385" s="57" t="s">
        <v>125</v>
      </c>
      <c r="AJ385" s="15"/>
      <c r="AK385" s="14">
        <f t="shared" si="101"/>
        <v>0</v>
      </c>
      <c r="AL385" s="28">
        <f>SUM('115年度歲入(1-6月)'!GX385+'115年度歲入(7-12月)'!AK385)</f>
        <v>61230</v>
      </c>
      <c r="AM385" s="59"/>
      <c r="AN385" s="36">
        <f t="shared" si="95"/>
        <v>61230</v>
      </c>
      <c r="BN385" s="15"/>
      <c r="BO385" s="15"/>
      <c r="BP385" s="26"/>
      <c r="BT385" s="14">
        <f t="shared" si="102"/>
        <v>0</v>
      </c>
      <c r="BU385" s="28">
        <f t="shared" si="103"/>
        <v>61230</v>
      </c>
      <c r="BV385" s="59"/>
      <c r="BW385" s="36">
        <f t="shared" si="96"/>
        <v>61230</v>
      </c>
      <c r="CV385" s="15"/>
      <c r="CW385" s="15"/>
      <c r="CX385" s="26"/>
      <c r="CY385" s="15"/>
      <c r="DB385" s="14">
        <f t="shared" si="104"/>
        <v>0</v>
      </c>
      <c r="DC385" s="28">
        <f t="shared" si="105"/>
        <v>61230</v>
      </c>
      <c r="DD385" s="59"/>
      <c r="DE385" s="36">
        <f t="shared" si="97"/>
        <v>61230</v>
      </c>
      <c r="ED385" s="15"/>
      <c r="EE385" s="15"/>
      <c r="EF385" s="26"/>
      <c r="EG385" s="15"/>
      <c r="EK385" s="14">
        <f t="shared" si="106"/>
        <v>0</v>
      </c>
      <c r="EL385" s="28">
        <f t="shared" si="107"/>
        <v>61230</v>
      </c>
      <c r="EM385" s="59"/>
      <c r="EN385" s="36">
        <f t="shared" si="98"/>
        <v>61230</v>
      </c>
      <c r="FM385" s="15"/>
      <c r="FN385" s="15"/>
      <c r="FO385" s="26"/>
      <c r="FS385" s="14">
        <f t="shared" si="108"/>
        <v>0</v>
      </c>
      <c r="FT385" s="28">
        <f t="shared" si="109"/>
        <v>61230</v>
      </c>
      <c r="FU385" s="59"/>
      <c r="FV385" s="36">
        <f t="shared" si="99"/>
        <v>61230</v>
      </c>
      <c r="GT385" s="15"/>
      <c r="GU385" s="15"/>
      <c r="GV385" s="26"/>
      <c r="HB385" s="14">
        <f t="shared" si="110"/>
        <v>0</v>
      </c>
      <c r="HC385" s="28">
        <f t="shared" si="111"/>
        <v>61230</v>
      </c>
      <c r="HD385" s="59"/>
      <c r="HE385" s="36">
        <f t="shared" si="100"/>
        <v>61230</v>
      </c>
    </row>
    <row r="386" spans="1:213" ht="30.2" customHeight="1">
      <c r="A386" s="10" t="s">
        <v>515</v>
      </c>
      <c r="B386" s="16" t="s">
        <v>54</v>
      </c>
      <c r="C386" s="19">
        <v>552</v>
      </c>
      <c r="D386" s="2" t="s">
        <v>122</v>
      </c>
      <c r="E386" s="57" t="s">
        <v>126</v>
      </c>
      <c r="AJ386" s="15"/>
      <c r="AK386" s="14">
        <f t="shared" si="101"/>
        <v>0</v>
      </c>
      <c r="AL386" s="28">
        <f>SUM('115年度歲入(1-6月)'!GX386+'115年度歲入(7-12月)'!AK386)</f>
        <v>1808</v>
      </c>
      <c r="AM386" s="59"/>
      <c r="AN386" s="36">
        <f t="shared" si="95"/>
        <v>1808</v>
      </c>
      <c r="BN386" s="15"/>
      <c r="BO386" s="15"/>
      <c r="BP386" s="26"/>
      <c r="BT386" s="14">
        <f t="shared" si="102"/>
        <v>0</v>
      </c>
      <c r="BU386" s="28">
        <f t="shared" si="103"/>
        <v>1808</v>
      </c>
      <c r="BV386" s="59"/>
      <c r="BW386" s="36">
        <f t="shared" si="96"/>
        <v>1808</v>
      </c>
      <c r="CV386" s="15"/>
      <c r="CW386" s="15"/>
      <c r="CX386" s="26"/>
      <c r="CY386" s="15"/>
      <c r="DB386" s="14">
        <f t="shared" si="104"/>
        <v>0</v>
      </c>
      <c r="DC386" s="28">
        <f t="shared" si="105"/>
        <v>1808</v>
      </c>
      <c r="DD386" s="59"/>
      <c r="DE386" s="36">
        <f t="shared" si="97"/>
        <v>1808</v>
      </c>
      <c r="ED386" s="15"/>
      <c r="EE386" s="15"/>
      <c r="EF386" s="26"/>
      <c r="EG386" s="15"/>
      <c r="EK386" s="14">
        <f t="shared" si="106"/>
        <v>0</v>
      </c>
      <c r="EL386" s="28">
        <f t="shared" si="107"/>
        <v>1808</v>
      </c>
      <c r="EM386" s="59"/>
      <c r="EN386" s="36">
        <f t="shared" si="98"/>
        <v>1808</v>
      </c>
      <c r="FM386" s="15"/>
      <c r="FN386" s="15"/>
      <c r="FO386" s="26"/>
      <c r="FS386" s="14">
        <f t="shared" si="108"/>
        <v>0</v>
      </c>
      <c r="FT386" s="28">
        <f t="shared" si="109"/>
        <v>1808</v>
      </c>
      <c r="FU386" s="59"/>
      <c r="FV386" s="36">
        <f t="shared" si="99"/>
        <v>1808</v>
      </c>
      <c r="GT386" s="15"/>
      <c r="GU386" s="15"/>
      <c r="GV386" s="26"/>
      <c r="HB386" s="14">
        <f t="shared" si="110"/>
        <v>0</v>
      </c>
      <c r="HC386" s="28">
        <f t="shared" si="111"/>
        <v>1808</v>
      </c>
      <c r="HD386" s="59"/>
      <c r="HE386" s="36">
        <f t="shared" si="100"/>
        <v>1808</v>
      </c>
    </row>
    <row r="387" spans="1:213" ht="30.2" customHeight="1">
      <c r="A387" s="10" t="s">
        <v>515</v>
      </c>
      <c r="B387" s="16" t="s">
        <v>54</v>
      </c>
      <c r="C387" s="19">
        <v>552</v>
      </c>
      <c r="D387" s="2" t="s">
        <v>4</v>
      </c>
      <c r="E387" s="57" t="s">
        <v>127</v>
      </c>
      <c r="AJ387" s="15"/>
      <c r="AK387" s="14">
        <f t="shared" si="101"/>
        <v>0</v>
      </c>
      <c r="AL387" s="28">
        <f>SUM('115年度歲入(1-6月)'!GX387+'115年度歲入(7-12月)'!AK387)</f>
        <v>0</v>
      </c>
      <c r="AM387" s="59"/>
      <c r="AN387" s="36">
        <f t="shared" si="95"/>
        <v>0</v>
      </c>
      <c r="BN387" s="15"/>
      <c r="BO387" s="15"/>
      <c r="BP387" s="26"/>
      <c r="BT387" s="14">
        <f t="shared" si="102"/>
        <v>0</v>
      </c>
      <c r="BU387" s="28">
        <f t="shared" si="103"/>
        <v>0</v>
      </c>
      <c r="BV387" s="59"/>
      <c r="BW387" s="36">
        <f t="shared" si="96"/>
        <v>0</v>
      </c>
      <c r="CV387" s="15"/>
      <c r="CW387" s="15"/>
      <c r="CX387" s="26"/>
      <c r="CY387" s="15"/>
      <c r="DB387" s="14">
        <f t="shared" si="104"/>
        <v>0</v>
      </c>
      <c r="DC387" s="28">
        <f t="shared" si="105"/>
        <v>0</v>
      </c>
      <c r="DD387" s="59"/>
      <c r="DE387" s="36">
        <f t="shared" si="97"/>
        <v>0</v>
      </c>
      <c r="ED387" s="15"/>
      <c r="EE387" s="15"/>
      <c r="EF387" s="26"/>
      <c r="EG387" s="15"/>
      <c r="EK387" s="14">
        <f t="shared" si="106"/>
        <v>0</v>
      </c>
      <c r="EL387" s="28">
        <f t="shared" si="107"/>
        <v>0</v>
      </c>
      <c r="EM387" s="59"/>
      <c r="EN387" s="36">
        <f t="shared" si="98"/>
        <v>0</v>
      </c>
      <c r="FM387" s="15"/>
      <c r="FN387" s="15"/>
      <c r="FO387" s="26"/>
      <c r="FS387" s="14">
        <f t="shared" si="108"/>
        <v>0</v>
      </c>
      <c r="FT387" s="28">
        <f t="shared" si="109"/>
        <v>0</v>
      </c>
      <c r="FU387" s="59"/>
      <c r="FV387" s="36">
        <f t="shared" si="99"/>
        <v>0</v>
      </c>
      <c r="GT387" s="15"/>
      <c r="GU387" s="15"/>
      <c r="GV387" s="26"/>
      <c r="HB387" s="14">
        <f t="shared" si="110"/>
        <v>0</v>
      </c>
      <c r="HC387" s="28">
        <f t="shared" si="111"/>
        <v>0</v>
      </c>
      <c r="HD387" s="59"/>
      <c r="HE387" s="36">
        <f t="shared" si="100"/>
        <v>0</v>
      </c>
    </row>
    <row r="388" spans="1:213" ht="30.2" customHeight="1">
      <c r="A388" s="10" t="s">
        <v>515</v>
      </c>
      <c r="B388" s="16" t="s">
        <v>54</v>
      </c>
      <c r="C388" s="19">
        <v>552</v>
      </c>
      <c r="D388" s="2" t="s">
        <v>128</v>
      </c>
      <c r="E388" s="57" t="s">
        <v>507</v>
      </c>
      <c r="AJ388" s="15"/>
      <c r="AK388" s="14">
        <f t="shared" si="101"/>
        <v>0</v>
      </c>
      <c r="AL388" s="28">
        <f>SUM('115年度歲入(1-6月)'!GX388+'115年度歲入(7-12月)'!AK388)</f>
        <v>14711303</v>
      </c>
      <c r="AM388" s="59"/>
      <c r="AN388" s="36">
        <f t="shared" si="95"/>
        <v>14711303</v>
      </c>
      <c r="BN388" s="15"/>
      <c r="BO388" s="15"/>
      <c r="BP388" s="26"/>
      <c r="BT388" s="14">
        <f t="shared" si="102"/>
        <v>0</v>
      </c>
      <c r="BU388" s="28">
        <f t="shared" si="103"/>
        <v>14711303</v>
      </c>
      <c r="BV388" s="59"/>
      <c r="BW388" s="36">
        <f t="shared" si="96"/>
        <v>14711303</v>
      </c>
      <c r="CV388" s="15"/>
      <c r="CW388" s="15"/>
      <c r="CX388" s="26"/>
      <c r="CY388" s="15"/>
      <c r="DB388" s="14">
        <f t="shared" si="104"/>
        <v>0</v>
      </c>
      <c r="DC388" s="28">
        <f t="shared" si="105"/>
        <v>14711303</v>
      </c>
      <c r="DD388" s="59"/>
      <c r="DE388" s="36">
        <f t="shared" si="97"/>
        <v>14711303</v>
      </c>
      <c r="ED388" s="15"/>
      <c r="EE388" s="15"/>
      <c r="EF388" s="26"/>
      <c r="EG388" s="15"/>
      <c r="EK388" s="14">
        <f t="shared" si="106"/>
        <v>0</v>
      </c>
      <c r="EL388" s="28">
        <f t="shared" si="107"/>
        <v>14711303</v>
      </c>
      <c r="EM388" s="59"/>
      <c r="EN388" s="36">
        <f t="shared" si="98"/>
        <v>14711303</v>
      </c>
      <c r="FM388" s="15"/>
      <c r="FN388" s="15"/>
      <c r="FO388" s="26"/>
      <c r="FS388" s="14">
        <f t="shared" si="108"/>
        <v>0</v>
      </c>
      <c r="FT388" s="28">
        <f t="shared" si="109"/>
        <v>14711303</v>
      </c>
      <c r="FU388" s="59"/>
      <c r="FV388" s="36">
        <f t="shared" si="99"/>
        <v>14711303</v>
      </c>
      <c r="GT388" s="15"/>
      <c r="GU388" s="15"/>
      <c r="GV388" s="26"/>
      <c r="HB388" s="14">
        <f t="shared" si="110"/>
        <v>0</v>
      </c>
      <c r="HC388" s="28">
        <f t="shared" si="111"/>
        <v>14711303</v>
      </c>
      <c r="HD388" s="59"/>
      <c r="HE388" s="36">
        <f t="shared" si="100"/>
        <v>14711303</v>
      </c>
    </row>
    <row r="389" spans="1:213" s="62" customFormat="1" ht="30.2" customHeight="1">
      <c r="A389" s="10" t="s">
        <v>515</v>
      </c>
      <c r="B389" s="16" t="s">
        <v>54</v>
      </c>
      <c r="C389" s="19">
        <v>552</v>
      </c>
      <c r="D389" s="61" t="s">
        <v>128</v>
      </c>
      <c r="E389" s="61" t="s">
        <v>508</v>
      </c>
      <c r="AK389" s="14">
        <f t="shared" si="101"/>
        <v>0</v>
      </c>
      <c r="AL389" s="28">
        <f>SUM('115年度歲入(1-6月)'!GX389+'115年度歲入(7-12月)'!AK389)</f>
        <v>0</v>
      </c>
      <c r="AM389" s="59"/>
      <c r="AN389" s="36">
        <f t="shared" si="95"/>
        <v>0</v>
      </c>
      <c r="BT389" s="14">
        <f t="shared" si="102"/>
        <v>0</v>
      </c>
      <c r="BU389" s="28">
        <f t="shared" si="103"/>
        <v>0</v>
      </c>
      <c r="BV389" s="59"/>
      <c r="BW389" s="36">
        <f t="shared" si="96"/>
        <v>0</v>
      </c>
      <c r="DB389" s="14">
        <f t="shared" si="104"/>
        <v>0</v>
      </c>
      <c r="DC389" s="28">
        <f t="shared" si="105"/>
        <v>0</v>
      </c>
      <c r="DD389" s="59"/>
      <c r="DE389" s="36">
        <f t="shared" si="97"/>
        <v>0</v>
      </c>
      <c r="EK389" s="14">
        <f t="shared" si="106"/>
        <v>0</v>
      </c>
      <c r="EL389" s="28">
        <f t="shared" si="107"/>
        <v>0</v>
      </c>
      <c r="EM389" s="59"/>
      <c r="EN389" s="36">
        <f t="shared" si="98"/>
        <v>0</v>
      </c>
      <c r="FS389" s="14">
        <f t="shared" si="108"/>
        <v>0</v>
      </c>
      <c r="FT389" s="28">
        <f t="shared" si="109"/>
        <v>0</v>
      </c>
      <c r="FU389" s="59"/>
      <c r="FV389" s="36">
        <f t="shared" si="99"/>
        <v>0</v>
      </c>
      <c r="HB389" s="14">
        <f t="shared" si="110"/>
        <v>0</v>
      </c>
      <c r="HC389" s="28">
        <f t="shared" si="111"/>
        <v>0</v>
      </c>
      <c r="HD389" s="59"/>
      <c r="HE389" s="36">
        <f t="shared" si="100"/>
        <v>0</v>
      </c>
    </row>
    <row r="390" spans="1:213" ht="30.2" customHeight="1">
      <c r="A390" s="10" t="s">
        <v>515</v>
      </c>
      <c r="B390" s="16" t="s">
        <v>54</v>
      </c>
      <c r="C390" s="19">
        <v>552</v>
      </c>
      <c r="D390" s="2" t="s">
        <v>129</v>
      </c>
      <c r="E390" s="57" t="s">
        <v>130</v>
      </c>
      <c r="AJ390" s="15"/>
      <c r="AK390" s="14">
        <f t="shared" si="101"/>
        <v>0</v>
      </c>
      <c r="AL390" s="28">
        <f>SUM('115年度歲入(1-6月)'!GX390+'115年度歲入(7-12月)'!AK390)</f>
        <v>0</v>
      </c>
      <c r="AM390" s="59"/>
      <c r="AN390" s="36">
        <f t="shared" si="95"/>
        <v>0</v>
      </c>
      <c r="BN390" s="15"/>
      <c r="BO390" s="15"/>
      <c r="BP390" s="26"/>
      <c r="BT390" s="14">
        <f t="shared" si="102"/>
        <v>0</v>
      </c>
      <c r="BU390" s="28">
        <f t="shared" si="103"/>
        <v>0</v>
      </c>
      <c r="BV390" s="59"/>
      <c r="BW390" s="36">
        <f t="shared" si="96"/>
        <v>0</v>
      </c>
      <c r="CV390" s="15"/>
      <c r="CW390" s="15"/>
      <c r="CX390" s="26"/>
      <c r="CY390" s="15"/>
      <c r="DB390" s="14">
        <f t="shared" si="104"/>
        <v>0</v>
      </c>
      <c r="DC390" s="28">
        <f t="shared" si="105"/>
        <v>0</v>
      </c>
      <c r="DD390" s="59"/>
      <c r="DE390" s="36">
        <f t="shared" si="97"/>
        <v>0</v>
      </c>
      <c r="ED390" s="15"/>
      <c r="EE390" s="15"/>
      <c r="EF390" s="26"/>
      <c r="EG390" s="15"/>
      <c r="EK390" s="14">
        <f t="shared" si="106"/>
        <v>0</v>
      </c>
      <c r="EL390" s="28">
        <f t="shared" si="107"/>
        <v>0</v>
      </c>
      <c r="EM390" s="59"/>
      <c r="EN390" s="36">
        <f t="shared" si="98"/>
        <v>0</v>
      </c>
      <c r="FM390" s="15"/>
      <c r="FN390" s="15"/>
      <c r="FO390" s="26"/>
      <c r="FS390" s="14">
        <f t="shared" si="108"/>
        <v>0</v>
      </c>
      <c r="FT390" s="28">
        <f t="shared" si="109"/>
        <v>0</v>
      </c>
      <c r="FU390" s="59"/>
      <c r="FV390" s="36">
        <f t="shared" si="99"/>
        <v>0</v>
      </c>
      <c r="GT390" s="15"/>
      <c r="GU390" s="15"/>
      <c r="GV390" s="26"/>
      <c r="HB390" s="14">
        <f t="shared" si="110"/>
        <v>0</v>
      </c>
      <c r="HC390" s="28">
        <f t="shared" si="111"/>
        <v>0</v>
      </c>
      <c r="HD390" s="59"/>
      <c r="HE390" s="36">
        <f t="shared" si="100"/>
        <v>0</v>
      </c>
    </row>
    <row r="391" spans="1:213" ht="30.2" customHeight="1">
      <c r="A391" s="10" t="s">
        <v>515</v>
      </c>
      <c r="B391" s="16" t="s">
        <v>54</v>
      </c>
      <c r="C391" s="19">
        <v>552</v>
      </c>
      <c r="D391" s="2" t="s">
        <v>131</v>
      </c>
      <c r="E391" s="57" t="s">
        <v>132</v>
      </c>
      <c r="AJ391" s="15"/>
      <c r="AK391" s="14">
        <f t="shared" si="101"/>
        <v>0</v>
      </c>
      <c r="AL391" s="28">
        <f>SUM('115年度歲入(1-6月)'!GX391+'115年度歲入(7-12月)'!AK391)</f>
        <v>33000</v>
      </c>
      <c r="AM391" s="59"/>
      <c r="AN391" s="36">
        <f t="shared" si="95"/>
        <v>33000</v>
      </c>
      <c r="BN391" s="15"/>
      <c r="BO391" s="15"/>
      <c r="BP391" s="26"/>
      <c r="BT391" s="14">
        <f t="shared" si="102"/>
        <v>0</v>
      </c>
      <c r="BU391" s="28">
        <f t="shared" si="103"/>
        <v>33000</v>
      </c>
      <c r="BV391" s="59"/>
      <c r="BW391" s="36">
        <f t="shared" si="96"/>
        <v>33000</v>
      </c>
      <c r="CV391" s="15"/>
      <c r="CW391" s="15"/>
      <c r="CX391" s="26"/>
      <c r="CY391" s="15"/>
      <c r="DB391" s="14">
        <f t="shared" si="104"/>
        <v>0</v>
      </c>
      <c r="DC391" s="28">
        <f t="shared" si="105"/>
        <v>33000</v>
      </c>
      <c r="DD391" s="59"/>
      <c r="DE391" s="36">
        <f t="shared" si="97"/>
        <v>33000</v>
      </c>
      <c r="ED391" s="15"/>
      <c r="EE391" s="15"/>
      <c r="EF391" s="26"/>
      <c r="EG391" s="15"/>
      <c r="EK391" s="14">
        <f t="shared" si="106"/>
        <v>0</v>
      </c>
      <c r="EL391" s="28">
        <f t="shared" si="107"/>
        <v>33000</v>
      </c>
      <c r="EM391" s="59"/>
      <c r="EN391" s="36">
        <f t="shared" si="98"/>
        <v>33000</v>
      </c>
      <c r="FM391" s="15"/>
      <c r="FN391" s="15"/>
      <c r="FO391" s="26"/>
      <c r="FS391" s="14">
        <f t="shared" si="108"/>
        <v>0</v>
      </c>
      <c r="FT391" s="28">
        <f t="shared" si="109"/>
        <v>33000</v>
      </c>
      <c r="FU391" s="59"/>
      <c r="FV391" s="36">
        <f t="shared" si="99"/>
        <v>33000</v>
      </c>
      <c r="GT391" s="15"/>
      <c r="GU391" s="15"/>
      <c r="GV391" s="26"/>
      <c r="HB391" s="14">
        <f t="shared" si="110"/>
        <v>0</v>
      </c>
      <c r="HC391" s="28">
        <f t="shared" si="111"/>
        <v>33000</v>
      </c>
      <c r="HD391" s="59"/>
      <c r="HE391" s="36">
        <f t="shared" si="100"/>
        <v>33000</v>
      </c>
    </row>
    <row r="392" spans="1:213" ht="30.2" customHeight="1">
      <c r="A392" s="10" t="s">
        <v>515</v>
      </c>
      <c r="B392" s="16" t="s">
        <v>55</v>
      </c>
      <c r="C392" s="18">
        <v>553</v>
      </c>
      <c r="D392" s="2" t="s">
        <v>122</v>
      </c>
      <c r="E392" s="57" t="s">
        <v>123</v>
      </c>
      <c r="AJ392" s="15"/>
      <c r="AK392" s="14">
        <f t="shared" si="101"/>
        <v>0</v>
      </c>
      <c r="AL392" s="28">
        <f>SUM('115年度歲入(1-6月)'!GX392+'115年度歲入(7-12月)'!AK392)</f>
        <v>4980</v>
      </c>
      <c r="AM392" s="59"/>
      <c r="AN392" s="36">
        <f t="shared" ref="AN392:AN455" si="112">AL392-AM392</f>
        <v>4980</v>
      </c>
      <c r="BN392" s="15"/>
      <c r="BO392" s="15"/>
      <c r="BP392" s="26"/>
      <c r="BT392" s="14">
        <f t="shared" si="102"/>
        <v>0</v>
      </c>
      <c r="BU392" s="28">
        <f t="shared" si="103"/>
        <v>4980</v>
      </c>
      <c r="BV392" s="59"/>
      <c r="BW392" s="36">
        <f t="shared" ref="BW392:BW455" si="113">BU392-BV392</f>
        <v>4980</v>
      </c>
      <c r="CV392" s="15"/>
      <c r="CW392" s="15"/>
      <c r="CX392" s="26"/>
      <c r="CY392" s="15"/>
      <c r="DB392" s="14">
        <f t="shared" si="104"/>
        <v>0</v>
      </c>
      <c r="DC392" s="28">
        <f t="shared" si="105"/>
        <v>4980</v>
      </c>
      <c r="DD392" s="59"/>
      <c r="DE392" s="36">
        <f t="shared" ref="DE392:DE455" si="114">DC392-DD392</f>
        <v>4980</v>
      </c>
      <c r="ED392" s="15"/>
      <c r="EE392" s="15"/>
      <c r="EF392" s="26"/>
      <c r="EG392" s="15"/>
      <c r="EK392" s="14">
        <f t="shared" si="106"/>
        <v>0</v>
      </c>
      <c r="EL392" s="28">
        <f t="shared" si="107"/>
        <v>4980</v>
      </c>
      <c r="EM392" s="59"/>
      <c r="EN392" s="36">
        <f t="shared" ref="EN392:EN455" si="115">EL392-EM392</f>
        <v>4980</v>
      </c>
      <c r="FM392" s="15"/>
      <c r="FN392" s="15"/>
      <c r="FO392" s="26"/>
      <c r="FS392" s="14">
        <f t="shared" si="108"/>
        <v>0</v>
      </c>
      <c r="FT392" s="28">
        <f t="shared" si="109"/>
        <v>4980</v>
      </c>
      <c r="FU392" s="59"/>
      <c r="FV392" s="36">
        <f t="shared" ref="FV392:FV455" si="116">FT392-FU392</f>
        <v>4980</v>
      </c>
      <c r="GT392" s="15"/>
      <c r="GU392" s="15"/>
      <c r="GV392" s="26"/>
      <c r="HB392" s="14">
        <f t="shared" si="110"/>
        <v>0</v>
      </c>
      <c r="HC392" s="28">
        <f t="shared" si="111"/>
        <v>4980</v>
      </c>
      <c r="HD392" s="59"/>
      <c r="HE392" s="36">
        <f t="shared" ref="HE392:HE455" si="117">HC392-HD392</f>
        <v>4980</v>
      </c>
    </row>
    <row r="393" spans="1:213" ht="30.2" customHeight="1">
      <c r="A393" s="10" t="s">
        <v>515</v>
      </c>
      <c r="B393" s="16" t="s">
        <v>55</v>
      </c>
      <c r="C393" s="18">
        <v>553</v>
      </c>
      <c r="D393" s="2" t="s">
        <v>122</v>
      </c>
      <c r="E393" s="57" t="s">
        <v>125</v>
      </c>
      <c r="AJ393" s="15"/>
      <c r="AK393" s="14">
        <f t="shared" ref="AK393:AK456" si="118">SUM(F393:AJ393)</f>
        <v>0</v>
      </c>
      <c r="AL393" s="28">
        <f>SUM('115年度歲入(1-6月)'!GX393+'115年度歲入(7-12月)'!AK393)</f>
        <v>11418</v>
      </c>
      <c r="AM393" s="59"/>
      <c r="AN393" s="36">
        <f t="shared" si="112"/>
        <v>11418</v>
      </c>
      <c r="BN393" s="15"/>
      <c r="BO393" s="15"/>
      <c r="BP393" s="26"/>
      <c r="BT393" s="14">
        <f t="shared" ref="BT393:BT456" si="119">SUM(AO393:BS393)</f>
        <v>0</v>
      </c>
      <c r="BU393" s="28">
        <f t="shared" ref="BU393:BU456" si="120">BT393+AL393</f>
        <v>11418</v>
      </c>
      <c r="BV393" s="59"/>
      <c r="BW393" s="36">
        <f t="shared" si="113"/>
        <v>11418</v>
      </c>
      <c r="CV393" s="15"/>
      <c r="CW393" s="15"/>
      <c r="CX393" s="26"/>
      <c r="CY393" s="15"/>
      <c r="DB393" s="14">
        <f t="shared" ref="DB393:DB456" si="121">SUM(BX393:DA393)</f>
        <v>0</v>
      </c>
      <c r="DC393" s="28">
        <f t="shared" ref="DC393:DC456" si="122">DB393+BU393</f>
        <v>11418</v>
      </c>
      <c r="DD393" s="59"/>
      <c r="DE393" s="36">
        <f t="shared" si="114"/>
        <v>11418</v>
      </c>
      <c r="ED393" s="15"/>
      <c r="EE393" s="15"/>
      <c r="EF393" s="26"/>
      <c r="EG393" s="15"/>
      <c r="EK393" s="14">
        <f t="shared" ref="EK393:EK456" si="123">SUM(DF393:EJ393)</f>
        <v>0</v>
      </c>
      <c r="EL393" s="28">
        <f t="shared" ref="EL393:EL456" si="124">EK393+DC393</f>
        <v>11418</v>
      </c>
      <c r="EM393" s="59"/>
      <c r="EN393" s="36">
        <f t="shared" si="115"/>
        <v>11418</v>
      </c>
      <c r="FM393" s="15"/>
      <c r="FN393" s="15"/>
      <c r="FO393" s="26"/>
      <c r="FS393" s="14">
        <f t="shared" ref="FS393:FS456" si="125">SUM(EO393:FR393)</f>
        <v>0</v>
      </c>
      <c r="FT393" s="28">
        <f t="shared" ref="FT393:FT456" si="126">FS393+EL393</f>
        <v>11418</v>
      </c>
      <c r="FU393" s="59"/>
      <c r="FV393" s="36">
        <f t="shared" si="116"/>
        <v>11418</v>
      </c>
      <c r="GT393" s="15"/>
      <c r="GU393" s="15"/>
      <c r="GV393" s="26"/>
      <c r="HB393" s="14">
        <f t="shared" ref="HB393:HB456" si="127">SUM(FW393:HA393)</f>
        <v>0</v>
      </c>
      <c r="HC393" s="28">
        <f t="shared" ref="HC393:HC456" si="128">HB393+FT393</f>
        <v>11418</v>
      </c>
      <c r="HD393" s="59"/>
      <c r="HE393" s="36">
        <f t="shared" si="117"/>
        <v>11418</v>
      </c>
    </row>
    <row r="394" spans="1:213" ht="30.2" customHeight="1">
      <c r="A394" s="10" t="s">
        <v>515</v>
      </c>
      <c r="B394" s="16" t="s">
        <v>55</v>
      </c>
      <c r="C394" s="18">
        <v>553</v>
      </c>
      <c r="D394" s="2" t="s">
        <v>122</v>
      </c>
      <c r="E394" s="57" t="s">
        <v>126</v>
      </c>
      <c r="AJ394" s="15"/>
      <c r="AK394" s="14">
        <f t="shared" si="118"/>
        <v>0</v>
      </c>
      <c r="AL394" s="28">
        <f>SUM('115年度歲入(1-6月)'!GX394+'115年度歲入(7-12月)'!AK394)</f>
        <v>0</v>
      </c>
      <c r="AM394" s="59"/>
      <c r="AN394" s="36">
        <f t="shared" si="112"/>
        <v>0</v>
      </c>
      <c r="BN394" s="15"/>
      <c r="BO394" s="15"/>
      <c r="BP394" s="26"/>
      <c r="BT394" s="14">
        <f t="shared" si="119"/>
        <v>0</v>
      </c>
      <c r="BU394" s="28">
        <f t="shared" si="120"/>
        <v>0</v>
      </c>
      <c r="BV394" s="59"/>
      <c r="BW394" s="36">
        <f t="shared" si="113"/>
        <v>0</v>
      </c>
      <c r="CV394" s="15"/>
      <c r="CW394" s="15"/>
      <c r="CX394" s="26"/>
      <c r="CY394" s="15"/>
      <c r="DB394" s="14">
        <f t="shared" si="121"/>
        <v>0</v>
      </c>
      <c r="DC394" s="28">
        <f t="shared" si="122"/>
        <v>0</v>
      </c>
      <c r="DD394" s="59"/>
      <c r="DE394" s="36">
        <f t="shared" si="114"/>
        <v>0</v>
      </c>
      <c r="ED394" s="15"/>
      <c r="EE394" s="15"/>
      <c r="EF394" s="26"/>
      <c r="EG394" s="15"/>
      <c r="EK394" s="14">
        <f t="shared" si="123"/>
        <v>0</v>
      </c>
      <c r="EL394" s="28">
        <f t="shared" si="124"/>
        <v>0</v>
      </c>
      <c r="EM394" s="59"/>
      <c r="EN394" s="36">
        <f t="shared" si="115"/>
        <v>0</v>
      </c>
      <c r="FM394" s="15"/>
      <c r="FN394" s="15"/>
      <c r="FO394" s="26"/>
      <c r="FS394" s="14">
        <f t="shared" si="125"/>
        <v>0</v>
      </c>
      <c r="FT394" s="28">
        <f t="shared" si="126"/>
        <v>0</v>
      </c>
      <c r="FU394" s="59"/>
      <c r="FV394" s="36">
        <f t="shared" si="116"/>
        <v>0</v>
      </c>
      <c r="GT394" s="15"/>
      <c r="GU394" s="15"/>
      <c r="GV394" s="26"/>
      <c r="HB394" s="14">
        <f t="shared" si="127"/>
        <v>0</v>
      </c>
      <c r="HC394" s="28">
        <f t="shared" si="128"/>
        <v>0</v>
      </c>
      <c r="HD394" s="59"/>
      <c r="HE394" s="36">
        <f t="shared" si="117"/>
        <v>0</v>
      </c>
    </row>
    <row r="395" spans="1:213" ht="30.2" customHeight="1">
      <c r="A395" s="10" t="s">
        <v>515</v>
      </c>
      <c r="B395" s="16" t="s">
        <v>55</v>
      </c>
      <c r="C395" s="18">
        <v>553</v>
      </c>
      <c r="D395" s="2" t="s">
        <v>4</v>
      </c>
      <c r="E395" s="57" t="s">
        <v>127</v>
      </c>
      <c r="AJ395" s="15"/>
      <c r="AK395" s="14">
        <f t="shared" si="118"/>
        <v>0</v>
      </c>
      <c r="AL395" s="28">
        <f>SUM('115年度歲入(1-6月)'!GX395+'115年度歲入(7-12月)'!AK395)</f>
        <v>0</v>
      </c>
      <c r="AM395" s="59"/>
      <c r="AN395" s="36">
        <f t="shared" si="112"/>
        <v>0</v>
      </c>
      <c r="BN395" s="15"/>
      <c r="BO395" s="15"/>
      <c r="BP395" s="26"/>
      <c r="BT395" s="14">
        <f t="shared" si="119"/>
        <v>0</v>
      </c>
      <c r="BU395" s="28">
        <f t="shared" si="120"/>
        <v>0</v>
      </c>
      <c r="BV395" s="59"/>
      <c r="BW395" s="36">
        <f t="shared" si="113"/>
        <v>0</v>
      </c>
      <c r="CV395" s="15"/>
      <c r="CW395" s="15"/>
      <c r="CX395" s="26"/>
      <c r="CY395" s="15"/>
      <c r="DB395" s="14">
        <f t="shared" si="121"/>
        <v>0</v>
      </c>
      <c r="DC395" s="28">
        <f t="shared" si="122"/>
        <v>0</v>
      </c>
      <c r="DD395" s="59"/>
      <c r="DE395" s="36">
        <f t="shared" si="114"/>
        <v>0</v>
      </c>
      <c r="ED395" s="15"/>
      <c r="EE395" s="15"/>
      <c r="EF395" s="26"/>
      <c r="EG395" s="15"/>
      <c r="EK395" s="14">
        <f t="shared" si="123"/>
        <v>0</v>
      </c>
      <c r="EL395" s="28">
        <f t="shared" si="124"/>
        <v>0</v>
      </c>
      <c r="EM395" s="59"/>
      <c r="EN395" s="36">
        <f t="shared" si="115"/>
        <v>0</v>
      </c>
      <c r="FM395" s="15"/>
      <c r="FN395" s="15"/>
      <c r="FO395" s="26"/>
      <c r="FS395" s="14">
        <f t="shared" si="125"/>
        <v>0</v>
      </c>
      <c r="FT395" s="28">
        <f t="shared" si="126"/>
        <v>0</v>
      </c>
      <c r="FU395" s="59"/>
      <c r="FV395" s="36">
        <f t="shared" si="116"/>
        <v>0</v>
      </c>
      <c r="GT395" s="15"/>
      <c r="GU395" s="15"/>
      <c r="GV395" s="26"/>
      <c r="HB395" s="14">
        <f t="shared" si="127"/>
        <v>0</v>
      </c>
      <c r="HC395" s="28">
        <f t="shared" si="128"/>
        <v>0</v>
      </c>
      <c r="HD395" s="59"/>
      <c r="HE395" s="36">
        <f t="shared" si="117"/>
        <v>0</v>
      </c>
    </row>
    <row r="396" spans="1:213" ht="30.2" customHeight="1">
      <c r="A396" s="10" t="s">
        <v>515</v>
      </c>
      <c r="B396" s="16" t="s">
        <v>55</v>
      </c>
      <c r="C396" s="18">
        <v>553</v>
      </c>
      <c r="D396" s="2" t="s">
        <v>128</v>
      </c>
      <c r="E396" s="57" t="s">
        <v>507</v>
      </c>
      <c r="AJ396" s="15"/>
      <c r="AK396" s="14">
        <f t="shared" si="118"/>
        <v>0</v>
      </c>
      <c r="AL396" s="28">
        <f>SUM('115年度歲入(1-6月)'!GX396+'115年度歲入(7-12月)'!AK396)</f>
        <v>20410303</v>
      </c>
      <c r="AM396" s="59"/>
      <c r="AN396" s="36">
        <f t="shared" si="112"/>
        <v>20410303</v>
      </c>
      <c r="BN396" s="15"/>
      <c r="BO396" s="15"/>
      <c r="BP396" s="26"/>
      <c r="BT396" s="14">
        <f t="shared" si="119"/>
        <v>0</v>
      </c>
      <c r="BU396" s="28">
        <f t="shared" si="120"/>
        <v>20410303</v>
      </c>
      <c r="BV396" s="59"/>
      <c r="BW396" s="36">
        <f t="shared" si="113"/>
        <v>20410303</v>
      </c>
      <c r="CV396" s="15"/>
      <c r="CW396" s="15"/>
      <c r="CX396" s="26"/>
      <c r="CY396" s="15"/>
      <c r="DB396" s="14">
        <f t="shared" si="121"/>
        <v>0</v>
      </c>
      <c r="DC396" s="28">
        <f t="shared" si="122"/>
        <v>20410303</v>
      </c>
      <c r="DD396" s="59"/>
      <c r="DE396" s="36">
        <f t="shared" si="114"/>
        <v>20410303</v>
      </c>
      <c r="ED396" s="15"/>
      <c r="EE396" s="15"/>
      <c r="EF396" s="26"/>
      <c r="EG396" s="15"/>
      <c r="EK396" s="14">
        <f t="shared" si="123"/>
        <v>0</v>
      </c>
      <c r="EL396" s="28">
        <f t="shared" si="124"/>
        <v>20410303</v>
      </c>
      <c r="EM396" s="59"/>
      <c r="EN396" s="36">
        <f t="shared" si="115"/>
        <v>20410303</v>
      </c>
      <c r="FM396" s="15"/>
      <c r="FN396" s="15"/>
      <c r="FO396" s="26"/>
      <c r="FS396" s="14">
        <f t="shared" si="125"/>
        <v>0</v>
      </c>
      <c r="FT396" s="28">
        <f t="shared" si="126"/>
        <v>20410303</v>
      </c>
      <c r="FU396" s="59"/>
      <c r="FV396" s="36">
        <f t="shared" si="116"/>
        <v>20410303</v>
      </c>
      <c r="GT396" s="15"/>
      <c r="GU396" s="15"/>
      <c r="GV396" s="26"/>
      <c r="HB396" s="14">
        <f t="shared" si="127"/>
        <v>0</v>
      </c>
      <c r="HC396" s="28">
        <f t="shared" si="128"/>
        <v>20410303</v>
      </c>
      <c r="HD396" s="59"/>
      <c r="HE396" s="36">
        <f t="shared" si="117"/>
        <v>20410303</v>
      </c>
    </row>
    <row r="397" spans="1:213" s="62" customFormat="1" ht="30.2" customHeight="1">
      <c r="A397" s="10" t="s">
        <v>515</v>
      </c>
      <c r="B397" s="16" t="s">
        <v>55</v>
      </c>
      <c r="C397" s="18">
        <v>553</v>
      </c>
      <c r="D397" s="61" t="s">
        <v>128</v>
      </c>
      <c r="E397" s="61" t="s">
        <v>508</v>
      </c>
      <c r="AK397" s="14">
        <f t="shared" si="118"/>
        <v>0</v>
      </c>
      <c r="AL397" s="28">
        <f>SUM('115年度歲入(1-6月)'!GX397+'115年度歲入(7-12月)'!AK397)</f>
        <v>0</v>
      </c>
      <c r="AM397" s="59"/>
      <c r="AN397" s="36">
        <f t="shared" si="112"/>
        <v>0</v>
      </c>
      <c r="BT397" s="14">
        <f t="shared" si="119"/>
        <v>0</v>
      </c>
      <c r="BU397" s="28">
        <f t="shared" si="120"/>
        <v>0</v>
      </c>
      <c r="BV397" s="59"/>
      <c r="BW397" s="36">
        <f t="shared" si="113"/>
        <v>0</v>
      </c>
      <c r="DB397" s="14">
        <f t="shared" si="121"/>
        <v>0</v>
      </c>
      <c r="DC397" s="28">
        <f t="shared" si="122"/>
        <v>0</v>
      </c>
      <c r="DD397" s="59"/>
      <c r="DE397" s="36">
        <f t="shared" si="114"/>
        <v>0</v>
      </c>
      <c r="EK397" s="14">
        <f t="shared" si="123"/>
        <v>0</v>
      </c>
      <c r="EL397" s="28">
        <f t="shared" si="124"/>
        <v>0</v>
      </c>
      <c r="EM397" s="59"/>
      <c r="EN397" s="36">
        <f t="shared" si="115"/>
        <v>0</v>
      </c>
      <c r="FS397" s="14">
        <f t="shared" si="125"/>
        <v>0</v>
      </c>
      <c r="FT397" s="28">
        <f t="shared" si="126"/>
        <v>0</v>
      </c>
      <c r="FU397" s="59"/>
      <c r="FV397" s="36">
        <f t="shared" si="116"/>
        <v>0</v>
      </c>
      <c r="HB397" s="14">
        <f t="shared" si="127"/>
        <v>0</v>
      </c>
      <c r="HC397" s="28">
        <f t="shared" si="128"/>
        <v>0</v>
      </c>
      <c r="HD397" s="59"/>
      <c r="HE397" s="36">
        <f t="shared" si="117"/>
        <v>0</v>
      </c>
    </row>
    <row r="398" spans="1:213" ht="30.2" customHeight="1">
      <c r="A398" s="10" t="s">
        <v>515</v>
      </c>
      <c r="B398" s="16" t="s">
        <v>55</v>
      </c>
      <c r="C398" s="18">
        <v>553</v>
      </c>
      <c r="D398" s="2" t="s">
        <v>129</v>
      </c>
      <c r="E398" s="57" t="s">
        <v>130</v>
      </c>
      <c r="AJ398" s="15"/>
      <c r="AK398" s="14">
        <f t="shared" si="118"/>
        <v>0</v>
      </c>
      <c r="AL398" s="28">
        <f>SUM('115年度歲入(1-6月)'!GX398+'115年度歲入(7-12月)'!AK398)</f>
        <v>0</v>
      </c>
      <c r="AM398" s="59"/>
      <c r="AN398" s="36">
        <f t="shared" si="112"/>
        <v>0</v>
      </c>
      <c r="BN398" s="15"/>
      <c r="BO398" s="15"/>
      <c r="BP398" s="26"/>
      <c r="BT398" s="14">
        <f t="shared" si="119"/>
        <v>0</v>
      </c>
      <c r="BU398" s="28">
        <f t="shared" si="120"/>
        <v>0</v>
      </c>
      <c r="BV398" s="59"/>
      <c r="BW398" s="36">
        <f t="shared" si="113"/>
        <v>0</v>
      </c>
      <c r="CV398" s="15"/>
      <c r="CW398" s="15"/>
      <c r="CX398" s="26"/>
      <c r="CY398" s="15"/>
      <c r="DB398" s="14">
        <f t="shared" si="121"/>
        <v>0</v>
      </c>
      <c r="DC398" s="28">
        <f t="shared" si="122"/>
        <v>0</v>
      </c>
      <c r="DD398" s="59"/>
      <c r="DE398" s="36">
        <f t="shared" si="114"/>
        <v>0</v>
      </c>
      <c r="ED398" s="15"/>
      <c r="EE398" s="15"/>
      <c r="EF398" s="26"/>
      <c r="EG398" s="15"/>
      <c r="EK398" s="14">
        <f t="shared" si="123"/>
        <v>0</v>
      </c>
      <c r="EL398" s="28">
        <f t="shared" si="124"/>
        <v>0</v>
      </c>
      <c r="EM398" s="59"/>
      <c r="EN398" s="36">
        <f t="shared" si="115"/>
        <v>0</v>
      </c>
      <c r="FM398" s="15"/>
      <c r="FN398" s="15"/>
      <c r="FO398" s="26"/>
      <c r="FS398" s="14">
        <f t="shared" si="125"/>
        <v>0</v>
      </c>
      <c r="FT398" s="28">
        <f t="shared" si="126"/>
        <v>0</v>
      </c>
      <c r="FU398" s="59"/>
      <c r="FV398" s="36">
        <f t="shared" si="116"/>
        <v>0</v>
      </c>
      <c r="GT398" s="15"/>
      <c r="GU398" s="15"/>
      <c r="GV398" s="26"/>
      <c r="HB398" s="14">
        <f t="shared" si="127"/>
        <v>0</v>
      </c>
      <c r="HC398" s="28">
        <f t="shared" si="128"/>
        <v>0</v>
      </c>
      <c r="HD398" s="59"/>
      <c r="HE398" s="36">
        <f t="shared" si="117"/>
        <v>0</v>
      </c>
    </row>
    <row r="399" spans="1:213" ht="30.2" customHeight="1">
      <c r="A399" s="10" t="s">
        <v>515</v>
      </c>
      <c r="B399" s="16" t="s">
        <v>55</v>
      </c>
      <c r="C399" s="18">
        <v>553</v>
      </c>
      <c r="D399" s="2" t="s">
        <v>131</v>
      </c>
      <c r="E399" s="57" t="s">
        <v>132</v>
      </c>
      <c r="AJ399" s="15"/>
      <c r="AK399" s="14">
        <f t="shared" si="118"/>
        <v>0</v>
      </c>
      <c r="AL399" s="28">
        <f>SUM('115年度歲入(1-6月)'!GX399+'115年度歲入(7-12月)'!AK399)</f>
        <v>0</v>
      </c>
      <c r="AM399" s="59"/>
      <c r="AN399" s="36">
        <f t="shared" si="112"/>
        <v>0</v>
      </c>
      <c r="BN399" s="15"/>
      <c r="BO399" s="15"/>
      <c r="BP399" s="26"/>
      <c r="BT399" s="14">
        <f t="shared" si="119"/>
        <v>0</v>
      </c>
      <c r="BU399" s="28">
        <f t="shared" si="120"/>
        <v>0</v>
      </c>
      <c r="BV399" s="59"/>
      <c r="BW399" s="36">
        <f t="shared" si="113"/>
        <v>0</v>
      </c>
      <c r="CV399" s="15"/>
      <c r="CW399" s="15"/>
      <c r="CX399" s="26"/>
      <c r="CY399" s="15"/>
      <c r="DB399" s="14">
        <f t="shared" si="121"/>
        <v>0</v>
      </c>
      <c r="DC399" s="28">
        <f t="shared" si="122"/>
        <v>0</v>
      </c>
      <c r="DD399" s="59"/>
      <c r="DE399" s="36">
        <f t="shared" si="114"/>
        <v>0</v>
      </c>
      <c r="ED399" s="15"/>
      <c r="EE399" s="15"/>
      <c r="EF399" s="26"/>
      <c r="EG399" s="15"/>
      <c r="EK399" s="14">
        <f t="shared" si="123"/>
        <v>0</v>
      </c>
      <c r="EL399" s="28">
        <f t="shared" si="124"/>
        <v>0</v>
      </c>
      <c r="EM399" s="59"/>
      <c r="EN399" s="36">
        <f t="shared" si="115"/>
        <v>0</v>
      </c>
      <c r="FM399" s="15"/>
      <c r="FN399" s="15"/>
      <c r="FO399" s="26"/>
      <c r="FS399" s="14">
        <f t="shared" si="125"/>
        <v>0</v>
      </c>
      <c r="FT399" s="28">
        <f t="shared" si="126"/>
        <v>0</v>
      </c>
      <c r="FU399" s="59"/>
      <c r="FV399" s="36">
        <f t="shared" si="116"/>
        <v>0</v>
      </c>
      <c r="GT399" s="15"/>
      <c r="GU399" s="15"/>
      <c r="GV399" s="26"/>
      <c r="HB399" s="14">
        <f t="shared" si="127"/>
        <v>0</v>
      </c>
      <c r="HC399" s="28">
        <f t="shared" si="128"/>
        <v>0</v>
      </c>
      <c r="HD399" s="59"/>
      <c r="HE399" s="36">
        <f t="shared" si="117"/>
        <v>0</v>
      </c>
    </row>
    <row r="400" spans="1:213" ht="30.2" customHeight="1">
      <c r="A400" s="10" t="s">
        <v>515</v>
      </c>
      <c r="B400" s="16" t="s">
        <v>56</v>
      </c>
      <c r="C400" s="18">
        <v>554</v>
      </c>
      <c r="D400" s="2" t="s">
        <v>122</v>
      </c>
      <c r="E400" s="57" t="s">
        <v>123</v>
      </c>
      <c r="AJ400" s="15"/>
      <c r="AK400" s="14">
        <f t="shared" si="118"/>
        <v>0</v>
      </c>
      <c r="AL400" s="28">
        <f>SUM('115年度歲入(1-6月)'!GX400+'115年度歲入(7-12月)'!AK400)</f>
        <v>0</v>
      </c>
      <c r="AM400" s="59"/>
      <c r="AN400" s="36">
        <f t="shared" si="112"/>
        <v>0</v>
      </c>
      <c r="BN400" s="15"/>
      <c r="BO400" s="15"/>
      <c r="BP400" s="26"/>
      <c r="BT400" s="14">
        <f t="shared" si="119"/>
        <v>0</v>
      </c>
      <c r="BU400" s="28">
        <f t="shared" si="120"/>
        <v>0</v>
      </c>
      <c r="BV400" s="59"/>
      <c r="BW400" s="36">
        <f t="shared" si="113"/>
        <v>0</v>
      </c>
      <c r="CV400" s="15"/>
      <c r="CW400" s="15"/>
      <c r="CX400" s="26"/>
      <c r="CY400" s="15"/>
      <c r="DB400" s="14">
        <f t="shared" si="121"/>
        <v>0</v>
      </c>
      <c r="DC400" s="28">
        <f t="shared" si="122"/>
        <v>0</v>
      </c>
      <c r="DD400" s="59"/>
      <c r="DE400" s="36">
        <f t="shared" si="114"/>
        <v>0</v>
      </c>
      <c r="ED400" s="15"/>
      <c r="EE400" s="15"/>
      <c r="EF400" s="26"/>
      <c r="EG400" s="15"/>
      <c r="EK400" s="14">
        <f t="shared" si="123"/>
        <v>0</v>
      </c>
      <c r="EL400" s="28">
        <f t="shared" si="124"/>
        <v>0</v>
      </c>
      <c r="EM400" s="59"/>
      <c r="EN400" s="36">
        <f t="shared" si="115"/>
        <v>0</v>
      </c>
      <c r="FM400" s="15"/>
      <c r="FN400" s="15"/>
      <c r="FO400" s="26"/>
      <c r="FS400" s="14">
        <f t="shared" si="125"/>
        <v>0</v>
      </c>
      <c r="FT400" s="28">
        <f t="shared" si="126"/>
        <v>0</v>
      </c>
      <c r="FU400" s="59"/>
      <c r="FV400" s="36">
        <f t="shared" si="116"/>
        <v>0</v>
      </c>
      <c r="GT400" s="15"/>
      <c r="GU400" s="15"/>
      <c r="GV400" s="26"/>
      <c r="HB400" s="14">
        <f t="shared" si="127"/>
        <v>0</v>
      </c>
      <c r="HC400" s="28">
        <f t="shared" si="128"/>
        <v>0</v>
      </c>
      <c r="HD400" s="59"/>
      <c r="HE400" s="36">
        <f t="shared" si="117"/>
        <v>0</v>
      </c>
    </row>
    <row r="401" spans="1:213" ht="30.2" customHeight="1">
      <c r="A401" s="10" t="s">
        <v>515</v>
      </c>
      <c r="B401" s="16" t="s">
        <v>56</v>
      </c>
      <c r="C401" s="18">
        <v>554</v>
      </c>
      <c r="D401" s="2" t="s">
        <v>122</v>
      </c>
      <c r="E401" s="57" t="s">
        <v>125</v>
      </c>
      <c r="AJ401" s="15"/>
      <c r="AK401" s="14">
        <f t="shared" si="118"/>
        <v>0</v>
      </c>
      <c r="AL401" s="28">
        <f>SUM('115年度歲入(1-6月)'!GX401+'115年度歲入(7-12月)'!AK401)</f>
        <v>35002</v>
      </c>
      <c r="AM401" s="59"/>
      <c r="AN401" s="36">
        <f t="shared" si="112"/>
        <v>35002</v>
      </c>
      <c r="BN401" s="15"/>
      <c r="BO401" s="15"/>
      <c r="BP401" s="26"/>
      <c r="BT401" s="14">
        <f t="shared" si="119"/>
        <v>0</v>
      </c>
      <c r="BU401" s="28">
        <f t="shared" si="120"/>
        <v>35002</v>
      </c>
      <c r="BV401" s="59"/>
      <c r="BW401" s="36">
        <f t="shared" si="113"/>
        <v>35002</v>
      </c>
      <c r="CV401" s="15"/>
      <c r="CW401" s="15"/>
      <c r="CX401" s="26"/>
      <c r="CY401" s="15"/>
      <c r="DB401" s="14">
        <f t="shared" si="121"/>
        <v>0</v>
      </c>
      <c r="DC401" s="28">
        <f t="shared" si="122"/>
        <v>35002</v>
      </c>
      <c r="DD401" s="59"/>
      <c r="DE401" s="36">
        <f t="shared" si="114"/>
        <v>35002</v>
      </c>
      <c r="ED401" s="15"/>
      <c r="EE401" s="15"/>
      <c r="EF401" s="26"/>
      <c r="EG401" s="15"/>
      <c r="EK401" s="14">
        <f t="shared" si="123"/>
        <v>0</v>
      </c>
      <c r="EL401" s="28">
        <f t="shared" si="124"/>
        <v>35002</v>
      </c>
      <c r="EM401" s="59"/>
      <c r="EN401" s="36">
        <f t="shared" si="115"/>
        <v>35002</v>
      </c>
      <c r="FM401" s="15"/>
      <c r="FN401" s="15"/>
      <c r="FO401" s="26"/>
      <c r="FS401" s="14">
        <f t="shared" si="125"/>
        <v>0</v>
      </c>
      <c r="FT401" s="28">
        <f t="shared" si="126"/>
        <v>35002</v>
      </c>
      <c r="FU401" s="59"/>
      <c r="FV401" s="36">
        <f t="shared" si="116"/>
        <v>35002</v>
      </c>
      <c r="GT401" s="15"/>
      <c r="GU401" s="15"/>
      <c r="GV401" s="26"/>
      <c r="HB401" s="14">
        <f t="shared" si="127"/>
        <v>0</v>
      </c>
      <c r="HC401" s="28">
        <f t="shared" si="128"/>
        <v>35002</v>
      </c>
      <c r="HD401" s="59"/>
      <c r="HE401" s="36">
        <f t="shared" si="117"/>
        <v>35002</v>
      </c>
    </row>
    <row r="402" spans="1:213" ht="30.2" customHeight="1">
      <c r="A402" s="10" t="s">
        <v>515</v>
      </c>
      <c r="B402" s="16" t="s">
        <v>56</v>
      </c>
      <c r="C402" s="18">
        <v>554</v>
      </c>
      <c r="D402" s="2" t="s">
        <v>122</v>
      </c>
      <c r="E402" s="57" t="s">
        <v>126</v>
      </c>
      <c r="AJ402" s="15"/>
      <c r="AK402" s="14">
        <f t="shared" si="118"/>
        <v>0</v>
      </c>
      <c r="AL402" s="28">
        <f>SUM('115年度歲入(1-6月)'!GX402+'115年度歲入(7-12月)'!AK402)</f>
        <v>0</v>
      </c>
      <c r="AM402" s="59"/>
      <c r="AN402" s="36">
        <f t="shared" si="112"/>
        <v>0</v>
      </c>
      <c r="BN402" s="15"/>
      <c r="BO402" s="15"/>
      <c r="BP402" s="26"/>
      <c r="BT402" s="14">
        <f t="shared" si="119"/>
        <v>0</v>
      </c>
      <c r="BU402" s="28">
        <f t="shared" si="120"/>
        <v>0</v>
      </c>
      <c r="BV402" s="59"/>
      <c r="BW402" s="36">
        <f t="shared" si="113"/>
        <v>0</v>
      </c>
      <c r="CV402" s="15"/>
      <c r="CW402" s="15"/>
      <c r="CX402" s="26"/>
      <c r="CY402" s="15"/>
      <c r="DB402" s="14">
        <f t="shared" si="121"/>
        <v>0</v>
      </c>
      <c r="DC402" s="28">
        <f t="shared" si="122"/>
        <v>0</v>
      </c>
      <c r="DD402" s="59"/>
      <c r="DE402" s="36">
        <f t="shared" si="114"/>
        <v>0</v>
      </c>
      <c r="ED402" s="15"/>
      <c r="EE402" s="15"/>
      <c r="EF402" s="26"/>
      <c r="EG402" s="15"/>
      <c r="EK402" s="14">
        <f t="shared" si="123"/>
        <v>0</v>
      </c>
      <c r="EL402" s="28">
        <f t="shared" si="124"/>
        <v>0</v>
      </c>
      <c r="EM402" s="59"/>
      <c r="EN402" s="36">
        <f t="shared" si="115"/>
        <v>0</v>
      </c>
      <c r="FM402" s="15"/>
      <c r="FN402" s="15"/>
      <c r="FO402" s="26"/>
      <c r="FS402" s="14">
        <f t="shared" si="125"/>
        <v>0</v>
      </c>
      <c r="FT402" s="28">
        <f t="shared" si="126"/>
        <v>0</v>
      </c>
      <c r="FU402" s="59"/>
      <c r="FV402" s="36">
        <f t="shared" si="116"/>
        <v>0</v>
      </c>
      <c r="GT402" s="15"/>
      <c r="GU402" s="15"/>
      <c r="GV402" s="26"/>
      <c r="HB402" s="14">
        <f t="shared" si="127"/>
        <v>0</v>
      </c>
      <c r="HC402" s="28">
        <f t="shared" si="128"/>
        <v>0</v>
      </c>
      <c r="HD402" s="59"/>
      <c r="HE402" s="36">
        <f t="shared" si="117"/>
        <v>0</v>
      </c>
    </row>
    <row r="403" spans="1:213" ht="30.2" customHeight="1">
      <c r="A403" s="10" t="s">
        <v>515</v>
      </c>
      <c r="B403" s="16" t="s">
        <v>56</v>
      </c>
      <c r="C403" s="18">
        <v>554</v>
      </c>
      <c r="D403" s="2" t="s">
        <v>4</v>
      </c>
      <c r="E403" s="57" t="s">
        <v>127</v>
      </c>
      <c r="AJ403" s="15"/>
      <c r="AK403" s="14">
        <f t="shared" si="118"/>
        <v>0</v>
      </c>
      <c r="AL403" s="28">
        <f>SUM('115年度歲入(1-6月)'!GX403+'115年度歲入(7-12月)'!AK403)</f>
        <v>0</v>
      </c>
      <c r="AM403" s="59"/>
      <c r="AN403" s="36">
        <f t="shared" si="112"/>
        <v>0</v>
      </c>
      <c r="BN403" s="15"/>
      <c r="BO403" s="15"/>
      <c r="BP403" s="26"/>
      <c r="BT403" s="14">
        <f t="shared" si="119"/>
        <v>0</v>
      </c>
      <c r="BU403" s="28">
        <f t="shared" si="120"/>
        <v>0</v>
      </c>
      <c r="BV403" s="59"/>
      <c r="BW403" s="36">
        <f t="shared" si="113"/>
        <v>0</v>
      </c>
      <c r="CV403" s="15"/>
      <c r="CW403" s="15"/>
      <c r="CX403" s="26"/>
      <c r="CY403" s="15"/>
      <c r="DB403" s="14">
        <f t="shared" si="121"/>
        <v>0</v>
      </c>
      <c r="DC403" s="28">
        <f t="shared" si="122"/>
        <v>0</v>
      </c>
      <c r="DD403" s="59"/>
      <c r="DE403" s="36">
        <f t="shared" si="114"/>
        <v>0</v>
      </c>
      <c r="ED403" s="15"/>
      <c r="EE403" s="15"/>
      <c r="EF403" s="26"/>
      <c r="EG403" s="15"/>
      <c r="EK403" s="14">
        <f t="shared" si="123"/>
        <v>0</v>
      </c>
      <c r="EL403" s="28">
        <f t="shared" si="124"/>
        <v>0</v>
      </c>
      <c r="EM403" s="59"/>
      <c r="EN403" s="36">
        <f t="shared" si="115"/>
        <v>0</v>
      </c>
      <c r="FM403" s="15"/>
      <c r="FN403" s="15"/>
      <c r="FO403" s="26"/>
      <c r="FS403" s="14">
        <f t="shared" si="125"/>
        <v>0</v>
      </c>
      <c r="FT403" s="28">
        <f t="shared" si="126"/>
        <v>0</v>
      </c>
      <c r="FU403" s="59"/>
      <c r="FV403" s="36">
        <f t="shared" si="116"/>
        <v>0</v>
      </c>
      <c r="GT403" s="15"/>
      <c r="GU403" s="15"/>
      <c r="GV403" s="26"/>
      <c r="HB403" s="14">
        <f t="shared" si="127"/>
        <v>0</v>
      </c>
      <c r="HC403" s="28">
        <f t="shared" si="128"/>
        <v>0</v>
      </c>
      <c r="HD403" s="59"/>
      <c r="HE403" s="36">
        <f t="shared" si="117"/>
        <v>0</v>
      </c>
    </row>
    <row r="404" spans="1:213" ht="30.2" customHeight="1">
      <c r="A404" s="10" t="s">
        <v>515</v>
      </c>
      <c r="B404" s="16" t="s">
        <v>56</v>
      </c>
      <c r="C404" s="18">
        <v>554</v>
      </c>
      <c r="D404" s="2" t="s">
        <v>128</v>
      </c>
      <c r="E404" s="57" t="s">
        <v>507</v>
      </c>
      <c r="AJ404" s="15"/>
      <c r="AK404" s="14">
        <f t="shared" si="118"/>
        <v>0</v>
      </c>
      <c r="AL404" s="28">
        <f>SUM('115年度歲入(1-6月)'!GX404+'115年度歲入(7-12月)'!AK404)</f>
        <v>17181294</v>
      </c>
      <c r="AM404" s="59"/>
      <c r="AN404" s="36">
        <f t="shared" si="112"/>
        <v>17181294</v>
      </c>
      <c r="BN404" s="15"/>
      <c r="BO404" s="15"/>
      <c r="BP404" s="26"/>
      <c r="BT404" s="14">
        <f t="shared" si="119"/>
        <v>0</v>
      </c>
      <c r="BU404" s="28">
        <f t="shared" si="120"/>
        <v>17181294</v>
      </c>
      <c r="BV404" s="59"/>
      <c r="BW404" s="36">
        <f t="shared" si="113"/>
        <v>17181294</v>
      </c>
      <c r="CV404" s="15"/>
      <c r="CW404" s="15"/>
      <c r="CX404" s="26"/>
      <c r="CY404" s="15"/>
      <c r="DB404" s="14">
        <f t="shared" si="121"/>
        <v>0</v>
      </c>
      <c r="DC404" s="28">
        <f t="shared" si="122"/>
        <v>17181294</v>
      </c>
      <c r="DD404" s="59"/>
      <c r="DE404" s="36">
        <f t="shared" si="114"/>
        <v>17181294</v>
      </c>
      <c r="ED404" s="15"/>
      <c r="EE404" s="15"/>
      <c r="EF404" s="26"/>
      <c r="EG404" s="15"/>
      <c r="EK404" s="14">
        <f t="shared" si="123"/>
        <v>0</v>
      </c>
      <c r="EL404" s="28">
        <f t="shared" si="124"/>
        <v>17181294</v>
      </c>
      <c r="EM404" s="59"/>
      <c r="EN404" s="36">
        <f t="shared" si="115"/>
        <v>17181294</v>
      </c>
      <c r="FM404" s="15"/>
      <c r="FN404" s="15"/>
      <c r="FO404" s="26"/>
      <c r="FS404" s="14">
        <f t="shared" si="125"/>
        <v>0</v>
      </c>
      <c r="FT404" s="28">
        <f t="shared" si="126"/>
        <v>17181294</v>
      </c>
      <c r="FU404" s="59"/>
      <c r="FV404" s="36">
        <f t="shared" si="116"/>
        <v>17181294</v>
      </c>
      <c r="GT404" s="15"/>
      <c r="GU404" s="15"/>
      <c r="GV404" s="26"/>
      <c r="HB404" s="14">
        <f t="shared" si="127"/>
        <v>0</v>
      </c>
      <c r="HC404" s="28">
        <f t="shared" si="128"/>
        <v>17181294</v>
      </c>
      <c r="HD404" s="59"/>
      <c r="HE404" s="36">
        <f t="shared" si="117"/>
        <v>17181294</v>
      </c>
    </row>
    <row r="405" spans="1:213" s="62" customFormat="1" ht="30.2" customHeight="1">
      <c r="A405" s="10" t="s">
        <v>515</v>
      </c>
      <c r="B405" s="16" t="s">
        <v>56</v>
      </c>
      <c r="C405" s="18">
        <v>554</v>
      </c>
      <c r="D405" s="61" t="s">
        <v>128</v>
      </c>
      <c r="E405" s="61" t="s">
        <v>508</v>
      </c>
      <c r="AK405" s="14">
        <f t="shared" si="118"/>
        <v>0</v>
      </c>
      <c r="AL405" s="28">
        <f>SUM('115年度歲入(1-6月)'!GX405+'115年度歲入(7-12月)'!AK405)</f>
        <v>0</v>
      </c>
      <c r="AM405" s="59"/>
      <c r="AN405" s="36">
        <f t="shared" si="112"/>
        <v>0</v>
      </c>
      <c r="BT405" s="14">
        <f t="shared" si="119"/>
        <v>0</v>
      </c>
      <c r="BU405" s="28">
        <f t="shared" si="120"/>
        <v>0</v>
      </c>
      <c r="BV405" s="59"/>
      <c r="BW405" s="36">
        <f t="shared" si="113"/>
        <v>0</v>
      </c>
      <c r="DB405" s="14">
        <f t="shared" si="121"/>
        <v>0</v>
      </c>
      <c r="DC405" s="28">
        <f t="shared" si="122"/>
        <v>0</v>
      </c>
      <c r="DD405" s="59"/>
      <c r="DE405" s="36">
        <f t="shared" si="114"/>
        <v>0</v>
      </c>
      <c r="EK405" s="14">
        <f t="shared" si="123"/>
        <v>0</v>
      </c>
      <c r="EL405" s="28">
        <f t="shared" si="124"/>
        <v>0</v>
      </c>
      <c r="EM405" s="59"/>
      <c r="EN405" s="36">
        <f t="shared" si="115"/>
        <v>0</v>
      </c>
      <c r="FS405" s="14">
        <f t="shared" si="125"/>
        <v>0</v>
      </c>
      <c r="FT405" s="28">
        <f t="shared" si="126"/>
        <v>0</v>
      </c>
      <c r="FU405" s="59"/>
      <c r="FV405" s="36">
        <f t="shared" si="116"/>
        <v>0</v>
      </c>
      <c r="HB405" s="14">
        <f t="shared" si="127"/>
        <v>0</v>
      </c>
      <c r="HC405" s="28">
        <f t="shared" si="128"/>
        <v>0</v>
      </c>
      <c r="HD405" s="59"/>
      <c r="HE405" s="36">
        <f t="shared" si="117"/>
        <v>0</v>
      </c>
    </row>
    <row r="406" spans="1:213" ht="30.2" customHeight="1">
      <c r="A406" s="10" t="s">
        <v>515</v>
      </c>
      <c r="B406" s="16" t="s">
        <v>56</v>
      </c>
      <c r="C406" s="18">
        <v>554</v>
      </c>
      <c r="D406" s="2" t="s">
        <v>129</v>
      </c>
      <c r="E406" s="57" t="s">
        <v>130</v>
      </c>
      <c r="AJ406" s="15"/>
      <c r="AK406" s="14">
        <f t="shared" si="118"/>
        <v>0</v>
      </c>
      <c r="AL406" s="28">
        <f>SUM('115年度歲入(1-6月)'!GX406+'115年度歲入(7-12月)'!AK406)</f>
        <v>0</v>
      </c>
      <c r="AM406" s="59"/>
      <c r="AN406" s="36">
        <f t="shared" si="112"/>
        <v>0</v>
      </c>
      <c r="BN406" s="15"/>
      <c r="BO406" s="15"/>
      <c r="BP406" s="26"/>
      <c r="BT406" s="14">
        <f t="shared" si="119"/>
        <v>0</v>
      </c>
      <c r="BU406" s="28">
        <f t="shared" si="120"/>
        <v>0</v>
      </c>
      <c r="BV406" s="59"/>
      <c r="BW406" s="36">
        <f t="shared" si="113"/>
        <v>0</v>
      </c>
      <c r="CV406" s="15"/>
      <c r="CW406" s="15"/>
      <c r="CX406" s="26"/>
      <c r="CY406" s="15"/>
      <c r="DB406" s="14">
        <f t="shared" si="121"/>
        <v>0</v>
      </c>
      <c r="DC406" s="28">
        <f t="shared" si="122"/>
        <v>0</v>
      </c>
      <c r="DD406" s="59"/>
      <c r="DE406" s="36">
        <f t="shared" si="114"/>
        <v>0</v>
      </c>
      <c r="ED406" s="15"/>
      <c r="EE406" s="15"/>
      <c r="EF406" s="26"/>
      <c r="EG406" s="15"/>
      <c r="EK406" s="14">
        <f t="shared" si="123"/>
        <v>0</v>
      </c>
      <c r="EL406" s="28">
        <f t="shared" si="124"/>
        <v>0</v>
      </c>
      <c r="EM406" s="59"/>
      <c r="EN406" s="36">
        <f t="shared" si="115"/>
        <v>0</v>
      </c>
      <c r="FM406" s="15"/>
      <c r="FN406" s="15"/>
      <c r="FO406" s="26"/>
      <c r="FS406" s="14">
        <f t="shared" si="125"/>
        <v>0</v>
      </c>
      <c r="FT406" s="28">
        <f t="shared" si="126"/>
        <v>0</v>
      </c>
      <c r="FU406" s="59"/>
      <c r="FV406" s="36">
        <f t="shared" si="116"/>
        <v>0</v>
      </c>
      <c r="GT406" s="15"/>
      <c r="GU406" s="15"/>
      <c r="GV406" s="26"/>
      <c r="HB406" s="14">
        <f t="shared" si="127"/>
        <v>0</v>
      </c>
      <c r="HC406" s="28">
        <f t="shared" si="128"/>
        <v>0</v>
      </c>
      <c r="HD406" s="59"/>
      <c r="HE406" s="36">
        <f t="shared" si="117"/>
        <v>0</v>
      </c>
    </row>
    <row r="407" spans="1:213" ht="30.2" customHeight="1">
      <c r="A407" s="10" t="s">
        <v>515</v>
      </c>
      <c r="B407" s="16" t="s">
        <v>56</v>
      </c>
      <c r="C407" s="18">
        <v>554</v>
      </c>
      <c r="D407" s="2" t="s">
        <v>131</v>
      </c>
      <c r="E407" s="57" t="s">
        <v>132</v>
      </c>
      <c r="AJ407" s="15"/>
      <c r="AK407" s="14">
        <f t="shared" si="118"/>
        <v>0</v>
      </c>
      <c r="AL407" s="28">
        <f>SUM('115年度歲入(1-6月)'!GX407+'115年度歲入(7-12月)'!AK407)</f>
        <v>0</v>
      </c>
      <c r="AM407" s="59"/>
      <c r="AN407" s="36">
        <f t="shared" si="112"/>
        <v>0</v>
      </c>
      <c r="BN407" s="15"/>
      <c r="BO407" s="15"/>
      <c r="BP407" s="26"/>
      <c r="BT407" s="14">
        <f t="shared" si="119"/>
        <v>0</v>
      </c>
      <c r="BU407" s="28">
        <f t="shared" si="120"/>
        <v>0</v>
      </c>
      <c r="BV407" s="59"/>
      <c r="BW407" s="36">
        <f t="shared" si="113"/>
        <v>0</v>
      </c>
      <c r="CV407" s="15"/>
      <c r="CW407" s="15"/>
      <c r="CX407" s="26"/>
      <c r="CY407" s="15"/>
      <c r="DB407" s="14">
        <f t="shared" si="121"/>
        <v>0</v>
      </c>
      <c r="DC407" s="28">
        <f t="shared" si="122"/>
        <v>0</v>
      </c>
      <c r="DD407" s="59"/>
      <c r="DE407" s="36">
        <f t="shared" si="114"/>
        <v>0</v>
      </c>
      <c r="ED407" s="15"/>
      <c r="EE407" s="15"/>
      <c r="EF407" s="26"/>
      <c r="EG407" s="15"/>
      <c r="EK407" s="14">
        <f t="shared" si="123"/>
        <v>0</v>
      </c>
      <c r="EL407" s="28">
        <f t="shared" si="124"/>
        <v>0</v>
      </c>
      <c r="EM407" s="59"/>
      <c r="EN407" s="36">
        <f t="shared" si="115"/>
        <v>0</v>
      </c>
      <c r="FM407" s="15"/>
      <c r="FN407" s="15"/>
      <c r="FO407" s="26"/>
      <c r="FS407" s="14">
        <f t="shared" si="125"/>
        <v>0</v>
      </c>
      <c r="FT407" s="28">
        <f t="shared" si="126"/>
        <v>0</v>
      </c>
      <c r="FU407" s="59"/>
      <c r="FV407" s="36">
        <f t="shared" si="116"/>
        <v>0</v>
      </c>
      <c r="GT407" s="15"/>
      <c r="GU407" s="15"/>
      <c r="GV407" s="26"/>
      <c r="HB407" s="14">
        <f t="shared" si="127"/>
        <v>0</v>
      </c>
      <c r="HC407" s="28">
        <f t="shared" si="128"/>
        <v>0</v>
      </c>
      <c r="HD407" s="59"/>
      <c r="HE407" s="36">
        <f t="shared" si="117"/>
        <v>0</v>
      </c>
    </row>
    <row r="408" spans="1:213" ht="30.2" customHeight="1">
      <c r="A408" s="10" t="s">
        <v>515</v>
      </c>
      <c r="B408" s="16" t="s">
        <v>57</v>
      </c>
      <c r="C408" s="18">
        <v>555</v>
      </c>
      <c r="D408" s="2" t="s">
        <v>122</v>
      </c>
      <c r="E408" s="57" t="s">
        <v>123</v>
      </c>
      <c r="AJ408" s="15"/>
      <c r="AK408" s="14">
        <f t="shared" si="118"/>
        <v>0</v>
      </c>
      <c r="AL408" s="28">
        <f>SUM('115年度歲入(1-6月)'!GX408+'115年度歲入(7-12月)'!AK408)</f>
        <v>0</v>
      </c>
      <c r="AM408" s="59"/>
      <c r="AN408" s="36">
        <f t="shared" si="112"/>
        <v>0</v>
      </c>
      <c r="BN408" s="15"/>
      <c r="BO408" s="15"/>
      <c r="BP408" s="26"/>
      <c r="BT408" s="14">
        <f t="shared" si="119"/>
        <v>0</v>
      </c>
      <c r="BU408" s="28">
        <f t="shared" si="120"/>
        <v>0</v>
      </c>
      <c r="BV408" s="59"/>
      <c r="BW408" s="36">
        <f t="shared" si="113"/>
        <v>0</v>
      </c>
      <c r="CV408" s="15"/>
      <c r="CW408" s="15"/>
      <c r="CX408" s="26"/>
      <c r="CY408" s="15"/>
      <c r="DB408" s="14">
        <f t="shared" si="121"/>
        <v>0</v>
      </c>
      <c r="DC408" s="28">
        <f t="shared" si="122"/>
        <v>0</v>
      </c>
      <c r="DD408" s="59"/>
      <c r="DE408" s="36">
        <f t="shared" si="114"/>
        <v>0</v>
      </c>
      <c r="ED408" s="15"/>
      <c r="EE408" s="15"/>
      <c r="EF408" s="26"/>
      <c r="EG408" s="15"/>
      <c r="EK408" s="14">
        <f t="shared" si="123"/>
        <v>0</v>
      </c>
      <c r="EL408" s="28">
        <f t="shared" si="124"/>
        <v>0</v>
      </c>
      <c r="EM408" s="59"/>
      <c r="EN408" s="36">
        <f t="shared" si="115"/>
        <v>0</v>
      </c>
      <c r="FM408" s="15"/>
      <c r="FN408" s="15"/>
      <c r="FO408" s="26"/>
      <c r="FS408" s="14">
        <f t="shared" si="125"/>
        <v>0</v>
      </c>
      <c r="FT408" s="28">
        <f t="shared" si="126"/>
        <v>0</v>
      </c>
      <c r="FU408" s="59"/>
      <c r="FV408" s="36">
        <f t="shared" si="116"/>
        <v>0</v>
      </c>
      <c r="GT408" s="15"/>
      <c r="GU408" s="15"/>
      <c r="GV408" s="26"/>
      <c r="HB408" s="14">
        <f t="shared" si="127"/>
        <v>0</v>
      </c>
      <c r="HC408" s="28">
        <f t="shared" si="128"/>
        <v>0</v>
      </c>
      <c r="HD408" s="59"/>
      <c r="HE408" s="36">
        <f t="shared" si="117"/>
        <v>0</v>
      </c>
    </row>
    <row r="409" spans="1:213" ht="30.2" customHeight="1">
      <c r="A409" s="10" t="s">
        <v>515</v>
      </c>
      <c r="B409" s="16" t="s">
        <v>57</v>
      </c>
      <c r="C409" s="18">
        <v>555</v>
      </c>
      <c r="D409" s="2" t="s">
        <v>122</v>
      </c>
      <c r="E409" s="57" t="s">
        <v>125</v>
      </c>
      <c r="AJ409" s="15"/>
      <c r="AK409" s="14">
        <f t="shared" si="118"/>
        <v>0</v>
      </c>
      <c r="AL409" s="28">
        <f>SUM('115年度歲入(1-6月)'!GX409+'115年度歲入(7-12月)'!AK409)</f>
        <v>35148</v>
      </c>
      <c r="AM409" s="59"/>
      <c r="AN409" s="36">
        <f t="shared" si="112"/>
        <v>35148</v>
      </c>
      <c r="BN409" s="15"/>
      <c r="BO409" s="15"/>
      <c r="BP409" s="26"/>
      <c r="BT409" s="14">
        <f t="shared" si="119"/>
        <v>0</v>
      </c>
      <c r="BU409" s="28">
        <f t="shared" si="120"/>
        <v>35148</v>
      </c>
      <c r="BV409" s="59"/>
      <c r="BW409" s="36">
        <f t="shared" si="113"/>
        <v>35148</v>
      </c>
      <c r="CV409" s="15"/>
      <c r="CW409" s="15"/>
      <c r="CX409" s="26"/>
      <c r="CY409" s="15"/>
      <c r="DB409" s="14">
        <f t="shared" si="121"/>
        <v>0</v>
      </c>
      <c r="DC409" s="28">
        <f t="shared" si="122"/>
        <v>35148</v>
      </c>
      <c r="DD409" s="59"/>
      <c r="DE409" s="36">
        <f t="shared" si="114"/>
        <v>35148</v>
      </c>
      <c r="ED409" s="15"/>
      <c r="EE409" s="15"/>
      <c r="EF409" s="26"/>
      <c r="EG409" s="15"/>
      <c r="EK409" s="14">
        <f t="shared" si="123"/>
        <v>0</v>
      </c>
      <c r="EL409" s="28">
        <f t="shared" si="124"/>
        <v>35148</v>
      </c>
      <c r="EM409" s="59"/>
      <c r="EN409" s="36">
        <f t="shared" si="115"/>
        <v>35148</v>
      </c>
      <c r="FM409" s="15"/>
      <c r="FN409" s="15"/>
      <c r="FO409" s="26"/>
      <c r="FS409" s="14">
        <f t="shared" si="125"/>
        <v>0</v>
      </c>
      <c r="FT409" s="28">
        <f t="shared" si="126"/>
        <v>35148</v>
      </c>
      <c r="FU409" s="59"/>
      <c r="FV409" s="36">
        <f t="shared" si="116"/>
        <v>35148</v>
      </c>
      <c r="GT409" s="15"/>
      <c r="GU409" s="15"/>
      <c r="GV409" s="26"/>
      <c r="HB409" s="14">
        <f t="shared" si="127"/>
        <v>0</v>
      </c>
      <c r="HC409" s="28">
        <f t="shared" si="128"/>
        <v>35148</v>
      </c>
      <c r="HD409" s="59"/>
      <c r="HE409" s="36">
        <f t="shared" si="117"/>
        <v>35148</v>
      </c>
    </row>
    <row r="410" spans="1:213" ht="30.2" customHeight="1">
      <c r="A410" s="10" t="s">
        <v>515</v>
      </c>
      <c r="B410" s="16" t="s">
        <v>57</v>
      </c>
      <c r="C410" s="18">
        <v>555</v>
      </c>
      <c r="D410" s="2" t="s">
        <v>122</v>
      </c>
      <c r="E410" s="57" t="s">
        <v>126</v>
      </c>
      <c r="AJ410" s="15"/>
      <c r="AK410" s="14">
        <f t="shared" si="118"/>
        <v>0</v>
      </c>
      <c r="AL410" s="28">
        <f>SUM('115年度歲入(1-6月)'!GX410+'115年度歲入(7-12月)'!AK410)</f>
        <v>0</v>
      </c>
      <c r="AM410" s="59"/>
      <c r="AN410" s="36">
        <f t="shared" si="112"/>
        <v>0</v>
      </c>
      <c r="BN410" s="15"/>
      <c r="BO410" s="15"/>
      <c r="BP410" s="26"/>
      <c r="BT410" s="14">
        <f t="shared" si="119"/>
        <v>0</v>
      </c>
      <c r="BU410" s="28">
        <f t="shared" si="120"/>
        <v>0</v>
      </c>
      <c r="BV410" s="59"/>
      <c r="BW410" s="36">
        <f t="shared" si="113"/>
        <v>0</v>
      </c>
      <c r="CV410" s="15"/>
      <c r="CW410" s="15"/>
      <c r="CX410" s="26"/>
      <c r="CY410" s="15"/>
      <c r="DB410" s="14">
        <f t="shared" si="121"/>
        <v>0</v>
      </c>
      <c r="DC410" s="28">
        <f t="shared" si="122"/>
        <v>0</v>
      </c>
      <c r="DD410" s="59"/>
      <c r="DE410" s="36">
        <f t="shared" si="114"/>
        <v>0</v>
      </c>
      <c r="ED410" s="15"/>
      <c r="EE410" s="15"/>
      <c r="EF410" s="26"/>
      <c r="EG410" s="15"/>
      <c r="EK410" s="14">
        <f t="shared" si="123"/>
        <v>0</v>
      </c>
      <c r="EL410" s="28">
        <f t="shared" si="124"/>
        <v>0</v>
      </c>
      <c r="EM410" s="59"/>
      <c r="EN410" s="36">
        <f t="shared" si="115"/>
        <v>0</v>
      </c>
      <c r="FM410" s="15"/>
      <c r="FN410" s="15"/>
      <c r="FO410" s="26"/>
      <c r="FS410" s="14">
        <f t="shared" si="125"/>
        <v>0</v>
      </c>
      <c r="FT410" s="28">
        <f t="shared" si="126"/>
        <v>0</v>
      </c>
      <c r="FU410" s="59"/>
      <c r="FV410" s="36">
        <f t="shared" si="116"/>
        <v>0</v>
      </c>
      <c r="GT410" s="15"/>
      <c r="GU410" s="15"/>
      <c r="GV410" s="26"/>
      <c r="HB410" s="14">
        <f t="shared" si="127"/>
        <v>0</v>
      </c>
      <c r="HC410" s="28">
        <f t="shared" si="128"/>
        <v>0</v>
      </c>
      <c r="HD410" s="59"/>
      <c r="HE410" s="36">
        <f t="shared" si="117"/>
        <v>0</v>
      </c>
    </row>
    <row r="411" spans="1:213" ht="30.2" customHeight="1">
      <c r="A411" s="10" t="s">
        <v>515</v>
      </c>
      <c r="B411" s="16" t="s">
        <v>57</v>
      </c>
      <c r="C411" s="18">
        <v>555</v>
      </c>
      <c r="D411" s="2" t="s">
        <v>4</v>
      </c>
      <c r="E411" s="57" t="s">
        <v>127</v>
      </c>
      <c r="AJ411" s="15"/>
      <c r="AK411" s="14">
        <f t="shared" si="118"/>
        <v>0</v>
      </c>
      <c r="AL411" s="28">
        <f>SUM('115年度歲入(1-6月)'!GX411+'115年度歲入(7-12月)'!AK411)</f>
        <v>0</v>
      </c>
      <c r="AM411" s="59"/>
      <c r="AN411" s="36">
        <f t="shared" si="112"/>
        <v>0</v>
      </c>
      <c r="BN411" s="15"/>
      <c r="BO411" s="15"/>
      <c r="BP411" s="26"/>
      <c r="BT411" s="14">
        <f t="shared" si="119"/>
        <v>0</v>
      </c>
      <c r="BU411" s="28">
        <f t="shared" si="120"/>
        <v>0</v>
      </c>
      <c r="BV411" s="59"/>
      <c r="BW411" s="36">
        <f t="shared" si="113"/>
        <v>0</v>
      </c>
      <c r="CV411" s="15"/>
      <c r="CW411" s="15"/>
      <c r="CX411" s="26"/>
      <c r="CY411" s="15"/>
      <c r="DB411" s="14">
        <f t="shared" si="121"/>
        <v>0</v>
      </c>
      <c r="DC411" s="28">
        <f t="shared" si="122"/>
        <v>0</v>
      </c>
      <c r="DD411" s="59"/>
      <c r="DE411" s="36">
        <f t="shared" si="114"/>
        <v>0</v>
      </c>
      <c r="ED411" s="15"/>
      <c r="EE411" s="15"/>
      <c r="EF411" s="26"/>
      <c r="EG411" s="15"/>
      <c r="EK411" s="14">
        <f t="shared" si="123"/>
        <v>0</v>
      </c>
      <c r="EL411" s="28">
        <f t="shared" si="124"/>
        <v>0</v>
      </c>
      <c r="EM411" s="59"/>
      <c r="EN411" s="36">
        <f t="shared" si="115"/>
        <v>0</v>
      </c>
      <c r="FM411" s="15"/>
      <c r="FN411" s="15"/>
      <c r="FO411" s="26"/>
      <c r="FS411" s="14">
        <f t="shared" si="125"/>
        <v>0</v>
      </c>
      <c r="FT411" s="28">
        <f t="shared" si="126"/>
        <v>0</v>
      </c>
      <c r="FU411" s="59"/>
      <c r="FV411" s="36">
        <f t="shared" si="116"/>
        <v>0</v>
      </c>
      <c r="GT411" s="15"/>
      <c r="GU411" s="15"/>
      <c r="GV411" s="26"/>
      <c r="HB411" s="14">
        <f t="shared" si="127"/>
        <v>0</v>
      </c>
      <c r="HC411" s="28">
        <f t="shared" si="128"/>
        <v>0</v>
      </c>
      <c r="HD411" s="59"/>
      <c r="HE411" s="36">
        <f t="shared" si="117"/>
        <v>0</v>
      </c>
    </row>
    <row r="412" spans="1:213" ht="30.2" customHeight="1">
      <c r="A412" s="10" t="s">
        <v>515</v>
      </c>
      <c r="B412" s="16" t="s">
        <v>57</v>
      </c>
      <c r="C412" s="18">
        <v>555</v>
      </c>
      <c r="D412" s="2" t="s">
        <v>128</v>
      </c>
      <c r="E412" s="57" t="s">
        <v>507</v>
      </c>
      <c r="AJ412" s="15"/>
      <c r="AK412" s="14">
        <f t="shared" si="118"/>
        <v>0</v>
      </c>
      <c r="AL412" s="28">
        <f>SUM('115年度歲入(1-6月)'!GX412+'115年度歲入(7-12月)'!AK412)</f>
        <v>19408303</v>
      </c>
      <c r="AM412" s="59"/>
      <c r="AN412" s="36">
        <f t="shared" si="112"/>
        <v>19408303</v>
      </c>
      <c r="BN412" s="15"/>
      <c r="BO412" s="15"/>
      <c r="BP412" s="26"/>
      <c r="BT412" s="14">
        <f t="shared" si="119"/>
        <v>0</v>
      </c>
      <c r="BU412" s="28">
        <f t="shared" si="120"/>
        <v>19408303</v>
      </c>
      <c r="BV412" s="59"/>
      <c r="BW412" s="36">
        <f t="shared" si="113"/>
        <v>19408303</v>
      </c>
      <c r="CV412" s="15"/>
      <c r="CW412" s="15"/>
      <c r="CX412" s="26"/>
      <c r="CY412" s="15"/>
      <c r="DB412" s="14">
        <f t="shared" si="121"/>
        <v>0</v>
      </c>
      <c r="DC412" s="28">
        <f t="shared" si="122"/>
        <v>19408303</v>
      </c>
      <c r="DD412" s="59"/>
      <c r="DE412" s="36">
        <f t="shared" si="114"/>
        <v>19408303</v>
      </c>
      <c r="ED412" s="15"/>
      <c r="EE412" s="15"/>
      <c r="EF412" s="26"/>
      <c r="EG412" s="15"/>
      <c r="EK412" s="14">
        <f t="shared" si="123"/>
        <v>0</v>
      </c>
      <c r="EL412" s="28">
        <f t="shared" si="124"/>
        <v>19408303</v>
      </c>
      <c r="EM412" s="59"/>
      <c r="EN412" s="36">
        <f t="shared" si="115"/>
        <v>19408303</v>
      </c>
      <c r="FM412" s="15"/>
      <c r="FN412" s="15"/>
      <c r="FO412" s="26"/>
      <c r="FS412" s="14">
        <f t="shared" si="125"/>
        <v>0</v>
      </c>
      <c r="FT412" s="28">
        <f t="shared" si="126"/>
        <v>19408303</v>
      </c>
      <c r="FU412" s="59"/>
      <c r="FV412" s="36">
        <f t="shared" si="116"/>
        <v>19408303</v>
      </c>
      <c r="GT412" s="15"/>
      <c r="GU412" s="15"/>
      <c r="GV412" s="26"/>
      <c r="HB412" s="14">
        <f t="shared" si="127"/>
        <v>0</v>
      </c>
      <c r="HC412" s="28">
        <f t="shared" si="128"/>
        <v>19408303</v>
      </c>
      <c r="HD412" s="59"/>
      <c r="HE412" s="36">
        <f t="shared" si="117"/>
        <v>19408303</v>
      </c>
    </row>
    <row r="413" spans="1:213" s="62" customFormat="1" ht="30.2" customHeight="1">
      <c r="A413" s="10" t="s">
        <v>515</v>
      </c>
      <c r="B413" s="16" t="s">
        <v>57</v>
      </c>
      <c r="C413" s="18">
        <v>555</v>
      </c>
      <c r="D413" s="61" t="s">
        <v>128</v>
      </c>
      <c r="E413" s="61" t="s">
        <v>508</v>
      </c>
      <c r="AK413" s="14">
        <f t="shared" si="118"/>
        <v>0</v>
      </c>
      <c r="AL413" s="28">
        <f>SUM('115年度歲入(1-6月)'!GX413+'115年度歲入(7-12月)'!AK413)</f>
        <v>0</v>
      </c>
      <c r="AM413" s="59"/>
      <c r="AN413" s="36">
        <f t="shared" si="112"/>
        <v>0</v>
      </c>
      <c r="BT413" s="14">
        <f t="shared" si="119"/>
        <v>0</v>
      </c>
      <c r="BU413" s="28">
        <f t="shared" si="120"/>
        <v>0</v>
      </c>
      <c r="BV413" s="59"/>
      <c r="BW413" s="36">
        <f t="shared" si="113"/>
        <v>0</v>
      </c>
      <c r="DB413" s="14">
        <f t="shared" si="121"/>
        <v>0</v>
      </c>
      <c r="DC413" s="28">
        <f t="shared" si="122"/>
        <v>0</v>
      </c>
      <c r="DD413" s="59"/>
      <c r="DE413" s="36">
        <f t="shared" si="114"/>
        <v>0</v>
      </c>
      <c r="EK413" s="14">
        <f t="shared" si="123"/>
        <v>0</v>
      </c>
      <c r="EL413" s="28">
        <f t="shared" si="124"/>
        <v>0</v>
      </c>
      <c r="EM413" s="59"/>
      <c r="EN413" s="36">
        <f t="shared" si="115"/>
        <v>0</v>
      </c>
      <c r="FS413" s="14">
        <f t="shared" si="125"/>
        <v>0</v>
      </c>
      <c r="FT413" s="28">
        <f t="shared" si="126"/>
        <v>0</v>
      </c>
      <c r="FU413" s="59"/>
      <c r="FV413" s="36">
        <f t="shared" si="116"/>
        <v>0</v>
      </c>
      <c r="HB413" s="14">
        <f t="shared" si="127"/>
        <v>0</v>
      </c>
      <c r="HC413" s="28">
        <f t="shared" si="128"/>
        <v>0</v>
      </c>
      <c r="HD413" s="59"/>
      <c r="HE413" s="36">
        <f t="shared" si="117"/>
        <v>0</v>
      </c>
    </row>
    <row r="414" spans="1:213" ht="30.2" customHeight="1">
      <c r="A414" s="10" t="s">
        <v>515</v>
      </c>
      <c r="B414" s="16" t="s">
        <v>57</v>
      </c>
      <c r="C414" s="18">
        <v>555</v>
      </c>
      <c r="D414" s="2" t="s">
        <v>129</v>
      </c>
      <c r="E414" s="57" t="s">
        <v>130</v>
      </c>
      <c r="AJ414" s="15"/>
      <c r="AK414" s="14">
        <f t="shared" si="118"/>
        <v>0</v>
      </c>
      <c r="AL414" s="28">
        <f>SUM('115年度歲入(1-6月)'!GX414+'115年度歲入(7-12月)'!AK414)</f>
        <v>3113</v>
      </c>
      <c r="AM414" s="59"/>
      <c r="AN414" s="36">
        <f t="shared" si="112"/>
        <v>3113</v>
      </c>
      <c r="BN414" s="15"/>
      <c r="BO414" s="15"/>
      <c r="BP414" s="26"/>
      <c r="BT414" s="14">
        <f t="shared" si="119"/>
        <v>0</v>
      </c>
      <c r="BU414" s="28">
        <f t="shared" si="120"/>
        <v>3113</v>
      </c>
      <c r="BV414" s="59"/>
      <c r="BW414" s="36">
        <f t="shared" si="113"/>
        <v>3113</v>
      </c>
      <c r="CV414" s="15"/>
      <c r="CW414" s="15"/>
      <c r="CX414" s="26"/>
      <c r="CY414" s="15"/>
      <c r="DB414" s="14">
        <f t="shared" si="121"/>
        <v>0</v>
      </c>
      <c r="DC414" s="28">
        <f t="shared" si="122"/>
        <v>3113</v>
      </c>
      <c r="DD414" s="59"/>
      <c r="DE414" s="36">
        <f t="shared" si="114"/>
        <v>3113</v>
      </c>
      <c r="ED414" s="15"/>
      <c r="EE414" s="15"/>
      <c r="EF414" s="26"/>
      <c r="EG414" s="15"/>
      <c r="EK414" s="14">
        <f t="shared" si="123"/>
        <v>0</v>
      </c>
      <c r="EL414" s="28">
        <f t="shared" si="124"/>
        <v>3113</v>
      </c>
      <c r="EM414" s="59"/>
      <c r="EN414" s="36">
        <f t="shared" si="115"/>
        <v>3113</v>
      </c>
      <c r="FM414" s="15"/>
      <c r="FN414" s="15"/>
      <c r="FO414" s="26"/>
      <c r="FS414" s="14">
        <f t="shared" si="125"/>
        <v>0</v>
      </c>
      <c r="FT414" s="28">
        <f t="shared" si="126"/>
        <v>3113</v>
      </c>
      <c r="FU414" s="59"/>
      <c r="FV414" s="36">
        <f t="shared" si="116"/>
        <v>3113</v>
      </c>
      <c r="GT414" s="15"/>
      <c r="GU414" s="15"/>
      <c r="GV414" s="26"/>
      <c r="HB414" s="14">
        <f t="shared" si="127"/>
        <v>0</v>
      </c>
      <c r="HC414" s="28">
        <f t="shared" si="128"/>
        <v>3113</v>
      </c>
      <c r="HD414" s="59"/>
      <c r="HE414" s="36">
        <f t="shared" si="117"/>
        <v>3113</v>
      </c>
    </row>
    <row r="415" spans="1:213" ht="30.2" customHeight="1">
      <c r="A415" s="10" t="s">
        <v>515</v>
      </c>
      <c r="B415" s="16" t="s">
        <v>57</v>
      </c>
      <c r="C415" s="18">
        <v>555</v>
      </c>
      <c r="D415" s="2" t="s">
        <v>131</v>
      </c>
      <c r="E415" s="57" t="s">
        <v>132</v>
      </c>
      <c r="AJ415" s="15"/>
      <c r="AK415" s="14">
        <f t="shared" si="118"/>
        <v>0</v>
      </c>
      <c r="AL415" s="28">
        <f>SUM('115年度歲入(1-6月)'!GX415+'115年度歲入(7-12月)'!AK415)</f>
        <v>0</v>
      </c>
      <c r="AM415" s="59"/>
      <c r="AN415" s="36">
        <f t="shared" si="112"/>
        <v>0</v>
      </c>
      <c r="BN415" s="15"/>
      <c r="BO415" s="15"/>
      <c r="BP415" s="26"/>
      <c r="BT415" s="14">
        <f t="shared" si="119"/>
        <v>0</v>
      </c>
      <c r="BU415" s="28">
        <f t="shared" si="120"/>
        <v>0</v>
      </c>
      <c r="BV415" s="59"/>
      <c r="BW415" s="36">
        <f t="shared" si="113"/>
        <v>0</v>
      </c>
      <c r="CV415" s="15"/>
      <c r="CW415" s="15"/>
      <c r="CX415" s="26"/>
      <c r="CY415" s="15"/>
      <c r="DB415" s="14">
        <f t="shared" si="121"/>
        <v>0</v>
      </c>
      <c r="DC415" s="28">
        <f t="shared" si="122"/>
        <v>0</v>
      </c>
      <c r="DD415" s="59"/>
      <c r="DE415" s="36">
        <f t="shared" si="114"/>
        <v>0</v>
      </c>
      <c r="ED415" s="15"/>
      <c r="EE415" s="15"/>
      <c r="EF415" s="26"/>
      <c r="EG415" s="15"/>
      <c r="EK415" s="14">
        <f t="shared" si="123"/>
        <v>0</v>
      </c>
      <c r="EL415" s="28">
        <f t="shared" si="124"/>
        <v>0</v>
      </c>
      <c r="EM415" s="59"/>
      <c r="EN415" s="36">
        <f t="shared" si="115"/>
        <v>0</v>
      </c>
      <c r="FM415" s="15"/>
      <c r="FN415" s="15"/>
      <c r="FO415" s="26"/>
      <c r="FS415" s="14">
        <f t="shared" si="125"/>
        <v>0</v>
      </c>
      <c r="FT415" s="28">
        <f t="shared" si="126"/>
        <v>0</v>
      </c>
      <c r="FU415" s="59"/>
      <c r="FV415" s="36">
        <f t="shared" si="116"/>
        <v>0</v>
      </c>
      <c r="GT415" s="15"/>
      <c r="GU415" s="15"/>
      <c r="GV415" s="26"/>
      <c r="HB415" s="14">
        <f t="shared" si="127"/>
        <v>0</v>
      </c>
      <c r="HC415" s="28">
        <f t="shared" si="128"/>
        <v>0</v>
      </c>
      <c r="HD415" s="59"/>
      <c r="HE415" s="36">
        <f t="shared" si="117"/>
        <v>0</v>
      </c>
    </row>
    <row r="416" spans="1:213" ht="30.2" customHeight="1">
      <c r="A416" s="10" t="s">
        <v>515</v>
      </c>
      <c r="B416" s="16" t="s">
        <v>58</v>
      </c>
      <c r="C416" s="18">
        <v>556</v>
      </c>
      <c r="D416" s="2" t="s">
        <v>122</v>
      </c>
      <c r="E416" s="57" t="s">
        <v>123</v>
      </c>
      <c r="AJ416" s="15"/>
      <c r="AK416" s="14">
        <f t="shared" si="118"/>
        <v>0</v>
      </c>
      <c r="AL416" s="28">
        <f>SUM('115年度歲入(1-6月)'!GX416+'115年度歲入(7-12月)'!AK416)</f>
        <v>0</v>
      </c>
      <c r="AM416" s="59"/>
      <c r="AN416" s="36">
        <f t="shared" si="112"/>
        <v>0</v>
      </c>
      <c r="BN416" s="15"/>
      <c r="BO416" s="15"/>
      <c r="BP416" s="26"/>
      <c r="BT416" s="14">
        <f t="shared" si="119"/>
        <v>0</v>
      </c>
      <c r="BU416" s="28">
        <f t="shared" si="120"/>
        <v>0</v>
      </c>
      <c r="BV416" s="59"/>
      <c r="BW416" s="36">
        <f t="shared" si="113"/>
        <v>0</v>
      </c>
      <c r="CV416" s="15"/>
      <c r="CW416" s="15"/>
      <c r="CX416" s="26"/>
      <c r="CY416" s="15"/>
      <c r="DB416" s="14">
        <f t="shared" si="121"/>
        <v>0</v>
      </c>
      <c r="DC416" s="28">
        <f t="shared" si="122"/>
        <v>0</v>
      </c>
      <c r="DD416" s="59"/>
      <c r="DE416" s="36">
        <f t="shared" si="114"/>
        <v>0</v>
      </c>
      <c r="ED416" s="15"/>
      <c r="EE416" s="15"/>
      <c r="EF416" s="26"/>
      <c r="EG416" s="15"/>
      <c r="EK416" s="14">
        <f t="shared" si="123"/>
        <v>0</v>
      </c>
      <c r="EL416" s="28">
        <f t="shared" si="124"/>
        <v>0</v>
      </c>
      <c r="EM416" s="59"/>
      <c r="EN416" s="36">
        <f t="shared" si="115"/>
        <v>0</v>
      </c>
      <c r="FM416" s="15"/>
      <c r="FN416" s="15"/>
      <c r="FO416" s="26"/>
      <c r="FS416" s="14">
        <f t="shared" si="125"/>
        <v>0</v>
      </c>
      <c r="FT416" s="28">
        <f t="shared" si="126"/>
        <v>0</v>
      </c>
      <c r="FU416" s="59"/>
      <c r="FV416" s="36">
        <f t="shared" si="116"/>
        <v>0</v>
      </c>
      <c r="GT416" s="15"/>
      <c r="GU416" s="15"/>
      <c r="GV416" s="26"/>
      <c r="HB416" s="14">
        <f t="shared" si="127"/>
        <v>0</v>
      </c>
      <c r="HC416" s="28">
        <f t="shared" si="128"/>
        <v>0</v>
      </c>
      <c r="HD416" s="59"/>
      <c r="HE416" s="36">
        <f t="shared" si="117"/>
        <v>0</v>
      </c>
    </row>
    <row r="417" spans="1:213" ht="30.2" customHeight="1">
      <c r="A417" s="10" t="s">
        <v>515</v>
      </c>
      <c r="B417" s="16" t="s">
        <v>58</v>
      </c>
      <c r="C417" s="18">
        <v>556</v>
      </c>
      <c r="D417" s="2" t="s">
        <v>122</v>
      </c>
      <c r="E417" s="57" t="s">
        <v>125</v>
      </c>
      <c r="AJ417" s="15"/>
      <c r="AK417" s="14">
        <f t="shared" si="118"/>
        <v>0</v>
      </c>
      <c r="AL417" s="28">
        <f>SUM('115年度歲入(1-6月)'!GX417+'115年度歲入(7-12月)'!AK417)</f>
        <v>132513</v>
      </c>
      <c r="AM417" s="59"/>
      <c r="AN417" s="36">
        <f t="shared" si="112"/>
        <v>132513</v>
      </c>
      <c r="BN417" s="15"/>
      <c r="BO417" s="15"/>
      <c r="BP417" s="26"/>
      <c r="BT417" s="14">
        <f t="shared" si="119"/>
        <v>0</v>
      </c>
      <c r="BU417" s="28">
        <f t="shared" si="120"/>
        <v>132513</v>
      </c>
      <c r="BV417" s="59"/>
      <c r="BW417" s="36">
        <f t="shared" si="113"/>
        <v>132513</v>
      </c>
      <c r="CV417" s="15"/>
      <c r="CW417" s="15"/>
      <c r="CX417" s="26"/>
      <c r="CY417" s="15"/>
      <c r="DB417" s="14">
        <f t="shared" si="121"/>
        <v>0</v>
      </c>
      <c r="DC417" s="28">
        <f t="shared" si="122"/>
        <v>132513</v>
      </c>
      <c r="DD417" s="59"/>
      <c r="DE417" s="36">
        <f t="shared" si="114"/>
        <v>132513</v>
      </c>
      <c r="ED417" s="15"/>
      <c r="EE417" s="15"/>
      <c r="EF417" s="26"/>
      <c r="EG417" s="15"/>
      <c r="EK417" s="14">
        <f t="shared" si="123"/>
        <v>0</v>
      </c>
      <c r="EL417" s="28">
        <f t="shared" si="124"/>
        <v>132513</v>
      </c>
      <c r="EM417" s="59"/>
      <c r="EN417" s="36">
        <f t="shared" si="115"/>
        <v>132513</v>
      </c>
      <c r="FM417" s="15"/>
      <c r="FN417" s="15"/>
      <c r="FO417" s="26"/>
      <c r="FS417" s="14">
        <f t="shared" si="125"/>
        <v>0</v>
      </c>
      <c r="FT417" s="28">
        <f t="shared" si="126"/>
        <v>132513</v>
      </c>
      <c r="FU417" s="59"/>
      <c r="FV417" s="36">
        <f t="shared" si="116"/>
        <v>132513</v>
      </c>
      <c r="GT417" s="15"/>
      <c r="GU417" s="15"/>
      <c r="GV417" s="26"/>
      <c r="HB417" s="14">
        <f t="shared" si="127"/>
        <v>0</v>
      </c>
      <c r="HC417" s="28">
        <f t="shared" si="128"/>
        <v>132513</v>
      </c>
      <c r="HD417" s="59"/>
      <c r="HE417" s="36">
        <f t="shared" si="117"/>
        <v>132513</v>
      </c>
    </row>
    <row r="418" spans="1:213" ht="30.2" customHeight="1">
      <c r="A418" s="10" t="s">
        <v>515</v>
      </c>
      <c r="B418" s="16" t="s">
        <v>58</v>
      </c>
      <c r="C418" s="18">
        <v>556</v>
      </c>
      <c r="D418" s="2" t="s">
        <v>122</v>
      </c>
      <c r="E418" s="57" t="s">
        <v>126</v>
      </c>
      <c r="AJ418" s="15"/>
      <c r="AK418" s="14">
        <f t="shared" si="118"/>
        <v>0</v>
      </c>
      <c r="AL418" s="28">
        <f>SUM('115年度歲入(1-6月)'!GX418+'115年度歲入(7-12月)'!AK418)</f>
        <v>0</v>
      </c>
      <c r="AM418" s="59"/>
      <c r="AN418" s="36">
        <f t="shared" si="112"/>
        <v>0</v>
      </c>
      <c r="BN418" s="15"/>
      <c r="BO418" s="15"/>
      <c r="BP418" s="26"/>
      <c r="BT418" s="14">
        <f t="shared" si="119"/>
        <v>0</v>
      </c>
      <c r="BU418" s="28">
        <f t="shared" si="120"/>
        <v>0</v>
      </c>
      <c r="BV418" s="59"/>
      <c r="BW418" s="36">
        <f t="shared" si="113"/>
        <v>0</v>
      </c>
      <c r="CV418" s="15"/>
      <c r="CW418" s="15"/>
      <c r="CX418" s="26"/>
      <c r="CY418" s="15"/>
      <c r="DB418" s="14">
        <f t="shared" si="121"/>
        <v>0</v>
      </c>
      <c r="DC418" s="28">
        <f t="shared" si="122"/>
        <v>0</v>
      </c>
      <c r="DD418" s="59"/>
      <c r="DE418" s="36">
        <f t="shared" si="114"/>
        <v>0</v>
      </c>
      <c r="ED418" s="15"/>
      <c r="EE418" s="15"/>
      <c r="EF418" s="26"/>
      <c r="EG418" s="15"/>
      <c r="EK418" s="14">
        <f t="shared" si="123"/>
        <v>0</v>
      </c>
      <c r="EL418" s="28">
        <f t="shared" si="124"/>
        <v>0</v>
      </c>
      <c r="EM418" s="59"/>
      <c r="EN418" s="36">
        <f t="shared" si="115"/>
        <v>0</v>
      </c>
      <c r="FM418" s="15"/>
      <c r="FN418" s="15"/>
      <c r="FO418" s="26"/>
      <c r="FS418" s="14">
        <f t="shared" si="125"/>
        <v>0</v>
      </c>
      <c r="FT418" s="28">
        <f t="shared" si="126"/>
        <v>0</v>
      </c>
      <c r="FU418" s="59"/>
      <c r="FV418" s="36">
        <f t="shared" si="116"/>
        <v>0</v>
      </c>
      <c r="GT418" s="15"/>
      <c r="GU418" s="15"/>
      <c r="GV418" s="26"/>
      <c r="HB418" s="14">
        <f t="shared" si="127"/>
        <v>0</v>
      </c>
      <c r="HC418" s="28">
        <f t="shared" si="128"/>
        <v>0</v>
      </c>
      <c r="HD418" s="59"/>
      <c r="HE418" s="36">
        <f t="shared" si="117"/>
        <v>0</v>
      </c>
    </row>
    <row r="419" spans="1:213" ht="30.2" customHeight="1">
      <c r="A419" s="10" t="s">
        <v>515</v>
      </c>
      <c r="B419" s="16" t="s">
        <v>58</v>
      </c>
      <c r="C419" s="18">
        <v>556</v>
      </c>
      <c r="D419" s="2" t="s">
        <v>4</v>
      </c>
      <c r="E419" s="57" t="s">
        <v>127</v>
      </c>
      <c r="AJ419" s="15"/>
      <c r="AK419" s="14">
        <f t="shared" si="118"/>
        <v>0</v>
      </c>
      <c r="AL419" s="28">
        <f>SUM('115年度歲入(1-6月)'!GX419+'115年度歲入(7-12月)'!AK419)</f>
        <v>0</v>
      </c>
      <c r="AM419" s="59"/>
      <c r="AN419" s="36">
        <f t="shared" si="112"/>
        <v>0</v>
      </c>
      <c r="BN419" s="15"/>
      <c r="BO419" s="15"/>
      <c r="BP419" s="26"/>
      <c r="BT419" s="14">
        <f t="shared" si="119"/>
        <v>0</v>
      </c>
      <c r="BU419" s="28">
        <f t="shared" si="120"/>
        <v>0</v>
      </c>
      <c r="BV419" s="59"/>
      <c r="BW419" s="36">
        <f t="shared" si="113"/>
        <v>0</v>
      </c>
      <c r="CV419" s="15"/>
      <c r="CW419" s="15"/>
      <c r="CX419" s="26"/>
      <c r="CY419" s="15"/>
      <c r="DB419" s="14">
        <f t="shared" si="121"/>
        <v>0</v>
      </c>
      <c r="DC419" s="28">
        <f t="shared" si="122"/>
        <v>0</v>
      </c>
      <c r="DD419" s="59"/>
      <c r="DE419" s="36">
        <f t="shared" si="114"/>
        <v>0</v>
      </c>
      <c r="ED419" s="15"/>
      <c r="EE419" s="15"/>
      <c r="EF419" s="26"/>
      <c r="EG419" s="15"/>
      <c r="EK419" s="14">
        <f t="shared" si="123"/>
        <v>0</v>
      </c>
      <c r="EL419" s="28">
        <f t="shared" si="124"/>
        <v>0</v>
      </c>
      <c r="EM419" s="59"/>
      <c r="EN419" s="36">
        <f t="shared" si="115"/>
        <v>0</v>
      </c>
      <c r="FM419" s="15"/>
      <c r="FN419" s="15"/>
      <c r="FO419" s="26"/>
      <c r="FS419" s="14">
        <f t="shared" si="125"/>
        <v>0</v>
      </c>
      <c r="FT419" s="28">
        <f t="shared" si="126"/>
        <v>0</v>
      </c>
      <c r="FU419" s="59"/>
      <c r="FV419" s="36">
        <f t="shared" si="116"/>
        <v>0</v>
      </c>
      <c r="GT419" s="15"/>
      <c r="GU419" s="15"/>
      <c r="GV419" s="26"/>
      <c r="HB419" s="14">
        <f t="shared" si="127"/>
        <v>0</v>
      </c>
      <c r="HC419" s="28">
        <f t="shared" si="128"/>
        <v>0</v>
      </c>
      <c r="HD419" s="59"/>
      <c r="HE419" s="36">
        <f t="shared" si="117"/>
        <v>0</v>
      </c>
    </row>
    <row r="420" spans="1:213" ht="30.2" customHeight="1">
      <c r="A420" s="10" t="s">
        <v>515</v>
      </c>
      <c r="B420" s="16" t="s">
        <v>58</v>
      </c>
      <c r="C420" s="18">
        <v>556</v>
      </c>
      <c r="D420" s="2" t="s">
        <v>128</v>
      </c>
      <c r="E420" s="57" t="s">
        <v>507</v>
      </c>
      <c r="AJ420" s="15"/>
      <c r="AK420" s="14">
        <f t="shared" si="118"/>
        <v>0</v>
      </c>
      <c r="AL420" s="28">
        <f>SUM('115年度歲入(1-6月)'!GX420+'115年度歲入(7-12月)'!AK420)</f>
        <v>22809741</v>
      </c>
      <c r="AM420" s="59"/>
      <c r="AN420" s="36">
        <f t="shared" si="112"/>
        <v>22809741</v>
      </c>
      <c r="BN420" s="15"/>
      <c r="BO420" s="15"/>
      <c r="BP420" s="26"/>
      <c r="BT420" s="14">
        <f t="shared" si="119"/>
        <v>0</v>
      </c>
      <c r="BU420" s="28">
        <f t="shared" si="120"/>
        <v>22809741</v>
      </c>
      <c r="BV420" s="59"/>
      <c r="BW420" s="36">
        <f t="shared" si="113"/>
        <v>22809741</v>
      </c>
      <c r="CV420" s="15"/>
      <c r="CW420" s="15"/>
      <c r="CX420" s="26"/>
      <c r="CY420" s="15"/>
      <c r="DB420" s="14">
        <f t="shared" si="121"/>
        <v>0</v>
      </c>
      <c r="DC420" s="28">
        <f t="shared" si="122"/>
        <v>22809741</v>
      </c>
      <c r="DD420" s="59"/>
      <c r="DE420" s="36">
        <f t="shared" si="114"/>
        <v>22809741</v>
      </c>
      <c r="ED420" s="15"/>
      <c r="EE420" s="15"/>
      <c r="EF420" s="26"/>
      <c r="EG420" s="15"/>
      <c r="EK420" s="14">
        <f t="shared" si="123"/>
        <v>0</v>
      </c>
      <c r="EL420" s="28">
        <f t="shared" si="124"/>
        <v>22809741</v>
      </c>
      <c r="EM420" s="59"/>
      <c r="EN420" s="36">
        <f t="shared" si="115"/>
        <v>22809741</v>
      </c>
      <c r="FM420" s="15"/>
      <c r="FN420" s="15"/>
      <c r="FO420" s="26"/>
      <c r="FS420" s="14">
        <f t="shared" si="125"/>
        <v>0</v>
      </c>
      <c r="FT420" s="28">
        <f t="shared" si="126"/>
        <v>22809741</v>
      </c>
      <c r="FU420" s="59"/>
      <c r="FV420" s="36">
        <f t="shared" si="116"/>
        <v>22809741</v>
      </c>
      <c r="GT420" s="15"/>
      <c r="GU420" s="15"/>
      <c r="GV420" s="26"/>
      <c r="HB420" s="14">
        <f t="shared" si="127"/>
        <v>0</v>
      </c>
      <c r="HC420" s="28">
        <f t="shared" si="128"/>
        <v>22809741</v>
      </c>
      <c r="HD420" s="59"/>
      <c r="HE420" s="36">
        <f t="shared" si="117"/>
        <v>22809741</v>
      </c>
    </row>
    <row r="421" spans="1:213" s="62" customFormat="1" ht="30.2" customHeight="1">
      <c r="A421" s="10" t="s">
        <v>515</v>
      </c>
      <c r="B421" s="16" t="s">
        <v>58</v>
      </c>
      <c r="C421" s="18">
        <v>556</v>
      </c>
      <c r="D421" s="61" t="s">
        <v>128</v>
      </c>
      <c r="E421" s="61" t="s">
        <v>508</v>
      </c>
      <c r="AK421" s="14">
        <f t="shared" si="118"/>
        <v>0</v>
      </c>
      <c r="AL421" s="28">
        <f>SUM('115年度歲入(1-6月)'!GX421+'115年度歲入(7-12月)'!AK421)</f>
        <v>0</v>
      </c>
      <c r="AM421" s="59"/>
      <c r="AN421" s="36">
        <f t="shared" si="112"/>
        <v>0</v>
      </c>
      <c r="BT421" s="14">
        <f t="shared" si="119"/>
        <v>0</v>
      </c>
      <c r="BU421" s="28">
        <f t="shared" si="120"/>
        <v>0</v>
      </c>
      <c r="BV421" s="59"/>
      <c r="BW421" s="36">
        <f t="shared" si="113"/>
        <v>0</v>
      </c>
      <c r="DB421" s="14">
        <f t="shared" si="121"/>
        <v>0</v>
      </c>
      <c r="DC421" s="28">
        <f t="shared" si="122"/>
        <v>0</v>
      </c>
      <c r="DD421" s="59"/>
      <c r="DE421" s="36">
        <f t="shared" si="114"/>
        <v>0</v>
      </c>
      <c r="EK421" s="14">
        <f t="shared" si="123"/>
        <v>0</v>
      </c>
      <c r="EL421" s="28">
        <f t="shared" si="124"/>
        <v>0</v>
      </c>
      <c r="EM421" s="59"/>
      <c r="EN421" s="36">
        <f t="shared" si="115"/>
        <v>0</v>
      </c>
      <c r="FS421" s="14">
        <f t="shared" si="125"/>
        <v>0</v>
      </c>
      <c r="FT421" s="28">
        <f t="shared" si="126"/>
        <v>0</v>
      </c>
      <c r="FU421" s="59"/>
      <c r="FV421" s="36">
        <f t="shared" si="116"/>
        <v>0</v>
      </c>
      <c r="HB421" s="14">
        <f t="shared" si="127"/>
        <v>0</v>
      </c>
      <c r="HC421" s="28">
        <f t="shared" si="128"/>
        <v>0</v>
      </c>
      <c r="HD421" s="59"/>
      <c r="HE421" s="36">
        <f t="shared" si="117"/>
        <v>0</v>
      </c>
    </row>
    <row r="422" spans="1:213" ht="30.2" customHeight="1">
      <c r="A422" s="10" t="s">
        <v>515</v>
      </c>
      <c r="B422" s="16" t="s">
        <v>58</v>
      </c>
      <c r="C422" s="18">
        <v>556</v>
      </c>
      <c r="D422" s="2" t="s">
        <v>129</v>
      </c>
      <c r="E422" s="57" t="s">
        <v>130</v>
      </c>
      <c r="AJ422" s="15"/>
      <c r="AK422" s="14">
        <f t="shared" si="118"/>
        <v>0</v>
      </c>
      <c r="AL422" s="28">
        <f>SUM('115年度歲入(1-6月)'!GX422+'115年度歲入(7-12月)'!AK422)</f>
        <v>5200</v>
      </c>
      <c r="AM422" s="59"/>
      <c r="AN422" s="36">
        <f t="shared" si="112"/>
        <v>5200</v>
      </c>
      <c r="BN422" s="15"/>
      <c r="BO422" s="15"/>
      <c r="BP422" s="26"/>
      <c r="BT422" s="14">
        <f t="shared" si="119"/>
        <v>0</v>
      </c>
      <c r="BU422" s="28">
        <f t="shared" si="120"/>
        <v>5200</v>
      </c>
      <c r="BV422" s="59"/>
      <c r="BW422" s="36">
        <f t="shared" si="113"/>
        <v>5200</v>
      </c>
      <c r="CV422" s="15"/>
      <c r="CW422" s="15"/>
      <c r="CX422" s="26"/>
      <c r="CY422" s="15"/>
      <c r="DB422" s="14">
        <f t="shared" si="121"/>
        <v>0</v>
      </c>
      <c r="DC422" s="28">
        <f t="shared" si="122"/>
        <v>5200</v>
      </c>
      <c r="DD422" s="59"/>
      <c r="DE422" s="36">
        <f t="shared" si="114"/>
        <v>5200</v>
      </c>
      <c r="ED422" s="15"/>
      <c r="EE422" s="15"/>
      <c r="EF422" s="26"/>
      <c r="EG422" s="15"/>
      <c r="EK422" s="14">
        <f t="shared" si="123"/>
        <v>0</v>
      </c>
      <c r="EL422" s="28">
        <f t="shared" si="124"/>
        <v>5200</v>
      </c>
      <c r="EM422" s="59"/>
      <c r="EN422" s="36">
        <f t="shared" si="115"/>
        <v>5200</v>
      </c>
      <c r="FM422" s="15"/>
      <c r="FN422" s="15"/>
      <c r="FO422" s="26"/>
      <c r="FS422" s="14">
        <f t="shared" si="125"/>
        <v>0</v>
      </c>
      <c r="FT422" s="28">
        <f t="shared" si="126"/>
        <v>5200</v>
      </c>
      <c r="FU422" s="59"/>
      <c r="FV422" s="36">
        <f t="shared" si="116"/>
        <v>5200</v>
      </c>
      <c r="GT422" s="15"/>
      <c r="GU422" s="15"/>
      <c r="GV422" s="26"/>
      <c r="HB422" s="14">
        <f t="shared" si="127"/>
        <v>0</v>
      </c>
      <c r="HC422" s="28">
        <f t="shared" si="128"/>
        <v>5200</v>
      </c>
      <c r="HD422" s="59"/>
      <c r="HE422" s="36">
        <f t="shared" si="117"/>
        <v>5200</v>
      </c>
    </row>
    <row r="423" spans="1:213" ht="30.2" customHeight="1">
      <c r="A423" s="10" t="s">
        <v>515</v>
      </c>
      <c r="B423" s="16" t="s">
        <v>58</v>
      </c>
      <c r="C423" s="18">
        <v>556</v>
      </c>
      <c r="D423" s="2" t="s">
        <v>131</v>
      </c>
      <c r="E423" s="57" t="s">
        <v>132</v>
      </c>
      <c r="AJ423" s="15"/>
      <c r="AK423" s="14">
        <f t="shared" si="118"/>
        <v>0</v>
      </c>
      <c r="AL423" s="28">
        <f>SUM('115年度歲入(1-6月)'!GX423+'115年度歲入(7-12月)'!AK423)</f>
        <v>0</v>
      </c>
      <c r="AM423" s="59"/>
      <c r="AN423" s="36">
        <f t="shared" si="112"/>
        <v>0</v>
      </c>
      <c r="BN423" s="15"/>
      <c r="BO423" s="15"/>
      <c r="BP423" s="26"/>
      <c r="BT423" s="14">
        <f t="shared" si="119"/>
        <v>0</v>
      </c>
      <c r="BU423" s="28">
        <f t="shared" si="120"/>
        <v>0</v>
      </c>
      <c r="BV423" s="59"/>
      <c r="BW423" s="36">
        <f t="shared" si="113"/>
        <v>0</v>
      </c>
      <c r="CV423" s="15"/>
      <c r="CW423" s="15"/>
      <c r="CX423" s="26"/>
      <c r="CY423" s="15"/>
      <c r="DB423" s="14">
        <f t="shared" si="121"/>
        <v>0</v>
      </c>
      <c r="DC423" s="28">
        <f t="shared" si="122"/>
        <v>0</v>
      </c>
      <c r="DD423" s="59"/>
      <c r="DE423" s="36">
        <f t="shared" si="114"/>
        <v>0</v>
      </c>
      <c r="ED423" s="15"/>
      <c r="EE423" s="15"/>
      <c r="EF423" s="26"/>
      <c r="EG423" s="15"/>
      <c r="EK423" s="14">
        <f t="shared" si="123"/>
        <v>0</v>
      </c>
      <c r="EL423" s="28">
        <f t="shared" si="124"/>
        <v>0</v>
      </c>
      <c r="EM423" s="59"/>
      <c r="EN423" s="36">
        <f t="shared" si="115"/>
        <v>0</v>
      </c>
      <c r="FM423" s="15"/>
      <c r="FN423" s="15"/>
      <c r="FO423" s="26"/>
      <c r="FS423" s="14">
        <f t="shared" si="125"/>
        <v>0</v>
      </c>
      <c r="FT423" s="28">
        <f t="shared" si="126"/>
        <v>0</v>
      </c>
      <c r="FU423" s="59"/>
      <c r="FV423" s="36">
        <f t="shared" si="116"/>
        <v>0</v>
      </c>
      <c r="GT423" s="15"/>
      <c r="GU423" s="15"/>
      <c r="GV423" s="26"/>
      <c r="HB423" s="14">
        <f t="shared" si="127"/>
        <v>0</v>
      </c>
      <c r="HC423" s="28">
        <f t="shared" si="128"/>
        <v>0</v>
      </c>
      <c r="HD423" s="59"/>
      <c r="HE423" s="36">
        <f t="shared" si="117"/>
        <v>0</v>
      </c>
    </row>
    <row r="424" spans="1:213" ht="30.2" customHeight="1">
      <c r="A424" s="10" t="s">
        <v>515</v>
      </c>
      <c r="B424" s="16" t="s">
        <v>59</v>
      </c>
      <c r="C424" s="18">
        <v>557</v>
      </c>
      <c r="D424" s="2" t="s">
        <v>122</v>
      </c>
      <c r="E424" s="57" t="s">
        <v>123</v>
      </c>
      <c r="AJ424" s="15"/>
      <c r="AK424" s="14">
        <f t="shared" si="118"/>
        <v>0</v>
      </c>
      <c r="AL424" s="28">
        <f>SUM('115年度歲入(1-6月)'!GX424+'115年度歲入(7-12月)'!AK424)</f>
        <v>0</v>
      </c>
      <c r="AM424" s="59"/>
      <c r="AN424" s="36">
        <f t="shared" si="112"/>
        <v>0</v>
      </c>
      <c r="BN424" s="15"/>
      <c r="BO424" s="15"/>
      <c r="BP424" s="26"/>
      <c r="BT424" s="14">
        <f t="shared" si="119"/>
        <v>0</v>
      </c>
      <c r="BU424" s="28">
        <f t="shared" si="120"/>
        <v>0</v>
      </c>
      <c r="BV424" s="59"/>
      <c r="BW424" s="36">
        <f t="shared" si="113"/>
        <v>0</v>
      </c>
      <c r="CV424" s="15"/>
      <c r="CW424" s="15"/>
      <c r="CX424" s="26"/>
      <c r="CY424" s="15"/>
      <c r="DB424" s="14">
        <f t="shared" si="121"/>
        <v>0</v>
      </c>
      <c r="DC424" s="28">
        <f t="shared" si="122"/>
        <v>0</v>
      </c>
      <c r="DD424" s="59"/>
      <c r="DE424" s="36">
        <f t="shared" si="114"/>
        <v>0</v>
      </c>
      <c r="ED424" s="15"/>
      <c r="EE424" s="15"/>
      <c r="EF424" s="26"/>
      <c r="EG424" s="15"/>
      <c r="EK424" s="14">
        <f t="shared" si="123"/>
        <v>0</v>
      </c>
      <c r="EL424" s="28">
        <f t="shared" si="124"/>
        <v>0</v>
      </c>
      <c r="EM424" s="59"/>
      <c r="EN424" s="36">
        <f t="shared" si="115"/>
        <v>0</v>
      </c>
      <c r="FM424" s="15"/>
      <c r="FN424" s="15"/>
      <c r="FO424" s="26"/>
      <c r="FS424" s="14">
        <f t="shared" si="125"/>
        <v>0</v>
      </c>
      <c r="FT424" s="28">
        <f t="shared" si="126"/>
        <v>0</v>
      </c>
      <c r="FU424" s="59"/>
      <c r="FV424" s="36">
        <f t="shared" si="116"/>
        <v>0</v>
      </c>
      <c r="GT424" s="15"/>
      <c r="GU424" s="15"/>
      <c r="GV424" s="26"/>
      <c r="HB424" s="14">
        <f t="shared" si="127"/>
        <v>0</v>
      </c>
      <c r="HC424" s="28">
        <f t="shared" si="128"/>
        <v>0</v>
      </c>
      <c r="HD424" s="59"/>
      <c r="HE424" s="36">
        <f t="shared" si="117"/>
        <v>0</v>
      </c>
    </row>
    <row r="425" spans="1:213" ht="30.2" customHeight="1">
      <c r="A425" s="10" t="s">
        <v>515</v>
      </c>
      <c r="B425" s="16" t="s">
        <v>59</v>
      </c>
      <c r="C425" s="18">
        <v>557</v>
      </c>
      <c r="D425" s="2" t="s">
        <v>122</v>
      </c>
      <c r="E425" s="57" t="s">
        <v>125</v>
      </c>
      <c r="AJ425" s="15"/>
      <c r="AK425" s="14">
        <f t="shared" si="118"/>
        <v>0</v>
      </c>
      <c r="AL425" s="28">
        <f>SUM('115年度歲入(1-6月)'!GX425+'115年度歲入(7-12月)'!AK425)</f>
        <v>51614</v>
      </c>
      <c r="AM425" s="59"/>
      <c r="AN425" s="36">
        <f t="shared" si="112"/>
        <v>51614</v>
      </c>
      <c r="BN425" s="15"/>
      <c r="BO425" s="15"/>
      <c r="BP425" s="26"/>
      <c r="BT425" s="14">
        <f t="shared" si="119"/>
        <v>0</v>
      </c>
      <c r="BU425" s="28">
        <f t="shared" si="120"/>
        <v>51614</v>
      </c>
      <c r="BV425" s="59"/>
      <c r="BW425" s="36">
        <f t="shared" si="113"/>
        <v>51614</v>
      </c>
      <c r="CV425" s="15"/>
      <c r="CW425" s="15"/>
      <c r="CX425" s="26"/>
      <c r="CY425" s="15"/>
      <c r="DB425" s="14">
        <f t="shared" si="121"/>
        <v>0</v>
      </c>
      <c r="DC425" s="28">
        <f t="shared" si="122"/>
        <v>51614</v>
      </c>
      <c r="DD425" s="59"/>
      <c r="DE425" s="36">
        <f t="shared" si="114"/>
        <v>51614</v>
      </c>
      <c r="ED425" s="15"/>
      <c r="EE425" s="15"/>
      <c r="EF425" s="26"/>
      <c r="EG425" s="15"/>
      <c r="EK425" s="14">
        <f t="shared" si="123"/>
        <v>0</v>
      </c>
      <c r="EL425" s="28">
        <f t="shared" si="124"/>
        <v>51614</v>
      </c>
      <c r="EM425" s="59"/>
      <c r="EN425" s="36">
        <f t="shared" si="115"/>
        <v>51614</v>
      </c>
      <c r="FM425" s="15"/>
      <c r="FN425" s="15"/>
      <c r="FO425" s="26"/>
      <c r="FS425" s="14">
        <f t="shared" si="125"/>
        <v>0</v>
      </c>
      <c r="FT425" s="28">
        <f t="shared" si="126"/>
        <v>51614</v>
      </c>
      <c r="FU425" s="59"/>
      <c r="FV425" s="36">
        <f t="shared" si="116"/>
        <v>51614</v>
      </c>
      <c r="GT425" s="15"/>
      <c r="GU425" s="15"/>
      <c r="GV425" s="26"/>
      <c r="HB425" s="14">
        <f t="shared" si="127"/>
        <v>0</v>
      </c>
      <c r="HC425" s="28">
        <f t="shared" si="128"/>
        <v>51614</v>
      </c>
      <c r="HD425" s="59"/>
      <c r="HE425" s="36">
        <f t="shared" si="117"/>
        <v>51614</v>
      </c>
    </row>
    <row r="426" spans="1:213" ht="30.2" customHeight="1">
      <c r="A426" s="10" t="s">
        <v>515</v>
      </c>
      <c r="B426" s="16" t="s">
        <v>59</v>
      </c>
      <c r="C426" s="18">
        <v>557</v>
      </c>
      <c r="D426" s="2" t="s">
        <v>122</v>
      </c>
      <c r="E426" s="57" t="s">
        <v>126</v>
      </c>
      <c r="AJ426" s="15"/>
      <c r="AK426" s="14">
        <f t="shared" si="118"/>
        <v>0</v>
      </c>
      <c r="AL426" s="28">
        <f>SUM('115年度歲入(1-6月)'!GX426+'115年度歲入(7-12月)'!AK426)</f>
        <v>0</v>
      </c>
      <c r="AM426" s="59"/>
      <c r="AN426" s="36">
        <f t="shared" si="112"/>
        <v>0</v>
      </c>
      <c r="BN426" s="15"/>
      <c r="BO426" s="15"/>
      <c r="BP426" s="26"/>
      <c r="BT426" s="14">
        <f t="shared" si="119"/>
        <v>0</v>
      </c>
      <c r="BU426" s="28">
        <f t="shared" si="120"/>
        <v>0</v>
      </c>
      <c r="BV426" s="59"/>
      <c r="BW426" s="36">
        <f t="shared" si="113"/>
        <v>0</v>
      </c>
      <c r="CV426" s="15"/>
      <c r="CW426" s="15"/>
      <c r="CX426" s="26"/>
      <c r="CY426" s="15"/>
      <c r="DB426" s="14">
        <f t="shared" si="121"/>
        <v>0</v>
      </c>
      <c r="DC426" s="28">
        <f t="shared" si="122"/>
        <v>0</v>
      </c>
      <c r="DD426" s="59"/>
      <c r="DE426" s="36">
        <f t="shared" si="114"/>
        <v>0</v>
      </c>
      <c r="ED426" s="15"/>
      <c r="EE426" s="15"/>
      <c r="EF426" s="26"/>
      <c r="EG426" s="15"/>
      <c r="EK426" s="14">
        <f t="shared" si="123"/>
        <v>0</v>
      </c>
      <c r="EL426" s="28">
        <f t="shared" si="124"/>
        <v>0</v>
      </c>
      <c r="EM426" s="59"/>
      <c r="EN426" s="36">
        <f t="shared" si="115"/>
        <v>0</v>
      </c>
      <c r="FM426" s="15"/>
      <c r="FN426" s="15"/>
      <c r="FO426" s="26"/>
      <c r="FS426" s="14">
        <f t="shared" si="125"/>
        <v>0</v>
      </c>
      <c r="FT426" s="28">
        <f t="shared" si="126"/>
        <v>0</v>
      </c>
      <c r="FU426" s="59"/>
      <c r="FV426" s="36">
        <f t="shared" si="116"/>
        <v>0</v>
      </c>
      <c r="GT426" s="15"/>
      <c r="GU426" s="15"/>
      <c r="GV426" s="26"/>
      <c r="HB426" s="14">
        <f t="shared" si="127"/>
        <v>0</v>
      </c>
      <c r="HC426" s="28">
        <f t="shared" si="128"/>
        <v>0</v>
      </c>
      <c r="HD426" s="59"/>
      <c r="HE426" s="36">
        <f t="shared" si="117"/>
        <v>0</v>
      </c>
    </row>
    <row r="427" spans="1:213" ht="30.2" customHeight="1">
      <c r="A427" s="10" t="s">
        <v>515</v>
      </c>
      <c r="B427" s="16" t="s">
        <v>59</v>
      </c>
      <c r="C427" s="18">
        <v>557</v>
      </c>
      <c r="D427" s="2" t="s">
        <v>4</v>
      </c>
      <c r="E427" s="57" t="s">
        <v>127</v>
      </c>
      <c r="AJ427" s="15"/>
      <c r="AK427" s="14">
        <f t="shared" si="118"/>
        <v>0</v>
      </c>
      <c r="AL427" s="28">
        <f>SUM('115年度歲入(1-6月)'!GX427+'115年度歲入(7-12月)'!AK427)</f>
        <v>0</v>
      </c>
      <c r="AM427" s="59"/>
      <c r="AN427" s="36">
        <f t="shared" si="112"/>
        <v>0</v>
      </c>
      <c r="BN427" s="15"/>
      <c r="BO427" s="15"/>
      <c r="BP427" s="26"/>
      <c r="BT427" s="14">
        <f t="shared" si="119"/>
        <v>0</v>
      </c>
      <c r="BU427" s="28">
        <f t="shared" si="120"/>
        <v>0</v>
      </c>
      <c r="BV427" s="59"/>
      <c r="BW427" s="36">
        <f t="shared" si="113"/>
        <v>0</v>
      </c>
      <c r="CV427" s="15"/>
      <c r="CW427" s="15"/>
      <c r="CX427" s="26"/>
      <c r="CY427" s="15"/>
      <c r="DB427" s="14">
        <f t="shared" si="121"/>
        <v>0</v>
      </c>
      <c r="DC427" s="28">
        <f t="shared" si="122"/>
        <v>0</v>
      </c>
      <c r="DD427" s="59"/>
      <c r="DE427" s="36">
        <f t="shared" si="114"/>
        <v>0</v>
      </c>
      <c r="ED427" s="15"/>
      <c r="EE427" s="15"/>
      <c r="EF427" s="26"/>
      <c r="EG427" s="15"/>
      <c r="EK427" s="14">
        <f t="shared" si="123"/>
        <v>0</v>
      </c>
      <c r="EL427" s="28">
        <f t="shared" si="124"/>
        <v>0</v>
      </c>
      <c r="EM427" s="59"/>
      <c r="EN427" s="36">
        <f t="shared" si="115"/>
        <v>0</v>
      </c>
      <c r="FM427" s="15"/>
      <c r="FN427" s="15"/>
      <c r="FO427" s="26"/>
      <c r="FS427" s="14">
        <f t="shared" si="125"/>
        <v>0</v>
      </c>
      <c r="FT427" s="28">
        <f t="shared" si="126"/>
        <v>0</v>
      </c>
      <c r="FU427" s="59"/>
      <c r="FV427" s="36">
        <f t="shared" si="116"/>
        <v>0</v>
      </c>
      <c r="GT427" s="15"/>
      <c r="GU427" s="15"/>
      <c r="GV427" s="26"/>
      <c r="HB427" s="14">
        <f t="shared" si="127"/>
        <v>0</v>
      </c>
      <c r="HC427" s="28">
        <f t="shared" si="128"/>
        <v>0</v>
      </c>
      <c r="HD427" s="59"/>
      <c r="HE427" s="36">
        <f t="shared" si="117"/>
        <v>0</v>
      </c>
    </row>
    <row r="428" spans="1:213" ht="30.2" customHeight="1">
      <c r="A428" s="10" t="s">
        <v>515</v>
      </c>
      <c r="B428" s="16" t="s">
        <v>59</v>
      </c>
      <c r="C428" s="18">
        <v>557</v>
      </c>
      <c r="D428" s="2" t="s">
        <v>128</v>
      </c>
      <c r="E428" s="57" t="s">
        <v>507</v>
      </c>
      <c r="AJ428" s="15"/>
      <c r="AK428" s="14">
        <f t="shared" si="118"/>
        <v>0</v>
      </c>
      <c r="AL428" s="28">
        <f>SUM('115年度歲入(1-6月)'!GX428+'115年度歲入(7-12月)'!AK428)</f>
        <v>13581604</v>
      </c>
      <c r="AM428" s="59"/>
      <c r="AN428" s="36">
        <f t="shared" si="112"/>
        <v>13581604</v>
      </c>
      <c r="BN428" s="15"/>
      <c r="BO428" s="15"/>
      <c r="BP428" s="26"/>
      <c r="BT428" s="14">
        <f t="shared" si="119"/>
        <v>0</v>
      </c>
      <c r="BU428" s="28">
        <f t="shared" si="120"/>
        <v>13581604</v>
      </c>
      <c r="BV428" s="59"/>
      <c r="BW428" s="36">
        <f t="shared" si="113"/>
        <v>13581604</v>
      </c>
      <c r="CV428" s="15"/>
      <c r="CW428" s="15"/>
      <c r="CX428" s="26"/>
      <c r="CY428" s="15"/>
      <c r="DB428" s="14">
        <f t="shared" si="121"/>
        <v>0</v>
      </c>
      <c r="DC428" s="28">
        <f t="shared" si="122"/>
        <v>13581604</v>
      </c>
      <c r="DD428" s="59"/>
      <c r="DE428" s="36">
        <f t="shared" si="114"/>
        <v>13581604</v>
      </c>
      <c r="ED428" s="15"/>
      <c r="EE428" s="15"/>
      <c r="EF428" s="26"/>
      <c r="EG428" s="15"/>
      <c r="EK428" s="14">
        <f t="shared" si="123"/>
        <v>0</v>
      </c>
      <c r="EL428" s="28">
        <f t="shared" si="124"/>
        <v>13581604</v>
      </c>
      <c r="EM428" s="59"/>
      <c r="EN428" s="36">
        <f t="shared" si="115"/>
        <v>13581604</v>
      </c>
      <c r="FM428" s="15"/>
      <c r="FN428" s="15"/>
      <c r="FO428" s="26"/>
      <c r="FS428" s="14">
        <f t="shared" si="125"/>
        <v>0</v>
      </c>
      <c r="FT428" s="28">
        <f t="shared" si="126"/>
        <v>13581604</v>
      </c>
      <c r="FU428" s="59"/>
      <c r="FV428" s="36">
        <f t="shared" si="116"/>
        <v>13581604</v>
      </c>
      <c r="GT428" s="15"/>
      <c r="GU428" s="15"/>
      <c r="GV428" s="26"/>
      <c r="HB428" s="14">
        <f t="shared" si="127"/>
        <v>0</v>
      </c>
      <c r="HC428" s="28">
        <f t="shared" si="128"/>
        <v>13581604</v>
      </c>
      <c r="HD428" s="59"/>
      <c r="HE428" s="36">
        <f t="shared" si="117"/>
        <v>13581604</v>
      </c>
    </row>
    <row r="429" spans="1:213" s="62" customFormat="1" ht="30.2" customHeight="1">
      <c r="A429" s="10" t="s">
        <v>515</v>
      </c>
      <c r="B429" s="16" t="s">
        <v>59</v>
      </c>
      <c r="C429" s="18">
        <v>557</v>
      </c>
      <c r="D429" s="61" t="s">
        <v>128</v>
      </c>
      <c r="E429" s="61" t="s">
        <v>508</v>
      </c>
      <c r="AK429" s="14">
        <f t="shared" si="118"/>
        <v>0</v>
      </c>
      <c r="AL429" s="28">
        <f>SUM('115年度歲入(1-6月)'!GX429+'115年度歲入(7-12月)'!AK429)</f>
        <v>0</v>
      </c>
      <c r="AM429" s="59"/>
      <c r="AN429" s="36">
        <f t="shared" si="112"/>
        <v>0</v>
      </c>
      <c r="BT429" s="14">
        <f t="shared" si="119"/>
        <v>0</v>
      </c>
      <c r="BU429" s="28">
        <f t="shared" si="120"/>
        <v>0</v>
      </c>
      <c r="BV429" s="59"/>
      <c r="BW429" s="36">
        <f t="shared" si="113"/>
        <v>0</v>
      </c>
      <c r="DB429" s="14">
        <f t="shared" si="121"/>
        <v>0</v>
      </c>
      <c r="DC429" s="28">
        <f t="shared" si="122"/>
        <v>0</v>
      </c>
      <c r="DD429" s="59"/>
      <c r="DE429" s="36">
        <f t="shared" si="114"/>
        <v>0</v>
      </c>
      <c r="EK429" s="14">
        <f t="shared" si="123"/>
        <v>0</v>
      </c>
      <c r="EL429" s="28">
        <f t="shared" si="124"/>
        <v>0</v>
      </c>
      <c r="EM429" s="59"/>
      <c r="EN429" s="36">
        <f t="shared" si="115"/>
        <v>0</v>
      </c>
      <c r="FS429" s="14">
        <f t="shared" si="125"/>
        <v>0</v>
      </c>
      <c r="FT429" s="28">
        <f t="shared" si="126"/>
        <v>0</v>
      </c>
      <c r="FU429" s="59"/>
      <c r="FV429" s="36">
        <f t="shared" si="116"/>
        <v>0</v>
      </c>
      <c r="HB429" s="14">
        <f t="shared" si="127"/>
        <v>0</v>
      </c>
      <c r="HC429" s="28">
        <f t="shared" si="128"/>
        <v>0</v>
      </c>
      <c r="HD429" s="59"/>
      <c r="HE429" s="36">
        <f t="shared" si="117"/>
        <v>0</v>
      </c>
    </row>
    <row r="430" spans="1:213" ht="30.2" customHeight="1">
      <c r="A430" s="10" t="s">
        <v>515</v>
      </c>
      <c r="B430" s="16" t="s">
        <v>59</v>
      </c>
      <c r="C430" s="18">
        <v>557</v>
      </c>
      <c r="D430" s="2" t="s">
        <v>129</v>
      </c>
      <c r="E430" s="57" t="s">
        <v>130</v>
      </c>
      <c r="AJ430" s="15"/>
      <c r="AK430" s="14">
        <f t="shared" si="118"/>
        <v>0</v>
      </c>
      <c r="AL430" s="28">
        <f>SUM('115年度歲入(1-6月)'!GX430+'115年度歲入(7-12月)'!AK430)</f>
        <v>0</v>
      </c>
      <c r="AM430" s="59"/>
      <c r="AN430" s="36">
        <f t="shared" si="112"/>
        <v>0</v>
      </c>
      <c r="BN430" s="15"/>
      <c r="BO430" s="15"/>
      <c r="BP430" s="26"/>
      <c r="BT430" s="14">
        <f t="shared" si="119"/>
        <v>0</v>
      </c>
      <c r="BU430" s="28">
        <f t="shared" si="120"/>
        <v>0</v>
      </c>
      <c r="BV430" s="59"/>
      <c r="BW430" s="36">
        <f t="shared" si="113"/>
        <v>0</v>
      </c>
      <c r="CV430" s="15"/>
      <c r="CW430" s="15"/>
      <c r="CX430" s="26"/>
      <c r="CY430" s="15"/>
      <c r="DB430" s="14">
        <f t="shared" si="121"/>
        <v>0</v>
      </c>
      <c r="DC430" s="28">
        <f t="shared" si="122"/>
        <v>0</v>
      </c>
      <c r="DD430" s="59"/>
      <c r="DE430" s="36">
        <f t="shared" si="114"/>
        <v>0</v>
      </c>
      <c r="ED430" s="15"/>
      <c r="EE430" s="15"/>
      <c r="EF430" s="26"/>
      <c r="EG430" s="15"/>
      <c r="EK430" s="14">
        <f t="shared" si="123"/>
        <v>0</v>
      </c>
      <c r="EL430" s="28">
        <f t="shared" si="124"/>
        <v>0</v>
      </c>
      <c r="EM430" s="59"/>
      <c r="EN430" s="36">
        <f t="shared" si="115"/>
        <v>0</v>
      </c>
      <c r="FM430" s="15"/>
      <c r="FN430" s="15"/>
      <c r="FO430" s="26"/>
      <c r="FS430" s="14">
        <f t="shared" si="125"/>
        <v>0</v>
      </c>
      <c r="FT430" s="28">
        <f t="shared" si="126"/>
        <v>0</v>
      </c>
      <c r="FU430" s="59"/>
      <c r="FV430" s="36">
        <f t="shared" si="116"/>
        <v>0</v>
      </c>
      <c r="GT430" s="15"/>
      <c r="GU430" s="15"/>
      <c r="GV430" s="26"/>
      <c r="HB430" s="14">
        <f t="shared" si="127"/>
        <v>0</v>
      </c>
      <c r="HC430" s="28">
        <f t="shared" si="128"/>
        <v>0</v>
      </c>
      <c r="HD430" s="59"/>
      <c r="HE430" s="36">
        <f t="shared" si="117"/>
        <v>0</v>
      </c>
    </row>
    <row r="431" spans="1:213" ht="30.2" customHeight="1">
      <c r="A431" s="10" t="s">
        <v>515</v>
      </c>
      <c r="B431" s="16" t="s">
        <v>59</v>
      </c>
      <c r="C431" s="18">
        <v>557</v>
      </c>
      <c r="D431" s="2" t="s">
        <v>131</v>
      </c>
      <c r="E431" s="57" t="s">
        <v>132</v>
      </c>
      <c r="AJ431" s="15"/>
      <c r="AK431" s="14">
        <f t="shared" si="118"/>
        <v>0</v>
      </c>
      <c r="AL431" s="28">
        <f>SUM('115年度歲入(1-6月)'!GX431+'115年度歲入(7-12月)'!AK431)</f>
        <v>0</v>
      </c>
      <c r="AM431" s="59"/>
      <c r="AN431" s="36">
        <f t="shared" si="112"/>
        <v>0</v>
      </c>
      <c r="BN431" s="15"/>
      <c r="BO431" s="15"/>
      <c r="BP431" s="26"/>
      <c r="BT431" s="14">
        <f t="shared" si="119"/>
        <v>0</v>
      </c>
      <c r="BU431" s="28">
        <f t="shared" si="120"/>
        <v>0</v>
      </c>
      <c r="BV431" s="59"/>
      <c r="BW431" s="36">
        <f t="shared" si="113"/>
        <v>0</v>
      </c>
      <c r="CV431" s="15"/>
      <c r="CW431" s="15"/>
      <c r="CX431" s="26"/>
      <c r="CY431" s="15"/>
      <c r="DB431" s="14">
        <f t="shared" si="121"/>
        <v>0</v>
      </c>
      <c r="DC431" s="28">
        <f t="shared" si="122"/>
        <v>0</v>
      </c>
      <c r="DD431" s="59"/>
      <c r="DE431" s="36">
        <f t="shared" si="114"/>
        <v>0</v>
      </c>
      <c r="ED431" s="15"/>
      <c r="EE431" s="15"/>
      <c r="EF431" s="26"/>
      <c r="EG431" s="15"/>
      <c r="EK431" s="14">
        <f t="shared" si="123"/>
        <v>0</v>
      </c>
      <c r="EL431" s="28">
        <f t="shared" si="124"/>
        <v>0</v>
      </c>
      <c r="EM431" s="59"/>
      <c r="EN431" s="36">
        <f t="shared" si="115"/>
        <v>0</v>
      </c>
      <c r="FM431" s="15"/>
      <c r="FN431" s="15"/>
      <c r="FO431" s="26"/>
      <c r="FS431" s="14">
        <f t="shared" si="125"/>
        <v>0</v>
      </c>
      <c r="FT431" s="28">
        <f t="shared" si="126"/>
        <v>0</v>
      </c>
      <c r="FU431" s="59"/>
      <c r="FV431" s="36">
        <f t="shared" si="116"/>
        <v>0</v>
      </c>
      <c r="GT431" s="15"/>
      <c r="GU431" s="15"/>
      <c r="GV431" s="26"/>
      <c r="HB431" s="14">
        <f t="shared" si="127"/>
        <v>0</v>
      </c>
      <c r="HC431" s="28">
        <f t="shared" si="128"/>
        <v>0</v>
      </c>
      <c r="HD431" s="59"/>
      <c r="HE431" s="36">
        <f t="shared" si="117"/>
        <v>0</v>
      </c>
    </row>
    <row r="432" spans="1:213" ht="30.2" customHeight="1">
      <c r="A432" s="10" t="s">
        <v>515</v>
      </c>
      <c r="B432" s="16" t="s">
        <v>60</v>
      </c>
      <c r="C432" s="19">
        <v>558</v>
      </c>
      <c r="D432" s="2" t="s">
        <v>122</v>
      </c>
      <c r="E432" s="57" t="s">
        <v>123</v>
      </c>
      <c r="AJ432" s="15"/>
      <c r="AK432" s="14">
        <f t="shared" si="118"/>
        <v>0</v>
      </c>
      <c r="AL432" s="28">
        <f>SUM('115年度歲入(1-6月)'!GX432+'115年度歲入(7-12月)'!AK432)</f>
        <v>0</v>
      </c>
      <c r="AM432" s="59"/>
      <c r="AN432" s="36">
        <f t="shared" si="112"/>
        <v>0</v>
      </c>
      <c r="BN432" s="15"/>
      <c r="BO432" s="15"/>
      <c r="BP432" s="26"/>
      <c r="BT432" s="14">
        <f t="shared" si="119"/>
        <v>0</v>
      </c>
      <c r="BU432" s="28">
        <f t="shared" si="120"/>
        <v>0</v>
      </c>
      <c r="BV432" s="59"/>
      <c r="BW432" s="36">
        <f t="shared" si="113"/>
        <v>0</v>
      </c>
      <c r="CV432" s="15"/>
      <c r="CW432" s="15"/>
      <c r="CX432" s="26"/>
      <c r="CY432" s="15"/>
      <c r="DB432" s="14">
        <f t="shared" si="121"/>
        <v>0</v>
      </c>
      <c r="DC432" s="28">
        <f t="shared" si="122"/>
        <v>0</v>
      </c>
      <c r="DD432" s="59"/>
      <c r="DE432" s="36">
        <f t="shared" si="114"/>
        <v>0</v>
      </c>
      <c r="ED432" s="15"/>
      <c r="EE432" s="15"/>
      <c r="EF432" s="26"/>
      <c r="EG432" s="15"/>
      <c r="EK432" s="14">
        <f t="shared" si="123"/>
        <v>0</v>
      </c>
      <c r="EL432" s="28">
        <f t="shared" si="124"/>
        <v>0</v>
      </c>
      <c r="EM432" s="59"/>
      <c r="EN432" s="36">
        <f t="shared" si="115"/>
        <v>0</v>
      </c>
      <c r="FM432" s="15"/>
      <c r="FN432" s="15"/>
      <c r="FO432" s="26"/>
      <c r="FS432" s="14">
        <f t="shared" si="125"/>
        <v>0</v>
      </c>
      <c r="FT432" s="28">
        <f t="shared" si="126"/>
        <v>0</v>
      </c>
      <c r="FU432" s="59"/>
      <c r="FV432" s="36">
        <f t="shared" si="116"/>
        <v>0</v>
      </c>
      <c r="GT432" s="15"/>
      <c r="GU432" s="15"/>
      <c r="GV432" s="26"/>
      <c r="HB432" s="14">
        <f t="shared" si="127"/>
        <v>0</v>
      </c>
      <c r="HC432" s="28">
        <f t="shared" si="128"/>
        <v>0</v>
      </c>
      <c r="HD432" s="59"/>
      <c r="HE432" s="36">
        <f t="shared" si="117"/>
        <v>0</v>
      </c>
    </row>
    <row r="433" spans="1:213" ht="30.2" customHeight="1">
      <c r="A433" s="10" t="s">
        <v>515</v>
      </c>
      <c r="B433" s="16" t="s">
        <v>60</v>
      </c>
      <c r="C433" s="19">
        <v>558</v>
      </c>
      <c r="D433" s="2" t="s">
        <v>122</v>
      </c>
      <c r="E433" s="57" t="s">
        <v>125</v>
      </c>
      <c r="AJ433" s="15"/>
      <c r="AK433" s="14">
        <f t="shared" si="118"/>
        <v>0</v>
      </c>
      <c r="AL433" s="28">
        <f>SUM('115年度歲入(1-6月)'!GX433+'115年度歲入(7-12月)'!AK433)</f>
        <v>140714</v>
      </c>
      <c r="AM433" s="59"/>
      <c r="AN433" s="36">
        <f t="shared" si="112"/>
        <v>140714</v>
      </c>
      <c r="BN433" s="15"/>
      <c r="BO433" s="15"/>
      <c r="BP433" s="26"/>
      <c r="BT433" s="14">
        <f t="shared" si="119"/>
        <v>0</v>
      </c>
      <c r="BU433" s="28">
        <f t="shared" si="120"/>
        <v>140714</v>
      </c>
      <c r="BV433" s="59"/>
      <c r="BW433" s="36">
        <f t="shared" si="113"/>
        <v>140714</v>
      </c>
      <c r="CV433" s="15"/>
      <c r="CW433" s="15"/>
      <c r="CX433" s="26"/>
      <c r="CY433" s="15"/>
      <c r="DB433" s="14">
        <f t="shared" si="121"/>
        <v>0</v>
      </c>
      <c r="DC433" s="28">
        <f t="shared" si="122"/>
        <v>140714</v>
      </c>
      <c r="DD433" s="59"/>
      <c r="DE433" s="36">
        <f t="shared" si="114"/>
        <v>140714</v>
      </c>
      <c r="ED433" s="15"/>
      <c r="EE433" s="15"/>
      <c r="EF433" s="26"/>
      <c r="EG433" s="15"/>
      <c r="EK433" s="14">
        <f t="shared" si="123"/>
        <v>0</v>
      </c>
      <c r="EL433" s="28">
        <f t="shared" si="124"/>
        <v>140714</v>
      </c>
      <c r="EM433" s="59"/>
      <c r="EN433" s="36">
        <f t="shared" si="115"/>
        <v>140714</v>
      </c>
      <c r="FM433" s="15"/>
      <c r="FN433" s="15"/>
      <c r="FO433" s="26"/>
      <c r="FS433" s="14">
        <f t="shared" si="125"/>
        <v>0</v>
      </c>
      <c r="FT433" s="28">
        <f t="shared" si="126"/>
        <v>140714</v>
      </c>
      <c r="FU433" s="59"/>
      <c r="FV433" s="36">
        <f t="shared" si="116"/>
        <v>140714</v>
      </c>
      <c r="GT433" s="15"/>
      <c r="GU433" s="15"/>
      <c r="GV433" s="26"/>
      <c r="HB433" s="14">
        <f t="shared" si="127"/>
        <v>0</v>
      </c>
      <c r="HC433" s="28">
        <f t="shared" si="128"/>
        <v>140714</v>
      </c>
      <c r="HD433" s="59"/>
      <c r="HE433" s="36">
        <f t="shared" si="117"/>
        <v>140714</v>
      </c>
    </row>
    <row r="434" spans="1:213" ht="30.2" customHeight="1">
      <c r="A434" s="10" t="s">
        <v>515</v>
      </c>
      <c r="B434" s="16" t="s">
        <v>60</v>
      </c>
      <c r="C434" s="19">
        <v>558</v>
      </c>
      <c r="D434" s="2" t="s">
        <v>122</v>
      </c>
      <c r="E434" s="57" t="s">
        <v>126</v>
      </c>
      <c r="AJ434" s="15"/>
      <c r="AK434" s="14">
        <f t="shared" si="118"/>
        <v>0</v>
      </c>
      <c r="AL434" s="28">
        <f>SUM('115年度歲入(1-6月)'!GX434+'115年度歲入(7-12月)'!AK434)</f>
        <v>0</v>
      </c>
      <c r="AM434" s="59"/>
      <c r="AN434" s="36">
        <f t="shared" si="112"/>
        <v>0</v>
      </c>
      <c r="BN434" s="15"/>
      <c r="BO434" s="15"/>
      <c r="BP434" s="26"/>
      <c r="BT434" s="14">
        <f t="shared" si="119"/>
        <v>0</v>
      </c>
      <c r="BU434" s="28">
        <f t="shared" si="120"/>
        <v>0</v>
      </c>
      <c r="BV434" s="59"/>
      <c r="BW434" s="36">
        <f t="shared" si="113"/>
        <v>0</v>
      </c>
      <c r="CV434" s="15"/>
      <c r="CW434" s="15"/>
      <c r="CX434" s="26"/>
      <c r="CY434" s="15"/>
      <c r="DB434" s="14">
        <f t="shared" si="121"/>
        <v>0</v>
      </c>
      <c r="DC434" s="28">
        <f t="shared" si="122"/>
        <v>0</v>
      </c>
      <c r="DD434" s="59"/>
      <c r="DE434" s="36">
        <f t="shared" si="114"/>
        <v>0</v>
      </c>
      <c r="ED434" s="15"/>
      <c r="EE434" s="15"/>
      <c r="EF434" s="26"/>
      <c r="EG434" s="15"/>
      <c r="EK434" s="14">
        <f t="shared" si="123"/>
        <v>0</v>
      </c>
      <c r="EL434" s="28">
        <f t="shared" si="124"/>
        <v>0</v>
      </c>
      <c r="EM434" s="59"/>
      <c r="EN434" s="36">
        <f t="shared" si="115"/>
        <v>0</v>
      </c>
      <c r="FM434" s="15"/>
      <c r="FN434" s="15"/>
      <c r="FO434" s="26"/>
      <c r="FS434" s="14">
        <f t="shared" si="125"/>
        <v>0</v>
      </c>
      <c r="FT434" s="28">
        <f t="shared" si="126"/>
        <v>0</v>
      </c>
      <c r="FU434" s="59"/>
      <c r="FV434" s="36">
        <f t="shared" si="116"/>
        <v>0</v>
      </c>
      <c r="GT434" s="15"/>
      <c r="GU434" s="15"/>
      <c r="GV434" s="26"/>
      <c r="HB434" s="14">
        <f t="shared" si="127"/>
        <v>0</v>
      </c>
      <c r="HC434" s="28">
        <f t="shared" si="128"/>
        <v>0</v>
      </c>
      <c r="HD434" s="59"/>
      <c r="HE434" s="36">
        <f t="shared" si="117"/>
        <v>0</v>
      </c>
    </row>
    <row r="435" spans="1:213" ht="30.2" customHeight="1">
      <c r="A435" s="10" t="s">
        <v>515</v>
      </c>
      <c r="B435" s="16" t="s">
        <v>60</v>
      </c>
      <c r="C435" s="19">
        <v>558</v>
      </c>
      <c r="D435" s="2" t="s">
        <v>4</v>
      </c>
      <c r="E435" s="57" t="s">
        <v>127</v>
      </c>
      <c r="AJ435" s="15"/>
      <c r="AK435" s="14">
        <f t="shared" si="118"/>
        <v>0</v>
      </c>
      <c r="AL435" s="28">
        <f>SUM('115年度歲入(1-6月)'!GX435+'115年度歲入(7-12月)'!AK435)</f>
        <v>0</v>
      </c>
      <c r="AM435" s="59"/>
      <c r="AN435" s="36">
        <f t="shared" si="112"/>
        <v>0</v>
      </c>
      <c r="BN435" s="15"/>
      <c r="BO435" s="15"/>
      <c r="BP435" s="26"/>
      <c r="BT435" s="14">
        <f t="shared" si="119"/>
        <v>0</v>
      </c>
      <c r="BU435" s="28">
        <f t="shared" si="120"/>
        <v>0</v>
      </c>
      <c r="BV435" s="59"/>
      <c r="BW435" s="36">
        <f t="shared" si="113"/>
        <v>0</v>
      </c>
      <c r="CV435" s="15"/>
      <c r="CW435" s="15"/>
      <c r="CX435" s="26"/>
      <c r="CY435" s="15"/>
      <c r="DB435" s="14">
        <f t="shared" si="121"/>
        <v>0</v>
      </c>
      <c r="DC435" s="28">
        <f t="shared" si="122"/>
        <v>0</v>
      </c>
      <c r="DD435" s="59"/>
      <c r="DE435" s="36">
        <f t="shared" si="114"/>
        <v>0</v>
      </c>
      <c r="ED435" s="15"/>
      <c r="EE435" s="15"/>
      <c r="EF435" s="26"/>
      <c r="EG435" s="15"/>
      <c r="EK435" s="14">
        <f t="shared" si="123"/>
        <v>0</v>
      </c>
      <c r="EL435" s="28">
        <f t="shared" si="124"/>
        <v>0</v>
      </c>
      <c r="EM435" s="59"/>
      <c r="EN435" s="36">
        <f t="shared" si="115"/>
        <v>0</v>
      </c>
      <c r="FM435" s="15"/>
      <c r="FN435" s="15"/>
      <c r="FO435" s="26"/>
      <c r="FS435" s="14">
        <f t="shared" si="125"/>
        <v>0</v>
      </c>
      <c r="FT435" s="28">
        <f t="shared" si="126"/>
        <v>0</v>
      </c>
      <c r="FU435" s="59"/>
      <c r="FV435" s="36">
        <f t="shared" si="116"/>
        <v>0</v>
      </c>
      <c r="GT435" s="15"/>
      <c r="GU435" s="15"/>
      <c r="GV435" s="26"/>
      <c r="HB435" s="14">
        <f t="shared" si="127"/>
        <v>0</v>
      </c>
      <c r="HC435" s="28">
        <f t="shared" si="128"/>
        <v>0</v>
      </c>
      <c r="HD435" s="59"/>
      <c r="HE435" s="36">
        <f t="shared" si="117"/>
        <v>0</v>
      </c>
    </row>
    <row r="436" spans="1:213" ht="30.2" customHeight="1">
      <c r="A436" s="10" t="s">
        <v>515</v>
      </c>
      <c r="B436" s="16" t="s">
        <v>60</v>
      </c>
      <c r="C436" s="19">
        <v>558</v>
      </c>
      <c r="D436" s="2" t="s">
        <v>128</v>
      </c>
      <c r="E436" s="57" t="s">
        <v>507</v>
      </c>
      <c r="AJ436" s="15"/>
      <c r="AK436" s="14">
        <f t="shared" si="118"/>
        <v>0</v>
      </c>
      <c r="AL436" s="28">
        <f>SUM('115年度歲入(1-6月)'!GX436+'115年度歲入(7-12月)'!AK436)</f>
        <v>18942597</v>
      </c>
      <c r="AM436" s="59"/>
      <c r="AN436" s="36">
        <f t="shared" si="112"/>
        <v>18942597</v>
      </c>
      <c r="BN436" s="15"/>
      <c r="BO436" s="15"/>
      <c r="BP436" s="26"/>
      <c r="BT436" s="14">
        <f t="shared" si="119"/>
        <v>0</v>
      </c>
      <c r="BU436" s="28">
        <f t="shared" si="120"/>
        <v>18942597</v>
      </c>
      <c r="BV436" s="59"/>
      <c r="BW436" s="36">
        <f t="shared" si="113"/>
        <v>18942597</v>
      </c>
      <c r="CV436" s="15"/>
      <c r="CW436" s="15"/>
      <c r="CX436" s="26"/>
      <c r="CY436" s="15"/>
      <c r="DB436" s="14">
        <f t="shared" si="121"/>
        <v>0</v>
      </c>
      <c r="DC436" s="28">
        <f t="shared" si="122"/>
        <v>18942597</v>
      </c>
      <c r="DD436" s="59"/>
      <c r="DE436" s="36">
        <f t="shared" si="114"/>
        <v>18942597</v>
      </c>
      <c r="ED436" s="15"/>
      <c r="EE436" s="15"/>
      <c r="EF436" s="26"/>
      <c r="EG436" s="15"/>
      <c r="EK436" s="14">
        <f t="shared" si="123"/>
        <v>0</v>
      </c>
      <c r="EL436" s="28">
        <f t="shared" si="124"/>
        <v>18942597</v>
      </c>
      <c r="EM436" s="59"/>
      <c r="EN436" s="36">
        <f t="shared" si="115"/>
        <v>18942597</v>
      </c>
      <c r="FM436" s="15"/>
      <c r="FN436" s="15"/>
      <c r="FO436" s="26"/>
      <c r="FS436" s="14">
        <f t="shared" si="125"/>
        <v>0</v>
      </c>
      <c r="FT436" s="28">
        <f t="shared" si="126"/>
        <v>18942597</v>
      </c>
      <c r="FU436" s="59"/>
      <c r="FV436" s="36">
        <f t="shared" si="116"/>
        <v>18942597</v>
      </c>
      <c r="GT436" s="15"/>
      <c r="GU436" s="15"/>
      <c r="GV436" s="26"/>
      <c r="HB436" s="14">
        <f t="shared" si="127"/>
        <v>0</v>
      </c>
      <c r="HC436" s="28">
        <f t="shared" si="128"/>
        <v>18942597</v>
      </c>
      <c r="HD436" s="59"/>
      <c r="HE436" s="36">
        <f t="shared" si="117"/>
        <v>18942597</v>
      </c>
    </row>
    <row r="437" spans="1:213" s="62" customFormat="1" ht="30.2" customHeight="1">
      <c r="A437" s="10" t="s">
        <v>515</v>
      </c>
      <c r="B437" s="16" t="s">
        <v>60</v>
      </c>
      <c r="C437" s="19">
        <v>558</v>
      </c>
      <c r="D437" s="61" t="s">
        <v>128</v>
      </c>
      <c r="E437" s="61" t="s">
        <v>508</v>
      </c>
      <c r="AK437" s="14">
        <f t="shared" si="118"/>
        <v>0</v>
      </c>
      <c r="AL437" s="28">
        <f>SUM('115年度歲入(1-6月)'!GX437+'115年度歲入(7-12月)'!AK437)</f>
        <v>0</v>
      </c>
      <c r="AM437" s="59"/>
      <c r="AN437" s="36">
        <f t="shared" si="112"/>
        <v>0</v>
      </c>
      <c r="BT437" s="14">
        <f t="shared" si="119"/>
        <v>0</v>
      </c>
      <c r="BU437" s="28">
        <f t="shared" si="120"/>
        <v>0</v>
      </c>
      <c r="BV437" s="59"/>
      <c r="BW437" s="36">
        <f t="shared" si="113"/>
        <v>0</v>
      </c>
      <c r="DB437" s="14">
        <f t="shared" si="121"/>
        <v>0</v>
      </c>
      <c r="DC437" s="28">
        <f t="shared" si="122"/>
        <v>0</v>
      </c>
      <c r="DD437" s="59"/>
      <c r="DE437" s="36">
        <f t="shared" si="114"/>
        <v>0</v>
      </c>
      <c r="EK437" s="14">
        <f t="shared" si="123"/>
        <v>0</v>
      </c>
      <c r="EL437" s="28">
        <f t="shared" si="124"/>
        <v>0</v>
      </c>
      <c r="EM437" s="59"/>
      <c r="EN437" s="36">
        <f t="shared" si="115"/>
        <v>0</v>
      </c>
      <c r="FS437" s="14">
        <f t="shared" si="125"/>
        <v>0</v>
      </c>
      <c r="FT437" s="28">
        <f t="shared" si="126"/>
        <v>0</v>
      </c>
      <c r="FU437" s="59"/>
      <c r="FV437" s="36">
        <f t="shared" si="116"/>
        <v>0</v>
      </c>
      <c r="HB437" s="14">
        <f t="shared" si="127"/>
        <v>0</v>
      </c>
      <c r="HC437" s="28">
        <f t="shared" si="128"/>
        <v>0</v>
      </c>
      <c r="HD437" s="59"/>
      <c r="HE437" s="36">
        <f t="shared" si="117"/>
        <v>0</v>
      </c>
    </row>
    <row r="438" spans="1:213" ht="30.2" customHeight="1">
      <c r="A438" s="10" t="s">
        <v>515</v>
      </c>
      <c r="B438" s="16" t="s">
        <v>60</v>
      </c>
      <c r="C438" s="19">
        <v>558</v>
      </c>
      <c r="D438" s="2" t="s">
        <v>129</v>
      </c>
      <c r="E438" s="57" t="s">
        <v>130</v>
      </c>
      <c r="AJ438" s="15"/>
      <c r="AK438" s="14">
        <f t="shared" si="118"/>
        <v>0</v>
      </c>
      <c r="AL438" s="28">
        <f>SUM('115年度歲入(1-6月)'!GX438+'115年度歲入(7-12月)'!AK438)</f>
        <v>0</v>
      </c>
      <c r="AM438" s="59"/>
      <c r="AN438" s="36">
        <f t="shared" si="112"/>
        <v>0</v>
      </c>
      <c r="BN438" s="15"/>
      <c r="BO438" s="15"/>
      <c r="BP438" s="26"/>
      <c r="BT438" s="14">
        <f t="shared" si="119"/>
        <v>0</v>
      </c>
      <c r="BU438" s="28">
        <f t="shared" si="120"/>
        <v>0</v>
      </c>
      <c r="BV438" s="59"/>
      <c r="BW438" s="36">
        <f t="shared" si="113"/>
        <v>0</v>
      </c>
      <c r="CV438" s="15"/>
      <c r="CW438" s="15"/>
      <c r="CX438" s="26"/>
      <c r="CY438" s="15"/>
      <c r="DB438" s="14">
        <f t="shared" si="121"/>
        <v>0</v>
      </c>
      <c r="DC438" s="28">
        <f t="shared" si="122"/>
        <v>0</v>
      </c>
      <c r="DD438" s="59"/>
      <c r="DE438" s="36">
        <f t="shared" si="114"/>
        <v>0</v>
      </c>
      <c r="ED438" s="15"/>
      <c r="EE438" s="15"/>
      <c r="EF438" s="26"/>
      <c r="EG438" s="15"/>
      <c r="EK438" s="14">
        <f t="shared" si="123"/>
        <v>0</v>
      </c>
      <c r="EL438" s="28">
        <f t="shared" si="124"/>
        <v>0</v>
      </c>
      <c r="EM438" s="59"/>
      <c r="EN438" s="36">
        <f t="shared" si="115"/>
        <v>0</v>
      </c>
      <c r="FM438" s="15"/>
      <c r="FN438" s="15"/>
      <c r="FO438" s="26"/>
      <c r="FS438" s="14">
        <f t="shared" si="125"/>
        <v>0</v>
      </c>
      <c r="FT438" s="28">
        <f t="shared" si="126"/>
        <v>0</v>
      </c>
      <c r="FU438" s="59"/>
      <c r="FV438" s="36">
        <f t="shared" si="116"/>
        <v>0</v>
      </c>
      <c r="GT438" s="15"/>
      <c r="GU438" s="15"/>
      <c r="GV438" s="26"/>
      <c r="HB438" s="14">
        <f t="shared" si="127"/>
        <v>0</v>
      </c>
      <c r="HC438" s="28">
        <f t="shared" si="128"/>
        <v>0</v>
      </c>
      <c r="HD438" s="59"/>
      <c r="HE438" s="36">
        <f t="shared" si="117"/>
        <v>0</v>
      </c>
    </row>
    <row r="439" spans="1:213" ht="30.2" customHeight="1">
      <c r="A439" s="10" t="s">
        <v>515</v>
      </c>
      <c r="B439" s="16" t="s">
        <v>60</v>
      </c>
      <c r="C439" s="19">
        <v>558</v>
      </c>
      <c r="D439" s="2" t="s">
        <v>131</v>
      </c>
      <c r="E439" s="57" t="s">
        <v>132</v>
      </c>
      <c r="AJ439" s="15"/>
      <c r="AK439" s="14">
        <f t="shared" si="118"/>
        <v>0</v>
      </c>
      <c r="AL439" s="28">
        <f>SUM('115年度歲入(1-6月)'!GX439+'115年度歲入(7-12月)'!AK439)</f>
        <v>0</v>
      </c>
      <c r="AM439" s="59"/>
      <c r="AN439" s="36">
        <f t="shared" si="112"/>
        <v>0</v>
      </c>
      <c r="BN439" s="15"/>
      <c r="BO439" s="15"/>
      <c r="BP439" s="26"/>
      <c r="BT439" s="14">
        <f t="shared" si="119"/>
        <v>0</v>
      </c>
      <c r="BU439" s="28">
        <f t="shared" si="120"/>
        <v>0</v>
      </c>
      <c r="BV439" s="59"/>
      <c r="BW439" s="36">
        <f t="shared" si="113"/>
        <v>0</v>
      </c>
      <c r="CV439" s="15"/>
      <c r="CW439" s="15"/>
      <c r="CX439" s="26"/>
      <c r="CY439" s="15"/>
      <c r="DB439" s="14">
        <f t="shared" si="121"/>
        <v>0</v>
      </c>
      <c r="DC439" s="28">
        <f t="shared" si="122"/>
        <v>0</v>
      </c>
      <c r="DD439" s="59"/>
      <c r="DE439" s="36">
        <f t="shared" si="114"/>
        <v>0</v>
      </c>
      <c r="ED439" s="15"/>
      <c r="EE439" s="15"/>
      <c r="EF439" s="26"/>
      <c r="EG439" s="15"/>
      <c r="EK439" s="14">
        <f t="shared" si="123"/>
        <v>0</v>
      </c>
      <c r="EL439" s="28">
        <f t="shared" si="124"/>
        <v>0</v>
      </c>
      <c r="EM439" s="59"/>
      <c r="EN439" s="36">
        <f t="shared" si="115"/>
        <v>0</v>
      </c>
      <c r="FM439" s="15"/>
      <c r="FN439" s="15"/>
      <c r="FO439" s="26"/>
      <c r="FS439" s="14">
        <f t="shared" si="125"/>
        <v>0</v>
      </c>
      <c r="FT439" s="28">
        <f t="shared" si="126"/>
        <v>0</v>
      </c>
      <c r="FU439" s="59"/>
      <c r="FV439" s="36">
        <f t="shared" si="116"/>
        <v>0</v>
      </c>
      <c r="GT439" s="15"/>
      <c r="GU439" s="15"/>
      <c r="GV439" s="26"/>
      <c r="HB439" s="14">
        <f t="shared" si="127"/>
        <v>0</v>
      </c>
      <c r="HC439" s="28">
        <f t="shared" si="128"/>
        <v>0</v>
      </c>
      <c r="HD439" s="59"/>
      <c r="HE439" s="36">
        <f t="shared" si="117"/>
        <v>0</v>
      </c>
    </row>
    <row r="440" spans="1:213" ht="30.2" customHeight="1">
      <c r="A440" s="10" t="s">
        <v>515</v>
      </c>
      <c r="B440" s="16" t="s">
        <v>61</v>
      </c>
      <c r="C440" s="19">
        <v>560</v>
      </c>
      <c r="D440" s="2" t="s">
        <v>122</v>
      </c>
      <c r="E440" s="57" t="s">
        <v>123</v>
      </c>
      <c r="AJ440" s="15"/>
      <c r="AK440" s="14">
        <f t="shared" si="118"/>
        <v>0</v>
      </c>
      <c r="AL440" s="28">
        <f>SUM('115年度歲入(1-6月)'!GX440+'115年度歲入(7-12月)'!AK440)</f>
        <v>0</v>
      </c>
      <c r="AM440" s="59"/>
      <c r="AN440" s="36">
        <f t="shared" si="112"/>
        <v>0</v>
      </c>
      <c r="BN440" s="15"/>
      <c r="BO440" s="15"/>
      <c r="BP440" s="26"/>
      <c r="BT440" s="14">
        <f t="shared" si="119"/>
        <v>0</v>
      </c>
      <c r="BU440" s="28">
        <f t="shared" si="120"/>
        <v>0</v>
      </c>
      <c r="BV440" s="59"/>
      <c r="BW440" s="36">
        <f t="shared" si="113"/>
        <v>0</v>
      </c>
      <c r="CV440" s="15"/>
      <c r="CW440" s="15"/>
      <c r="CX440" s="26"/>
      <c r="CY440" s="15"/>
      <c r="DB440" s="14">
        <f t="shared" si="121"/>
        <v>0</v>
      </c>
      <c r="DC440" s="28">
        <f t="shared" si="122"/>
        <v>0</v>
      </c>
      <c r="DD440" s="59"/>
      <c r="DE440" s="36">
        <f t="shared" si="114"/>
        <v>0</v>
      </c>
      <c r="ED440" s="15"/>
      <c r="EE440" s="15"/>
      <c r="EF440" s="26"/>
      <c r="EG440" s="15"/>
      <c r="EK440" s="14">
        <f t="shared" si="123"/>
        <v>0</v>
      </c>
      <c r="EL440" s="28">
        <f t="shared" si="124"/>
        <v>0</v>
      </c>
      <c r="EM440" s="59"/>
      <c r="EN440" s="36">
        <f t="shared" si="115"/>
        <v>0</v>
      </c>
      <c r="FM440" s="15"/>
      <c r="FN440" s="15"/>
      <c r="FO440" s="26"/>
      <c r="FS440" s="14">
        <f t="shared" si="125"/>
        <v>0</v>
      </c>
      <c r="FT440" s="28">
        <f t="shared" si="126"/>
        <v>0</v>
      </c>
      <c r="FU440" s="59"/>
      <c r="FV440" s="36">
        <f t="shared" si="116"/>
        <v>0</v>
      </c>
      <c r="GT440" s="15"/>
      <c r="GU440" s="15"/>
      <c r="GV440" s="26"/>
      <c r="HB440" s="14">
        <f t="shared" si="127"/>
        <v>0</v>
      </c>
      <c r="HC440" s="28">
        <f t="shared" si="128"/>
        <v>0</v>
      </c>
      <c r="HD440" s="59"/>
      <c r="HE440" s="36">
        <f t="shared" si="117"/>
        <v>0</v>
      </c>
    </row>
    <row r="441" spans="1:213" ht="30.2" customHeight="1">
      <c r="A441" s="10" t="s">
        <v>515</v>
      </c>
      <c r="B441" s="16" t="s">
        <v>61</v>
      </c>
      <c r="C441" s="19">
        <v>560</v>
      </c>
      <c r="D441" s="2" t="s">
        <v>122</v>
      </c>
      <c r="E441" s="57" t="s">
        <v>125</v>
      </c>
      <c r="AJ441" s="15"/>
      <c r="AK441" s="14">
        <f t="shared" si="118"/>
        <v>0</v>
      </c>
      <c r="AL441" s="28">
        <f>SUM('115年度歲入(1-6月)'!GX441+'115年度歲入(7-12月)'!AK441)</f>
        <v>75265</v>
      </c>
      <c r="AM441" s="59"/>
      <c r="AN441" s="36">
        <f t="shared" si="112"/>
        <v>75265</v>
      </c>
      <c r="BN441" s="15"/>
      <c r="BO441" s="15"/>
      <c r="BP441" s="26"/>
      <c r="BT441" s="14">
        <f t="shared" si="119"/>
        <v>0</v>
      </c>
      <c r="BU441" s="28">
        <f t="shared" si="120"/>
        <v>75265</v>
      </c>
      <c r="BV441" s="59"/>
      <c r="BW441" s="36">
        <f t="shared" si="113"/>
        <v>75265</v>
      </c>
      <c r="CV441" s="15"/>
      <c r="CW441" s="15"/>
      <c r="CX441" s="26"/>
      <c r="CY441" s="15"/>
      <c r="DB441" s="14">
        <f t="shared" si="121"/>
        <v>0</v>
      </c>
      <c r="DC441" s="28">
        <f t="shared" si="122"/>
        <v>75265</v>
      </c>
      <c r="DD441" s="59"/>
      <c r="DE441" s="36">
        <f t="shared" si="114"/>
        <v>75265</v>
      </c>
      <c r="ED441" s="15"/>
      <c r="EE441" s="15"/>
      <c r="EF441" s="26"/>
      <c r="EG441" s="15"/>
      <c r="EK441" s="14">
        <f t="shared" si="123"/>
        <v>0</v>
      </c>
      <c r="EL441" s="28">
        <f t="shared" si="124"/>
        <v>75265</v>
      </c>
      <c r="EM441" s="59"/>
      <c r="EN441" s="36">
        <f t="shared" si="115"/>
        <v>75265</v>
      </c>
      <c r="FM441" s="15"/>
      <c r="FN441" s="15"/>
      <c r="FO441" s="26"/>
      <c r="FS441" s="14">
        <f t="shared" si="125"/>
        <v>0</v>
      </c>
      <c r="FT441" s="28">
        <f t="shared" si="126"/>
        <v>75265</v>
      </c>
      <c r="FU441" s="59"/>
      <c r="FV441" s="36">
        <f t="shared" si="116"/>
        <v>75265</v>
      </c>
      <c r="GT441" s="15"/>
      <c r="GU441" s="15"/>
      <c r="GV441" s="26"/>
      <c r="HB441" s="14">
        <f t="shared" si="127"/>
        <v>0</v>
      </c>
      <c r="HC441" s="28">
        <f t="shared" si="128"/>
        <v>75265</v>
      </c>
      <c r="HD441" s="59"/>
      <c r="HE441" s="36">
        <f t="shared" si="117"/>
        <v>75265</v>
      </c>
    </row>
    <row r="442" spans="1:213" ht="30.2" customHeight="1">
      <c r="A442" s="10" t="s">
        <v>515</v>
      </c>
      <c r="B442" s="16" t="s">
        <v>61</v>
      </c>
      <c r="C442" s="19">
        <v>560</v>
      </c>
      <c r="D442" s="2" t="s">
        <v>122</v>
      </c>
      <c r="E442" s="57" t="s">
        <v>126</v>
      </c>
      <c r="AJ442" s="15"/>
      <c r="AK442" s="14">
        <f t="shared" si="118"/>
        <v>0</v>
      </c>
      <c r="AL442" s="28">
        <f>SUM('115年度歲入(1-6月)'!GX442+'115年度歲入(7-12月)'!AK442)</f>
        <v>0</v>
      </c>
      <c r="AM442" s="59"/>
      <c r="AN442" s="36">
        <f t="shared" si="112"/>
        <v>0</v>
      </c>
      <c r="BN442" s="15"/>
      <c r="BO442" s="15"/>
      <c r="BP442" s="26"/>
      <c r="BT442" s="14">
        <f t="shared" si="119"/>
        <v>0</v>
      </c>
      <c r="BU442" s="28">
        <f t="shared" si="120"/>
        <v>0</v>
      </c>
      <c r="BV442" s="59"/>
      <c r="BW442" s="36">
        <f t="shared" si="113"/>
        <v>0</v>
      </c>
      <c r="CV442" s="15"/>
      <c r="CW442" s="15"/>
      <c r="CX442" s="26"/>
      <c r="CY442" s="15"/>
      <c r="DB442" s="14">
        <f t="shared" si="121"/>
        <v>0</v>
      </c>
      <c r="DC442" s="28">
        <f t="shared" si="122"/>
        <v>0</v>
      </c>
      <c r="DD442" s="59"/>
      <c r="DE442" s="36">
        <f t="shared" si="114"/>
        <v>0</v>
      </c>
      <c r="ED442" s="15"/>
      <c r="EE442" s="15"/>
      <c r="EF442" s="26"/>
      <c r="EG442" s="15"/>
      <c r="EK442" s="14">
        <f t="shared" si="123"/>
        <v>0</v>
      </c>
      <c r="EL442" s="28">
        <f t="shared" si="124"/>
        <v>0</v>
      </c>
      <c r="EM442" s="59"/>
      <c r="EN442" s="36">
        <f t="shared" si="115"/>
        <v>0</v>
      </c>
      <c r="FM442" s="15"/>
      <c r="FN442" s="15"/>
      <c r="FO442" s="26"/>
      <c r="FS442" s="14">
        <f t="shared" si="125"/>
        <v>0</v>
      </c>
      <c r="FT442" s="28">
        <f t="shared" si="126"/>
        <v>0</v>
      </c>
      <c r="FU442" s="59"/>
      <c r="FV442" s="36">
        <f t="shared" si="116"/>
        <v>0</v>
      </c>
      <c r="GT442" s="15"/>
      <c r="GU442" s="15"/>
      <c r="GV442" s="26"/>
      <c r="HB442" s="14">
        <f t="shared" si="127"/>
        <v>0</v>
      </c>
      <c r="HC442" s="28">
        <f t="shared" si="128"/>
        <v>0</v>
      </c>
      <c r="HD442" s="59"/>
      <c r="HE442" s="36">
        <f t="shared" si="117"/>
        <v>0</v>
      </c>
    </row>
    <row r="443" spans="1:213" ht="30.2" customHeight="1">
      <c r="A443" s="10" t="s">
        <v>515</v>
      </c>
      <c r="B443" s="16" t="s">
        <v>61</v>
      </c>
      <c r="C443" s="19">
        <v>560</v>
      </c>
      <c r="D443" s="2" t="s">
        <v>4</v>
      </c>
      <c r="E443" s="57" t="s">
        <v>127</v>
      </c>
      <c r="AJ443" s="15"/>
      <c r="AK443" s="14">
        <f t="shared" si="118"/>
        <v>0</v>
      </c>
      <c r="AL443" s="28">
        <f>SUM('115年度歲入(1-6月)'!GX443+'115年度歲入(7-12月)'!AK443)</f>
        <v>0</v>
      </c>
      <c r="AM443" s="59"/>
      <c r="AN443" s="36">
        <f t="shared" si="112"/>
        <v>0</v>
      </c>
      <c r="BN443" s="15"/>
      <c r="BO443" s="15"/>
      <c r="BP443" s="26"/>
      <c r="BT443" s="14">
        <f t="shared" si="119"/>
        <v>0</v>
      </c>
      <c r="BU443" s="28">
        <f t="shared" si="120"/>
        <v>0</v>
      </c>
      <c r="BV443" s="59"/>
      <c r="BW443" s="36">
        <f t="shared" si="113"/>
        <v>0</v>
      </c>
      <c r="CV443" s="15"/>
      <c r="CW443" s="15"/>
      <c r="CX443" s="26"/>
      <c r="CY443" s="15"/>
      <c r="DB443" s="14">
        <f t="shared" si="121"/>
        <v>0</v>
      </c>
      <c r="DC443" s="28">
        <f t="shared" si="122"/>
        <v>0</v>
      </c>
      <c r="DD443" s="59"/>
      <c r="DE443" s="36">
        <f t="shared" si="114"/>
        <v>0</v>
      </c>
      <c r="ED443" s="15"/>
      <c r="EE443" s="15"/>
      <c r="EF443" s="26"/>
      <c r="EG443" s="15"/>
      <c r="EK443" s="14">
        <f t="shared" si="123"/>
        <v>0</v>
      </c>
      <c r="EL443" s="28">
        <f t="shared" si="124"/>
        <v>0</v>
      </c>
      <c r="EM443" s="59"/>
      <c r="EN443" s="36">
        <f t="shared" si="115"/>
        <v>0</v>
      </c>
      <c r="FM443" s="15"/>
      <c r="FN443" s="15"/>
      <c r="FO443" s="26"/>
      <c r="FS443" s="14">
        <f t="shared" si="125"/>
        <v>0</v>
      </c>
      <c r="FT443" s="28">
        <f t="shared" si="126"/>
        <v>0</v>
      </c>
      <c r="FU443" s="59"/>
      <c r="FV443" s="36">
        <f t="shared" si="116"/>
        <v>0</v>
      </c>
      <c r="GT443" s="15"/>
      <c r="GU443" s="15"/>
      <c r="GV443" s="26"/>
      <c r="HB443" s="14">
        <f t="shared" si="127"/>
        <v>0</v>
      </c>
      <c r="HC443" s="28">
        <f t="shared" si="128"/>
        <v>0</v>
      </c>
      <c r="HD443" s="59"/>
      <c r="HE443" s="36">
        <f t="shared" si="117"/>
        <v>0</v>
      </c>
    </row>
    <row r="444" spans="1:213" ht="30.2" customHeight="1">
      <c r="A444" s="10" t="s">
        <v>515</v>
      </c>
      <c r="B444" s="16" t="s">
        <v>61</v>
      </c>
      <c r="C444" s="19">
        <v>560</v>
      </c>
      <c r="D444" s="2" t="s">
        <v>128</v>
      </c>
      <c r="E444" s="57" t="s">
        <v>507</v>
      </c>
      <c r="AJ444" s="15"/>
      <c r="AK444" s="14">
        <f t="shared" si="118"/>
        <v>0</v>
      </c>
      <c r="AL444" s="28">
        <f>SUM('115年度歲入(1-6月)'!GX444+'115年度歲入(7-12月)'!AK444)</f>
        <v>14014941</v>
      </c>
      <c r="AM444" s="59"/>
      <c r="AN444" s="36">
        <f t="shared" si="112"/>
        <v>14014941</v>
      </c>
      <c r="BN444" s="15"/>
      <c r="BO444" s="15"/>
      <c r="BP444" s="26"/>
      <c r="BT444" s="14">
        <f t="shared" si="119"/>
        <v>0</v>
      </c>
      <c r="BU444" s="28">
        <f t="shared" si="120"/>
        <v>14014941</v>
      </c>
      <c r="BV444" s="59"/>
      <c r="BW444" s="36">
        <f t="shared" si="113"/>
        <v>14014941</v>
      </c>
      <c r="CV444" s="15"/>
      <c r="CW444" s="15"/>
      <c r="CX444" s="26"/>
      <c r="CY444" s="15"/>
      <c r="DB444" s="14">
        <f t="shared" si="121"/>
        <v>0</v>
      </c>
      <c r="DC444" s="28">
        <f t="shared" si="122"/>
        <v>14014941</v>
      </c>
      <c r="DD444" s="59"/>
      <c r="DE444" s="36">
        <f t="shared" si="114"/>
        <v>14014941</v>
      </c>
      <c r="ED444" s="15"/>
      <c r="EE444" s="15"/>
      <c r="EF444" s="26"/>
      <c r="EG444" s="15"/>
      <c r="EK444" s="14">
        <f t="shared" si="123"/>
        <v>0</v>
      </c>
      <c r="EL444" s="28">
        <f t="shared" si="124"/>
        <v>14014941</v>
      </c>
      <c r="EM444" s="59"/>
      <c r="EN444" s="36">
        <f t="shared" si="115"/>
        <v>14014941</v>
      </c>
      <c r="FM444" s="15"/>
      <c r="FN444" s="15"/>
      <c r="FO444" s="26"/>
      <c r="FS444" s="14">
        <f t="shared" si="125"/>
        <v>0</v>
      </c>
      <c r="FT444" s="28">
        <f t="shared" si="126"/>
        <v>14014941</v>
      </c>
      <c r="FU444" s="59"/>
      <c r="FV444" s="36">
        <f t="shared" si="116"/>
        <v>14014941</v>
      </c>
      <c r="GT444" s="15"/>
      <c r="GU444" s="15"/>
      <c r="GV444" s="26"/>
      <c r="HB444" s="14">
        <f t="shared" si="127"/>
        <v>0</v>
      </c>
      <c r="HC444" s="28">
        <f t="shared" si="128"/>
        <v>14014941</v>
      </c>
      <c r="HD444" s="59"/>
      <c r="HE444" s="36">
        <f t="shared" si="117"/>
        <v>14014941</v>
      </c>
    </row>
    <row r="445" spans="1:213" s="62" customFormat="1" ht="30.2" customHeight="1">
      <c r="A445" s="10" t="s">
        <v>515</v>
      </c>
      <c r="B445" s="16" t="s">
        <v>61</v>
      </c>
      <c r="C445" s="19">
        <v>560</v>
      </c>
      <c r="D445" s="61" t="s">
        <v>128</v>
      </c>
      <c r="E445" s="61" t="s">
        <v>508</v>
      </c>
      <c r="AK445" s="14">
        <f t="shared" si="118"/>
        <v>0</v>
      </c>
      <c r="AL445" s="28">
        <f>SUM('115年度歲入(1-6月)'!GX445+'115年度歲入(7-12月)'!AK445)</f>
        <v>0</v>
      </c>
      <c r="AM445" s="59"/>
      <c r="AN445" s="36">
        <f t="shared" si="112"/>
        <v>0</v>
      </c>
      <c r="BT445" s="14">
        <f t="shared" si="119"/>
        <v>0</v>
      </c>
      <c r="BU445" s="28">
        <f t="shared" si="120"/>
        <v>0</v>
      </c>
      <c r="BV445" s="59"/>
      <c r="BW445" s="36">
        <f t="shared" si="113"/>
        <v>0</v>
      </c>
      <c r="DB445" s="14">
        <f t="shared" si="121"/>
        <v>0</v>
      </c>
      <c r="DC445" s="28">
        <f t="shared" si="122"/>
        <v>0</v>
      </c>
      <c r="DD445" s="59"/>
      <c r="DE445" s="36">
        <f t="shared" si="114"/>
        <v>0</v>
      </c>
      <c r="EK445" s="14">
        <f t="shared" si="123"/>
        <v>0</v>
      </c>
      <c r="EL445" s="28">
        <f t="shared" si="124"/>
        <v>0</v>
      </c>
      <c r="EM445" s="59"/>
      <c r="EN445" s="36">
        <f t="shared" si="115"/>
        <v>0</v>
      </c>
      <c r="FS445" s="14">
        <f t="shared" si="125"/>
        <v>0</v>
      </c>
      <c r="FT445" s="28">
        <f t="shared" si="126"/>
        <v>0</v>
      </c>
      <c r="FU445" s="59"/>
      <c r="FV445" s="36">
        <f t="shared" si="116"/>
        <v>0</v>
      </c>
      <c r="HB445" s="14">
        <f t="shared" si="127"/>
        <v>0</v>
      </c>
      <c r="HC445" s="28">
        <f t="shared" si="128"/>
        <v>0</v>
      </c>
      <c r="HD445" s="59"/>
      <c r="HE445" s="36">
        <f t="shared" si="117"/>
        <v>0</v>
      </c>
    </row>
    <row r="446" spans="1:213" ht="30.2" customHeight="1">
      <c r="A446" s="10" t="s">
        <v>515</v>
      </c>
      <c r="B446" s="16" t="s">
        <v>61</v>
      </c>
      <c r="C446" s="19">
        <v>560</v>
      </c>
      <c r="D446" s="2" t="s">
        <v>129</v>
      </c>
      <c r="E446" s="57" t="s">
        <v>130</v>
      </c>
      <c r="AJ446" s="15"/>
      <c r="AK446" s="14">
        <f t="shared" si="118"/>
        <v>0</v>
      </c>
      <c r="AL446" s="28">
        <f>SUM('115年度歲入(1-6月)'!GX446+'115年度歲入(7-12月)'!AK446)</f>
        <v>0</v>
      </c>
      <c r="AM446" s="59"/>
      <c r="AN446" s="36">
        <f t="shared" si="112"/>
        <v>0</v>
      </c>
      <c r="BN446" s="15"/>
      <c r="BO446" s="15"/>
      <c r="BP446" s="26"/>
      <c r="BT446" s="14">
        <f t="shared" si="119"/>
        <v>0</v>
      </c>
      <c r="BU446" s="28">
        <f t="shared" si="120"/>
        <v>0</v>
      </c>
      <c r="BV446" s="59"/>
      <c r="BW446" s="36">
        <f t="shared" si="113"/>
        <v>0</v>
      </c>
      <c r="CV446" s="15"/>
      <c r="CW446" s="15"/>
      <c r="CX446" s="26"/>
      <c r="CY446" s="15"/>
      <c r="DB446" s="14">
        <f t="shared" si="121"/>
        <v>0</v>
      </c>
      <c r="DC446" s="28">
        <f t="shared" si="122"/>
        <v>0</v>
      </c>
      <c r="DD446" s="59"/>
      <c r="DE446" s="36">
        <f t="shared" si="114"/>
        <v>0</v>
      </c>
      <c r="ED446" s="15"/>
      <c r="EE446" s="15"/>
      <c r="EF446" s="26"/>
      <c r="EG446" s="15"/>
      <c r="EK446" s="14">
        <f t="shared" si="123"/>
        <v>0</v>
      </c>
      <c r="EL446" s="28">
        <f t="shared" si="124"/>
        <v>0</v>
      </c>
      <c r="EM446" s="59"/>
      <c r="EN446" s="36">
        <f t="shared" si="115"/>
        <v>0</v>
      </c>
      <c r="FM446" s="15"/>
      <c r="FN446" s="15"/>
      <c r="FO446" s="26"/>
      <c r="FS446" s="14">
        <f t="shared" si="125"/>
        <v>0</v>
      </c>
      <c r="FT446" s="28">
        <f t="shared" si="126"/>
        <v>0</v>
      </c>
      <c r="FU446" s="59"/>
      <c r="FV446" s="36">
        <f t="shared" si="116"/>
        <v>0</v>
      </c>
      <c r="GT446" s="15"/>
      <c r="GU446" s="15"/>
      <c r="GV446" s="26"/>
      <c r="HB446" s="14">
        <f t="shared" si="127"/>
        <v>0</v>
      </c>
      <c r="HC446" s="28">
        <f t="shared" si="128"/>
        <v>0</v>
      </c>
      <c r="HD446" s="59"/>
      <c r="HE446" s="36">
        <f t="shared" si="117"/>
        <v>0</v>
      </c>
    </row>
    <row r="447" spans="1:213" ht="30.2" customHeight="1">
      <c r="A447" s="10" t="s">
        <v>515</v>
      </c>
      <c r="B447" s="16" t="s">
        <v>61</v>
      </c>
      <c r="C447" s="19">
        <v>560</v>
      </c>
      <c r="D447" s="2" t="s">
        <v>131</v>
      </c>
      <c r="E447" s="57" t="s">
        <v>132</v>
      </c>
      <c r="AJ447" s="15"/>
      <c r="AK447" s="14">
        <f t="shared" si="118"/>
        <v>0</v>
      </c>
      <c r="AL447" s="28">
        <f>SUM('115年度歲入(1-6月)'!GX447+'115年度歲入(7-12月)'!AK447)</f>
        <v>0</v>
      </c>
      <c r="AM447" s="59"/>
      <c r="AN447" s="36">
        <f t="shared" si="112"/>
        <v>0</v>
      </c>
      <c r="BN447" s="15"/>
      <c r="BO447" s="15"/>
      <c r="BP447" s="26"/>
      <c r="BT447" s="14">
        <f t="shared" si="119"/>
        <v>0</v>
      </c>
      <c r="BU447" s="28">
        <f t="shared" si="120"/>
        <v>0</v>
      </c>
      <c r="BV447" s="59"/>
      <c r="BW447" s="36">
        <f t="shared" si="113"/>
        <v>0</v>
      </c>
      <c r="CV447" s="15"/>
      <c r="CW447" s="15"/>
      <c r="CX447" s="26"/>
      <c r="CY447" s="15"/>
      <c r="DB447" s="14">
        <f t="shared" si="121"/>
        <v>0</v>
      </c>
      <c r="DC447" s="28">
        <f t="shared" si="122"/>
        <v>0</v>
      </c>
      <c r="DD447" s="59"/>
      <c r="DE447" s="36">
        <f t="shared" si="114"/>
        <v>0</v>
      </c>
      <c r="ED447" s="15"/>
      <c r="EE447" s="15"/>
      <c r="EF447" s="26"/>
      <c r="EG447" s="15"/>
      <c r="EK447" s="14">
        <f t="shared" si="123"/>
        <v>0</v>
      </c>
      <c r="EL447" s="28">
        <f t="shared" si="124"/>
        <v>0</v>
      </c>
      <c r="EM447" s="59"/>
      <c r="EN447" s="36">
        <f t="shared" si="115"/>
        <v>0</v>
      </c>
      <c r="FM447" s="15"/>
      <c r="FN447" s="15"/>
      <c r="FO447" s="26"/>
      <c r="FS447" s="14">
        <f t="shared" si="125"/>
        <v>0</v>
      </c>
      <c r="FT447" s="28">
        <f t="shared" si="126"/>
        <v>0</v>
      </c>
      <c r="FU447" s="59"/>
      <c r="FV447" s="36">
        <f t="shared" si="116"/>
        <v>0</v>
      </c>
      <c r="GT447" s="15"/>
      <c r="GU447" s="15"/>
      <c r="GV447" s="26"/>
      <c r="HB447" s="14">
        <f t="shared" si="127"/>
        <v>0</v>
      </c>
      <c r="HC447" s="28">
        <f t="shared" si="128"/>
        <v>0</v>
      </c>
      <c r="HD447" s="59"/>
      <c r="HE447" s="36">
        <f t="shared" si="117"/>
        <v>0</v>
      </c>
    </row>
    <row r="448" spans="1:213" ht="30.2" customHeight="1">
      <c r="A448" s="10" t="s">
        <v>515</v>
      </c>
      <c r="B448" s="16" t="s">
        <v>62</v>
      </c>
      <c r="C448" s="19">
        <v>561</v>
      </c>
      <c r="D448" s="2" t="s">
        <v>122</v>
      </c>
      <c r="E448" s="57" t="s">
        <v>123</v>
      </c>
      <c r="AJ448" s="15"/>
      <c r="AK448" s="14">
        <f t="shared" si="118"/>
        <v>0</v>
      </c>
      <c r="AL448" s="28">
        <f>SUM('115年度歲入(1-6月)'!GX448+'115年度歲入(7-12月)'!AK448)</f>
        <v>0</v>
      </c>
      <c r="AM448" s="59"/>
      <c r="AN448" s="36">
        <f t="shared" si="112"/>
        <v>0</v>
      </c>
      <c r="BN448" s="15"/>
      <c r="BO448" s="15"/>
      <c r="BP448" s="26"/>
      <c r="BT448" s="14">
        <f t="shared" si="119"/>
        <v>0</v>
      </c>
      <c r="BU448" s="28">
        <f t="shared" si="120"/>
        <v>0</v>
      </c>
      <c r="BV448" s="59"/>
      <c r="BW448" s="36">
        <f t="shared" si="113"/>
        <v>0</v>
      </c>
      <c r="CV448" s="15"/>
      <c r="CW448" s="15"/>
      <c r="CX448" s="26"/>
      <c r="CY448" s="15"/>
      <c r="DB448" s="14">
        <f t="shared" si="121"/>
        <v>0</v>
      </c>
      <c r="DC448" s="28">
        <f t="shared" si="122"/>
        <v>0</v>
      </c>
      <c r="DD448" s="59"/>
      <c r="DE448" s="36">
        <f t="shared" si="114"/>
        <v>0</v>
      </c>
      <c r="ED448" s="15"/>
      <c r="EE448" s="15"/>
      <c r="EF448" s="26"/>
      <c r="EG448" s="15"/>
      <c r="EK448" s="14">
        <f t="shared" si="123"/>
        <v>0</v>
      </c>
      <c r="EL448" s="28">
        <f t="shared" si="124"/>
        <v>0</v>
      </c>
      <c r="EM448" s="59"/>
      <c r="EN448" s="36">
        <f t="shared" si="115"/>
        <v>0</v>
      </c>
      <c r="FM448" s="15"/>
      <c r="FN448" s="15"/>
      <c r="FO448" s="26"/>
      <c r="FS448" s="14">
        <f t="shared" si="125"/>
        <v>0</v>
      </c>
      <c r="FT448" s="28">
        <f t="shared" si="126"/>
        <v>0</v>
      </c>
      <c r="FU448" s="59"/>
      <c r="FV448" s="36">
        <f t="shared" si="116"/>
        <v>0</v>
      </c>
      <c r="GT448" s="15"/>
      <c r="GU448" s="15"/>
      <c r="GV448" s="26"/>
      <c r="HB448" s="14">
        <f t="shared" si="127"/>
        <v>0</v>
      </c>
      <c r="HC448" s="28">
        <f t="shared" si="128"/>
        <v>0</v>
      </c>
      <c r="HD448" s="59"/>
      <c r="HE448" s="36">
        <f t="shared" si="117"/>
        <v>0</v>
      </c>
    </row>
    <row r="449" spans="1:213" ht="30.2" customHeight="1">
      <c r="A449" s="10" t="s">
        <v>515</v>
      </c>
      <c r="B449" s="16" t="s">
        <v>62</v>
      </c>
      <c r="C449" s="19">
        <v>561</v>
      </c>
      <c r="D449" s="2" t="s">
        <v>122</v>
      </c>
      <c r="E449" s="57" t="s">
        <v>125</v>
      </c>
      <c r="AJ449" s="15"/>
      <c r="AK449" s="14">
        <f t="shared" si="118"/>
        <v>0</v>
      </c>
      <c r="AL449" s="28">
        <f>SUM('115年度歲入(1-6月)'!GX449+'115年度歲入(7-12月)'!AK449)</f>
        <v>65902</v>
      </c>
      <c r="AM449" s="59"/>
      <c r="AN449" s="36">
        <f t="shared" si="112"/>
        <v>65902</v>
      </c>
      <c r="BN449" s="15"/>
      <c r="BO449" s="15"/>
      <c r="BP449" s="26"/>
      <c r="BT449" s="14">
        <f t="shared" si="119"/>
        <v>0</v>
      </c>
      <c r="BU449" s="28">
        <f t="shared" si="120"/>
        <v>65902</v>
      </c>
      <c r="BV449" s="59"/>
      <c r="BW449" s="36">
        <f t="shared" si="113"/>
        <v>65902</v>
      </c>
      <c r="CV449" s="15"/>
      <c r="CW449" s="15"/>
      <c r="CX449" s="26"/>
      <c r="CY449" s="15"/>
      <c r="DB449" s="14">
        <f t="shared" si="121"/>
        <v>0</v>
      </c>
      <c r="DC449" s="28">
        <f t="shared" si="122"/>
        <v>65902</v>
      </c>
      <c r="DD449" s="59"/>
      <c r="DE449" s="36">
        <f t="shared" si="114"/>
        <v>65902</v>
      </c>
      <c r="ED449" s="15"/>
      <c r="EE449" s="15"/>
      <c r="EF449" s="26"/>
      <c r="EG449" s="15"/>
      <c r="EK449" s="14">
        <f t="shared" si="123"/>
        <v>0</v>
      </c>
      <c r="EL449" s="28">
        <f t="shared" si="124"/>
        <v>65902</v>
      </c>
      <c r="EM449" s="59"/>
      <c r="EN449" s="36">
        <f t="shared" si="115"/>
        <v>65902</v>
      </c>
      <c r="FM449" s="15"/>
      <c r="FN449" s="15"/>
      <c r="FO449" s="26"/>
      <c r="FS449" s="14">
        <f t="shared" si="125"/>
        <v>0</v>
      </c>
      <c r="FT449" s="28">
        <f t="shared" si="126"/>
        <v>65902</v>
      </c>
      <c r="FU449" s="59"/>
      <c r="FV449" s="36">
        <f t="shared" si="116"/>
        <v>65902</v>
      </c>
      <c r="GT449" s="15"/>
      <c r="GU449" s="15"/>
      <c r="GV449" s="26"/>
      <c r="HB449" s="14">
        <f t="shared" si="127"/>
        <v>0</v>
      </c>
      <c r="HC449" s="28">
        <f t="shared" si="128"/>
        <v>65902</v>
      </c>
      <c r="HD449" s="59"/>
      <c r="HE449" s="36">
        <f t="shared" si="117"/>
        <v>65902</v>
      </c>
    </row>
    <row r="450" spans="1:213" ht="30.2" customHeight="1">
      <c r="A450" s="10" t="s">
        <v>515</v>
      </c>
      <c r="B450" s="16" t="s">
        <v>62</v>
      </c>
      <c r="C450" s="19">
        <v>561</v>
      </c>
      <c r="D450" s="2" t="s">
        <v>122</v>
      </c>
      <c r="E450" s="57" t="s">
        <v>126</v>
      </c>
      <c r="AJ450" s="15"/>
      <c r="AK450" s="14">
        <f t="shared" si="118"/>
        <v>0</v>
      </c>
      <c r="AL450" s="28">
        <f>SUM('115年度歲入(1-6月)'!GX450+'115年度歲入(7-12月)'!AK450)</f>
        <v>0</v>
      </c>
      <c r="AM450" s="59"/>
      <c r="AN450" s="36">
        <f t="shared" si="112"/>
        <v>0</v>
      </c>
      <c r="BN450" s="15"/>
      <c r="BO450" s="15"/>
      <c r="BP450" s="26"/>
      <c r="BT450" s="14">
        <f t="shared" si="119"/>
        <v>0</v>
      </c>
      <c r="BU450" s="28">
        <f t="shared" si="120"/>
        <v>0</v>
      </c>
      <c r="BV450" s="59"/>
      <c r="BW450" s="36">
        <f t="shared" si="113"/>
        <v>0</v>
      </c>
      <c r="CV450" s="15"/>
      <c r="CW450" s="15"/>
      <c r="CX450" s="26"/>
      <c r="CY450" s="15"/>
      <c r="DB450" s="14">
        <f t="shared" si="121"/>
        <v>0</v>
      </c>
      <c r="DC450" s="28">
        <f t="shared" si="122"/>
        <v>0</v>
      </c>
      <c r="DD450" s="59"/>
      <c r="DE450" s="36">
        <f t="shared" si="114"/>
        <v>0</v>
      </c>
      <c r="ED450" s="15"/>
      <c r="EE450" s="15"/>
      <c r="EF450" s="26"/>
      <c r="EG450" s="15"/>
      <c r="EK450" s="14">
        <f t="shared" si="123"/>
        <v>0</v>
      </c>
      <c r="EL450" s="28">
        <f t="shared" si="124"/>
        <v>0</v>
      </c>
      <c r="EM450" s="59"/>
      <c r="EN450" s="36">
        <f t="shared" si="115"/>
        <v>0</v>
      </c>
      <c r="FM450" s="15"/>
      <c r="FN450" s="15"/>
      <c r="FO450" s="26"/>
      <c r="FS450" s="14">
        <f t="shared" si="125"/>
        <v>0</v>
      </c>
      <c r="FT450" s="28">
        <f t="shared" si="126"/>
        <v>0</v>
      </c>
      <c r="FU450" s="59"/>
      <c r="FV450" s="36">
        <f t="shared" si="116"/>
        <v>0</v>
      </c>
      <c r="GT450" s="15"/>
      <c r="GU450" s="15"/>
      <c r="GV450" s="26"/>
      <c r="HB450" s="14">
        <f t="shared" si="127"/>
        <v>0</v>
      </c>
      <c r="HC450" s="28">
        <f t="shared" si="128"/>
        <v>0</v>
      </c>
      <c r="HD450" s="59"/>
      <c r="HE450" s="36">
        <f t="shared" si="117"/>
        <v>0</v>
      </c>
    </row>
    <row r="451" spans="1:213" ht="30.2" customHeight="1">
      <c r="A451" s="10" t="s">
        <v>515</v>
      </c>
      <c r="B451" s="16" t="s">
        <v>62</v>
      </c>
      <c r="C451" s="19">
        <v>561</v>
      </c>
      <c r="D451" s="2" t="s">
        <v>4</v>
      </c>
      <c r="E451" s="57" t="s">
        <v>127</v>
      </c>
      <c r="AJ451" s="15"/>
      <c r="AK451" s="14">
        <f t="shared" si="118"/>
        <v>0</v>
      </c>
      <c r="AL451" s="28">
        <f>SUM('115年度歲入(1-6月)'!GX451+'115年度歲入(7-12月)'!AK451)</f>
        <v>0</v>
      </c>
      <c r="AM451" s="59"/>
      <c r="AN451" s="36">
        <f t="shared" si="112"/>
        <v>0</v>
      </c>
      <c r="BN451" s="15"/>
      <c r="BO451" s="15"/>
      <c r="BP451" s="26"/>
      <c r="BT451" s="14">
        <f t="shared" si="119"/>
        <v>0</v>
      </c>
      <c r="BU451" s="28">
        <f t="shared" si="120"/>
        <v>0</v>
      </c>
      <c r="BV451" s="59"/>
      <c r="BW451" s="36">
        <f t="shared" si="113"/>
        <v>0</v>
      </c>
      <c r="CV451" s="15"/>
      <c r="CW451" s="15"/>
      <c r="CX451" s="26"/>
      <c r="CY451" s="15"/>
      <c r="DB451" s="14">
        <f t="shared" si="121"/>
        <v>0</v>
      </c>
      <c r="DC451" s="28">
        <f t="shared" si="122"/>
        <v>0</v>
      </c>
      <c r="DD451" s="59"/>
      <c r="DE451" s="36">
        <f t="shared" si="114"/>
        <v>0</v>
      </c>
      <c r="ED451" s="15"/>
      <c r="EE451" s="15"/>
      <c r="EF451" s="26"/>
      <c r="EG451" s="15"/>
      <c r="EK451" s="14">
        <f t="shared" si="123"/>
        <v>0</v>
      </c>
      <c r="EL451" s="28">
        <f t="shared" si="124"/>
        <v>0</v>
      </c>
      <c r="EM451" s="59"/>
      <c r="EN451" s="36">
        <f t="shared" si="115"/>
        <v>0</v>
      </c>
      <c r="FM451" s="15"/>
      <c r="FN451" s="15"/>
      <c r="FO451" s="26"/>
      <c r="FS451" s="14">
        <f t="shared" si="125"/>
        <v>0</v>
      </c>
      <c r="FT451" s="28">
        <f t="shared" si="126"/>
        <v>0</v>
      </c>
      <c r="FU451" s="59"/>
      <c r="FV451" s="36">
        <f t="shared" si="116"/>
        <v>0</v>
      </c>
      <c r="GT451" s="15"/>
      <c r="GU451" s="15"/>
      <c r="GV451" s="26"/>
      <c r="HB451" s="14">
        <f t="shared" si="127"/>
        <v>0</v>
      </c>
      <c r="HC451" s="28">
        <f t="shared" si="128"/>
        <v>0</v>
      </c>
      <c r="HD451" s="59"/>
      <c r="HE451" s="36">
        <f t="shared" si="117"/>
        <v>0</v>
      </c>
    </row>
    <row r="452" spans="1:213" ht="30.2" customHeight="1">
      <c r="A452" s="10" t="s">
        <v>515</v>
      </c>
      <c r="B452" s="16" t="s">
        <v>62</v>
      </c>
      <c r="C452" s="19">
        <v>561</v>
      </c>
      <c r="D452" s="2" t="s">
        <v>128</v>
      </c>
      <c r="E452" s="57" t="s">
        <v>507</v>
      </c>
      <c r="AJ452" s="15"/>
      <c r="AK452" s="14">
        <f t="shared" si="118"/>
        <v>0</v>
      </c>
      <c r="AL452" s="28">
        <f>SUM('115年度歲入(1-6月)'!GX452+'115年度歲入(7-12月)'!AK452)</f>
        <v>13921352</v>
      </c>
      <c r="AM452" s="59"/>
      <c r="AN452" s="36">
        <f t="shared" si="112"/>
        <v>13921352</v>
      </c>
      <c r="BN452" s="15"/>
      <c r="BO452" s="15"/>
      <c r="BP452" s="26"/>
      <c r="BT452" s="14">
        <f t="shared" si="119"/>
        <v>0</v>
      </c>
      <c r="BU452" s="28">
        <f t="shared" si="120"/>
        <v>13921352</v>
      </c>
      <c r="BV452" s="59"/>
      <c r="BW452" s="36">
        <f t="shared" si="113"/>
        <v>13921352</v>
      </c>
      <c r="CV452" s="15"/>
      <c r="CW452" s="15"/>
      <c r="CX452" s="26"/>
      <c r="CY452" s="15"/>
      <c r="DB452" s="14">
        <f t="shared" si="121"/>
        <v>0</v>
      </c>
      <c r="DC452" s="28">
        <f t="shared" si="122"/>
        <v>13921352</v>
      </c>
      <c r="DD452" s="59"/>
      <c r="DE452" s="36">
        <f t="shared" si="114"/>
        <v>13921352</v>
      </c>
      <c r="ED452" s="15"/>
      <c r="EE452" s="15"/>
      <c r="EF452" s="26"/>
      <c r="EG452" s="15"/>
      <c r="EK452" s="14">
        <f t="shared" si="123"/>
        <v>0</v>
      </c>
      <c r="EL452" s="28">
        <f t="shared" si="124"/>
        <v>13921352</v>
      </c>
      <c r="EM452" s="59"/>
      <c r="EN452" s="36">
        <f t="shared" si="115"/>
        <v>13921352</v>
      </c>
      <c r="FM452" s="15"/>
      <c r="FN452" s="15"/>
      <c r="FO452" s="26"/>
      <c r="FS452" s="14">
        <f t="shared" si="125"/>
        <v>0</v>
      </c>
      <c r="FT452" s="28">
        <f t="shared" si="126"/>
        <v>13921352</v>
      </c>
      <c r="FU452" s="59"/>
      <c r="FV452" s="36">
        <f t="shared" si="116"/>
        <v>13921352</v>
      </c>
      <c r="GT452" s="15"/>
      <c r="GU452" s="15"/>
      <c r="GV452" s="26"/>
      <c r="HB452" s="14">
        <f t="shared" si="127"/>
        <v>0</v>
      </c>
      <c r="HC452" s="28">
        <f t="shared" si="128"/>
        <v>13921352</v>
      </c>
      <c r="HD452" s="59"/>
      <c r="HE452" s="36">
        <f t="shared" si="117"/>
        <v>13921352</v>
      </c>
    </row>
    <row r="453" spans="1:213" s="62" customFormat="1" ht="30.2" customHeight="1">
      <c r="A453" s="10" t="s">
        <v>515</v>
      </c>
      <c r="B453" s="16" t="s">
        <v>62</v>
      </c>
      <c r="C453" s="19">
        <v>561</v>
      </c>
      <c r="D453" s="61" t="s">
        <v>128</v>
      </c>
      <c r="E453" s="61" t="s">
        <v>508</v>
      </c>
      <c r="AK453" s="14">
        <f t="shared" si="118"/>
        <v>0</v>
      </c>
      <c r="AL453" s="28">
        <f>SUM('115年度歲入(1-6月)'!GX453+'115年度歲入(7-12月)'!AK453)</f>
        <v>0</v>
      </c>
      <c r="AM453" s="59"/>
      <c r="AN453" s="36">
        <f t="shared" si="112"/>
        <v>0</v>
      </c>
      <c r="BT453" s="14">
        <f t="shared" si="119"/>
        <v>0</v>
      </c>
      <c r="BU453" s="28">
        <f t="shared" si="120"/>
        <v>0</v>
      </c>
      <c r="BV453" s="59"/>
      <c r="BW453" s="36">
        <f t="shared" si="113"/>
        <v>0</v>
      </c>
      <c r="DB453" s="14">
        <f t="shared" si="121"/>
        <v>0</v>
      </c>
      <c r="DC453" s="28">
        <f t="shared" si="122"/>
        <v>0</v>
      </c>
      <c r="DD453" s="59"/>
      <c r="DE453" s="36">
        <f t="shared" si="114"/>
        <v>0</v>
      </c>
      <c r="EK453" s="14">
        <f t="shared" si="123"/>
        <v>0</v>
      </c>
      <c r="EL453" s="28">
        <f t="shared" si="124"/>
        <v>0</v>
      </c>
      <c r="EM453" s="59"/>
      <c r="EN453" s="36">
        <f t="shared" si="115"/>
        <v>0</v>
      </c>
      <c r="FS453" s="14">
        <f t="shared" si="125"/>
        <v>0</v>
      </c>
      <c r="FT453" s="28">
        <f t="shared" si="126"/>
        <v>0</v>
      </c>
      <c r="FU453" s="59"/>
      <c r="FV453" s="36">
        <f t="shared" si="116"/>
        <v>0</v>
      </c>
      <c r="HB453" s="14">
        <f t="shared" si="127"/>
        <v>0</v>
      </c>
      <c r="HC453" s="28">
        <f t="shared" si="128"/>
        <v>0</v>
      </c>
      <c r="HD453" s="59"/>
      <c r="HE453" s="36">
        <f t="shared" si="117"/>
        <v>0</v>
      </c>
    </row>
    <row r="454" spans="1:213" ht="30.2" customHeight="1">
      <c r="A454" s="10" t="s">
        <v>515</v>
      </c>
      <c r="B454" s="16" t="s">
        <v>62</v>
      </c>
      <c r="C454" s="19">
        <v>561</v>
      </c>
      <c r="D454" s="2" t="s">
        <v>129</v>
      </c>
      <c r="E454" s="57" t="s">
        <v>130</v>
      </c>
      <c r="AJ454" s="15"/>
      <c r="AK454" s="14">
        <f t="shared" si="118"/>
        <v>0</v>
      </c>
      <c r="AL454" s="28">
        <f>SUM('115年度歲入(1-6月)'!GX454+'115年度歲入(7-12月)'!AK454)</f>
        <v>0</v>
      </c>
      <c r="AM454" s="59"/>
      <c r="AN454" s="36">
        <f t="shared" si="112"/>
        <v>0</v>
      </c>
      <c r="BN454" s="15"/>
      <c r="BO454" s="15"/>
      <c r="BP454" s="26"/>
      <c r="BT454" s="14">
        <f t="shared" si="119"/>
        <v>0</v>
      </c>
      <c r="BU454" s="28">
        <f t="shared" si="120"/>
        <v>0</v>
      </c>
      <c r="BV454" s="59"/>
      <c r="BW454" s="36">
        <f t="shared" si="113"/>
        <v>0</v>
      </c>
      <c r="CV454" s="15"/>
      <c r="CW454" s="15"/>
      <c r="CX454" s="26"/>
      <c r="CY454" s="15"/>
      <c r="DB454" s="14">
        <f t="shared" si="121"/>
        <v>0</v>
      </c>
      <c r="DC454" s="28">
        <f t="shared" si="122"/>
        <v>0</v>
      </c>
      <c r="DD454" s="59"/>
      <c r="DE454" s="36">
        <f t="shared" si="114"/>
        <v>0</v>
      </c>
      <c r="ED454" s="15"/>
      <c r="EE454" s="15"/>
      <c r="EF454" s="26"/>
      <c r="EG454" s="15"/>
      <c r="EK454" s="14">
        <f t="shared" si="123"/>
        <v>0</v>
      </c>
      <c r="EL454" s="28">
        <f t="shared" si="124"/>
        <v>0</v>
      </c>
      <c r="EM454" s="59"/>
      <c r="EN454" s="36">
        <f t="shared" si="115"/>
        <v>0</v>
      </c>
      <c r="FM454" s="15"/>
      <c r="FN454" s="15"/>
      <c r="FO454" s="26"/>
      <c r="FS454" s="14">
        <f t="shared" si="125"/>
        <v>0</v>
      </c>
      <c r="FT454" s="28">
        <f t="shared" si="126"/>
        <v>0</v>
      </c>
      <c r="FU454" s="59"/>
      <c r="FV454" s="36">
        <f t="shared" si="116"/>
        <v>0</v>
      </c>
      <c r="GT454" s="15"/>
      <c r="GU454" s="15"/>
      <c r="GV454" s="26"/>
      <c r="HB454" s="14">
        <f t="shared" si="127"/>
        <v>0</v>
      </c>
      <c r="HC454" s="28">
        <f t="shared" si="128"/>
        <v>0</v>
      </c>
      <c r="HD454" s="59"/>
      <c r="HE454" s="36">
        <f t="shared" si="117"/>
        <v>0</v>
      </c>
    </row>
    <row r="455" spans="1:213" ht="30.2" customHeight="1">
      <c r="A455" s="10" t="s">
        <v>515</v>
      </c>
      <c r="B455" s="16" t="s">
        <v>62</v>
      </c>
      <c r="C455" s="19">
        <v>561</v>
      </c>
      <c r="D455" s="2" t="s">
        <v>131</v>
      </c>
      <c r="E455" s="57" t="s">
        <v>132</v>
      </c>
      <c r="AJ455" s="15"/>
      <c r="AK455" s="14">
        <f t="shared" si="118"/>
        <v>0</v>
      </c>
      <c r="AL455" s="28">
        <f>SUM('115年度歲入(1-6月)'!GX455+'115年度歲入(7-12月)'!AK455)</f>
        <v>57192</v>
      </c>
      <c r="AM455" s="59"/>
      <c r="AN455" s="36">
        <f t="shared" si="112"/>
        <v>57192</v>
      </c>
      <c r="BN455" s="15"/>
      <c r="BO455" s="15"/>
      <c r="BP455" s="26"/>
      <c r="BT455" s="14">
        <f t="shared" si="119"/>
        <v>0</v>
      </c>
      <c r="BU455" s="28">
        <f t="shared" si="120"/>
        <v>57192</v>
      </c>
      <c r="BV455" s="59"/>
      <c r="BW455" s="36">
        <f t="shared" si="113"/>
        <v>57192</v>
      </c>
      <c r="CV455" s="15"/>
      <c r="CW455" s="15"/>
      <c r="CX455" s="26"/>
      <c r="CY455" s="15"/>
      <c r="DB455" s="14">
        <f t="shared" si="121"/>
        <v>0</v>
      </c>
      <c r="DC455" s="28">
        <f t="shared" si="122"/>
        <v>57192</v>
      </c>
      <c r="DD455" s="59"/>
      <c r="DE455" s="36">
        <f t="shared" si="114"/>
        <v>57192</v>
      </c>
      <c r="ED455" s="15"/>
      <c r="EE455" s="15"/>
      <c r="EF455" s="26"/>
      <c r="EG455" s="15"/>
      <c r="EK455" s="14">
        <f t="shared" si="123"/>
        <v>0</v>
      </c>
      <c r="EL455" s="28">
        <f t="shared" si="124"/>
        <v>57192</v>
      </c>
      <c r="EM455" s="59"/>
      <c r="EN455" s="36">
        <f t="shared" si="115"/>
        <v>57192</v>
      </c>
      <c r="FM455" s="15"/>
      <c r="FN455" s="15"/>
      <c r="FO455" s="26"/>
      <c r="FS455" s="14">
        <f t="shared" si="125"/>
        <v>0</v>
      </c>
      <c r="FT455" s="28">
        <f t="shared" si="126"/>
        <v>57192</v>
      </c>
      <c r="FU455" s="59"/>
      <c r="FV455" s="36">
        <f t="shared" si="116"/>
        <v>57192</v>
      </c>
      <c r="GT455" s="15"/>
      <c r="GU455" s="15"/>
      <c r="GV455" s="26"/>
      <c r="HB455" s="14">
        <f t="shared" si="127"/>
        <v>0</v>
      </c>
      <c r="HC455" s="28">
        <f t="shared" si="128"/>
        <v>57192</v>
      </c>
      <c r="HD455" s="59"/>
      <c r="HE455" s="36">
        <f t="shared" si="117"/>
        <v>57192</v>
      </c>
    </row>
    <row r="456" spans="1:213" ht="30.2" customHeight="1">
      <c r="A456" s="10" t="s">
        <v>515</v>
      </c>
      <c r="B456" s="16" t="s">
        <v>63</v>
      </c>
      <c r="C456" s="20">
        <v>562</v>
      </c>
      <c r="D456" s="2" t="s">
        <v>122</v>
      </c>
      <c r="E456" s="57" t="s">
        <v>123</v>
      </c>
      <c r="AJ456" s="15"/>
      <c r="AK456" s="14">
        <f t="shared" si="118"/>
        <v>0</v>
      </c>
      <c r="AL456" s="28">
        <f>SUM('115年度歲入(1-6月)'!GX456+'115年度歲入(7-12月)'!AK456)</f>
        <v>0</v>
      </c>
      <c r="AM456" s="59"/>
      <c r="AN456" s="36">
        <f t="shared" ref="AN456:AN519" si="129">AL456-AM456</f>
        <v>0</v>
      </c>
      <c r="BN456" s="15"/>
      <c r="BO456" s="15"/>
      <c r="BP456" s="26"/>
      <c r="BT456" s="14">
        <f t="shared" si="119"/>
        <v>0</v>
      </c>
      <c r="BU456" s="28">
        <f t="shared" si="120"/>
        <v>0</v>
      </c>
      <c r="BV456" s="59"/>
      <c r="BW456" s="36">
        <f t="shared" ref="BW456:BW519" si="130">BU456-BV456</f>
        <v>0</v>
      </c>
      <c r="CV456" s="15"/>
      <c r="CW456" s="15"/>
      <c r="CX456" s="26"/>
      <c r="CY456" s="15"/>
      <c r="DB456" s="14">
        <f t="shared" si="121"/>
        <v>0</v>
      </c>
      <c r="DC456" s="28">
        <f t="shared" si="122"/>
        <v>0</v>
      </c>
      <c r="DD456" s="59"/>
      <c r="DE456" s="36">
        <f t="shared" ref="DE456:DE519" si="131">DC456-DD456</f>
        <v>0</v>
      </c>
      <c r="ED456" s="15"/>
      <c r="EE456" s="15"/>
      <c r="EF456" s="26"/>
      <c r="EG456" s="15"/>
      <c r="EK456" s="14">
        <f t="shared" si="123"/>
        <v>0</v>
      </c>
      <c r="EL456" s="28">
        <f t="shared" si="124"/>
        <v>0</v>
      </c>
      <c r="EM456" s="59"/>
      <c r="EN456" s="36">
        <f t="shared" ref="EN456:EN519" si="132">EL456-EM456</f>
        <v>0</v>
      </c>
      <c r="FM456" s="15"/>
      <c r="FN456" s="15"/>
      <c r="FO456" s="26"/>
      <c r="FS456" s="14">
        <f t="shared" si="125"/>
        <v>0</v>
      </c>
      <c r="FT456" s="28">
        <f t="shared" si="126"/>
        <v>0</v>
      </c>
      <c r="FU456" s="59"/>
      <c r="FV456" s="36">
        <f t="shared" ref="FV456:FV519" si="133">FT456-FU456</f>
        <v>0</v>
      </c>
      <c r="GT456" s="15"/>
      <c r="GU456" s="15"/>
      <c r="GV456" s="26"/>
      <c r="HB456" s="14">
        <f t="shared" si="127"/>
        <v>0</v>
      </c>
      <c r="HC456" s="28">
        <f t="shared" si="128"/>
        <v>0</v>
      </c>
      <c r="HD456" s="59"/>
      <c r="HE456" s="36">
        <f t="shared" ref="HE456:HE519" si="134">HC456-HD456</f>
        <v>0</v>
      </c>
    </row>
    <row r="457" spans="1:213" ht="30.2" customHeight="1">
      <c r="A457" s="10" t="s">
        <v>515</v>
      </c>
      <c r="B457" s="16" t="s">
        <v>63</v>
      </c>
      <c r="C457" s="20">
        <v>562</v>
      </c>
      <c r="D457" s="2" t="s">
        <v>122</v>
      </c>
      <c r="E457" s="57" t="s">
        <v>125</v>
      </c>
      <c r="AJ457" s="15"/>
      <c r="AK457" s="14">
        <f t="shared" ref="AK457:AK521" si="135">SUM(F457:AJ457)</f>
        <v>0</v>
      </c>
      <c r="AL457" s="28">
        <f>SUM('115年度歲入(1-6月)'!GX457+'115年度歲入(7-12月)'!AK457)</f>
        <v>121796</v>
      </c>
      <c r="AM457" s="59"/>
      <c r="AN457" s="36">
        <f t="shared" si="129"/>
        <v>121796</v>
      </c>
      <c r="BN457" s="15"/>
      <c r="BO457" s="15"/>
      <c r="BP457" s="26"/>
      <c r="BT457" s="14">
        <f t="shared" ref="BT457:BT521" si="136">SUM(AO457:BS457)</f>
        <v>0</v>
      </c>
      <c r="BU457" s="28">
        <f t="shared" ref="BU457:BU521" si="137">BT457+AL457</f>
        <v>121796</v>
      </c>
      <c r="BV457" s="59"/>
      <c r="BW457" s="36">
        <f t="shared" si="130"/>
        <v>121796</v>
      </c>
      <c r="CV457" s="15"/>
      <c r="CW457" s="15"/>
      <c r="CX457" s="26"/>
      <c r="CY457" s="15"/>
      <c r="DB457" s="14">
        <f t="shared" ref="DB457:DB521" si="138">SUM(BX457:DA457)</f>
        <v>0</v>
      </c>
      <c r="DC457" s="28">
        <f t="shared" ref="DC457:DC521" si="139">DB457+BU457</f>
        <v>121796</v>
      </c>
      <c r="DD457" s="59"/>
      <c r="DE457" s="36">
        <f t="shared" si="131"/>
        <v>121796</v>
      </c>
      <c r="ED457" s="15"/>
      <c r="EE457" s="15"/>
      <c r="EF457" s="26"/>
      <c r="EG457" s="15"/>
      <c r="EK457" s="14">
        <f t="shared" ref="EK457:EK521" si="140">SUM(DF457:EJ457)</f>
        <v>0</v>
      </c>
      <c r="EL457" s="28">
        <f t="shared" ref="EL457:EL521" si="141">EK457+DC457</f>
        <v>121796</v>
      </c>
      <c r="EM457" s="59"/>
      <c r="EN457" s="36">
        <f t="shared" si="132"/>
        <v>121796</v>
      </c>
      <c r="FM457" s="15"/>
      <c r="FN457" s="15"/>
      <c r="FO457" s="26"/>
      <c r="FS457" s="14">
        <f t="shared" ref="FS457:FS521" si="142">SUM(EO457:FR457)</f>
        <v>0</v>
      </c>
      <c r="FT457" s="28">
        <f t="shared" ref="FT457:FT521" si="143">FS457+EL457</f>
        <v>121796</v>
      </c>
      <c r="FU457" s="59"/>
      <c r="FV457" s="36">
        <f t="shared" si="133"/>
        <v>121796</v>
      </c>
      <c r="GT457" s="15"/>
      <c r="GU457" s="15"/>
      <c r="GV457" s="26"/>
      <c r="HB457" s="14">
        <f t="shared" ref="HB457:HB521" si="144">SUM(FW457:HA457)</f>
        <v>0</v>
      </c>
      <c r="HC457" s="28">
        <f t="shared" ref="HC457:HC521" si="145">HB457+FT457</f>
        <v>121796</v>
      </c>
      <c r="HD457" s="59"/>
      <c r="HE457" s="36">
        <f t="shared" si="134"/>
        <v>121796</v>
      </c>
    </row>
    <row r="458" spans="1:213" ht="30.2" customHeight="1">
      <c r="A458" s="10" t="s">
        <v>515</v>
      </c>
      <c r="B458" s="16" t="s">
        <v>63</v>
      </c>
      <c r="C458" s="20">
        <v>562</v>
      </c>
      <c r="D458" s="2" t="s">
        <v>122</v>
      </c>
      <c r="E458" s="57" t="s">
        <v>126</v>
      </c>
      <c r="AJ458" s="15"/>
      <c r="AK458" s="14">
        <f t="shared" si="135"/>
        <v>0</v>
      </c>
      <c r="AL458" s="28">
        <f>SUM('115年度歲入(1-6月)'!GX458+'115年度歲入(7-12月)'!AK458)</f>
        <v>0</v>
      </c>
      <c r="AM458" s="59"/>
      <c r="AN458" s="36">
        <f t="shared" si="129"/>
        <v>0</v>
      </c>
      <c r="BN458" s="15"/>
      <c r="BO458" s="15"/>
      <c r="BP458" s="26"/>
      <c r="BT458" s="14">
        <f t="shared" si="136"/>
        <v>0</v>
      </c>
      <c r="BU458" s="28">
        <f t="shared" si="137"/>
        <v>0</v>
      </c>
      <c r="BV458" s="59"/>
      <c r="BW458" s="36">
        <f t="shared" si="130"/>
        <v>0</v>
      </c>
      <c r="CV458" s="15"/>
      <c r="CW458" s="15"/>
      <c r="CX458" s="26"/>
      <c r="CY458" s="15"/>
      <c r="DB458" s="14">
        <f t="shared" si="138"/>
        <v>0</v>
      </c>
      <c r="DC458" s="28">
        <f t="shared" si="139"/>
        <v>0</v>
      </c>
      <c r="DD458" s="59"/>
      <c r="DE458" s="36">
        <f t="shared" si="131"/>
        <v>0</v>
      </c>
      <c r="ED458" s="15"/>
      <c r="EE458" s="15"/>
      <c r="EF458" s="26"/>
      <c r="EG458" s="15"/>
      <c r="EK458" s="14">
        <f t="shared" si="140"/>
        <v>0</v>
      </c>
      <c r="EL458" s="28">
        <f t="shared" si="141"/>
        <v>0</v>
      </c>
      <c r="EM458" s="59"/>
      <c r="EN458" s="36">
        <f t="shared" si="132"/>
        <v>0</v>
      </c>
      <c r="FM458" s="15"/>
      <c r="FN458" s="15"/>
      <c r="FO458" s="26"/>
      <c r="FS458" s="14">
        <f t="shared" si="142"/>
        <v>0</v>
      </c>
      <c r="FT458" s="28">
        <f t="shared" si="143"/>
        <v>0</v>
      </c>
      <c r="FU458" s="59"/>
      <c r="FV458" s="36">
        <f t="shared" si="133"/>
        <v>0</v>
      </c>
      <c r="GT458" s="15"/>
      <c r="GU458" s="15"/>
      <c r="GV458" s="26"/>
      <c r="HB458" s="14">
        <f t="shared" si="144"/>
        <v>0</v>
      </c>
      <c r="HC458" s="28">
        <f t="shared" si="145"/>
        <v>0</v>
      </c>
      <c r="HD458" s="59"/>
      <c r="HE458" s="36">
        <f t="shared" si="134"/>
        <v>0</v>
      </c>
    </row>
    <row r="459" spans="1:213" ht="30.2" customHeight="1">
      <c r="A459" s="10" t="s">
        <v>515</v>
      </c>
      <c r="B459" s="16" t="s">
        <v>63</v>
      </c>
      <c r="C459" s="20">
        <v>562</v>
      </c>
      <c r="D459" s="2" t="s">
        <v>4</v>
      </c>
      <c r="E459" s="57" t="s">
        <v>127</v>
      </c>
      <c r="AJ459" s="15"/>
      <c r="AK459" s="14">
        <f t="shared" si="135"/>
        <v>0</v>
      </c>
      <c r="AL459" s="28">
        <f>SUM('115年度歲入(1-6月)'!GX459+'115年度歲入(7-12月)'!AK459)</f>
        <v>0</v>
      </c>
      <c r="AM459" s="59"/>
      <c r="AN459" s="36">
        <f t="shared" si="129"/>
        <v>0</v>
      </c>
      <c r="BN459" s="15"/>
      <c r="BO459" s="15"/>
      <c r="BP459" s="26"/>
      <c r="BT459" s="14">
        <f t="shared" si="136"/>
        <v>0</v>
      </c>
      <c r="BU459" s="28">
        <f t="shared" si="137"/>
        <v>0</v>
      </c>
      <c r="BV459" s="59"/>
      <c r="BW459" s="36">
        <f t="shared" si="130"/>
        <v>0</v>
      </c>
      <c r="CV459" s="15"/>
      <c r="CW459" s="15"/>
      <c r="CX459" s="26"/>
      <c r="CY459" s="15"/>
      <c r="DB459" s="14">
        <f t="shared" si="138"/>
        <v>0</v>
      </c>
      <c r="DC459" s="28">
        <f t="shared" si="139"/>
        <v>0</v>
      </c>
      <c r="DD459" s="59"/>
      <c r="DE459" s="36">
        <f t="shared" si="131"/>
        <v>0</v>
      </c>
      <c r="ED459" s="15"/>
      <c r="EE459" s="15"/>
      <c r="EF459" s="26"/>
      <c r="EG459" s="15"/>
      <c r="EK459" s="14">
        <f t="shared" si="140"/>
        <v>0</v>
      </c>
      <c r="EL459" s="28">
        <f t="shared" si="141"/>
        <v>0</v>
      </c>
      <c r="EM459" s="59"/>
      <c r="EN459" s="36">
        <f t="shared" si="132"/>
        <v>0</v>
      </c>
      <c r="FM459" s="15"/>
      <c r="FN459" s="15"/>
      <c r="FO459" s="26"/>
      <c r="FS459" s="14">
        <f t="shared" si="142"/>
        <v>0</v>
      </c>
      <c r="FT459" s="28">
        <f t="shared" si="143"/>
        <v>0</v>
      </c>
      <c r="FU459" s="59"/>
      <c r="FV459" s="36">
        <f t="shared" si="133"/>
        <v>0</v>
      </c>
      <c r="GT459" s="15"/>
      <c r="GU459" s="15"/>
      <c r="GV459" s="26"/>
      <c r="HB459" s="14">
        <f t="shared" si="144"/>
        <v>0</v>
      </c>
      <c r="HC459" s="28">
        <f t="shared" si="145"/>
        <v>0</v>
      </c>
      <c r="HD459" s="59"/>
      <c r="HE459" s="36">
        <f t="shared" si="134"/>
        <v>0</v>
      </c>
    </row>
    <row r="460" spans="1:213" ht="30.2" customHeight="1">
      <c r="A460" s="10" t="s">
        <v>515</v>
      </c>
      <c r="B460" s="16" t="s">
        <v>63</v>
      </c>
      <c r="C460" s="20">
        <v>562</v>
      </c>
      <c r="D460" s="2" t="s">
        <v>128</v>
      </c>
      <c r="E460" s="57" t="s">
        <v>507</v>
      </c>
      <c r="AJ460" s="15"/>
      <c r="AK460" s="14">
        <f t="shared" si="135"/>
        <v>0</v>
      </c>
      <c r="AL460" s="28">
        <f>SUM('115年度歲入(1-6月)'!GX460+'115年度歲入(7-12月)'!AK460)</f>
        <v>41671920</v>
      </c>
      <c r="AM460" s="59"/>
      <c r="AN460" s="36">
        <f t="shared" si="129"/>
        <v>41671920</v>
      </c>
      <c r="BN460" s="15"/>
      <c r="BO460" s="15"/>
      <c r="BP460" s="26"/>
      <c r="BT460" s="14">
        <f t="shared" si="136"/>
        <v>0</v>
      </c>
      <c r="BU460" s="28">
        <f t="shared" si="137"/>
        <v>41671920</v>
      </c>
      <c r="BV460" s="59"/>
      <c r="BW460" s="36">
        <f t="shared" si="130"/>
        <v>41671920</v>
      </c>
      <c r="CV460" s="15"/>
      <c r="CW460" s="15"/>
      <c r="CX460" s="26"/>
      <c r="CY460" s="15"/>
      <c r="DB460" s="14">
        <f t="shared" si="138"/>
        <v>0</v>
      </c>
      <c r="DC460" s="28">
        <f t="shared" si="139"/>
        <v>41671920</v>
      </c>
      <c r="DD460" s="59"/>
      <c r="DE460" s="36">
        <f t="shared" si="131"/>
        <v>41671920</v>
      </c>
      <c r="ED460" s="15"/>
      <c r="EE460" s="15"/>
      <c r="EF460" s="26"/>
      <c r="EG460" s="15"/>
      <c r="EK460" s="14">
        <f t="shared" si="140"/>
        <v>0</v>
      </c>
      <c r="EL460" s="28">
        <f t="shared" si="141"/>
        <v>41671920</v>
      </c>
      <c r="EM460" s="59"/>
      <c r="EN460" s="36">
        <f t="shared" si="132"/>
        <v>41671920</v>
      </c>
      <c r="FM460" s="15"/>
      <c r="FN460" s="15"/>
      <c r="FO460" s="26"/>
      <c r="FS460" s="14">
        <f t="shared" si="142"/>
        <v>0</v>
      </c>
      <c r="FT460" s="28">
        <f t="shared" si="143"/>
        <v>41671920</v>
      </c>
      <c r="FU460" s="59"/>
      <c r="FV460" s="36">
        <f t="shared" si="133"/>
        <v>41671920</v>
      </c>
      <c r="GT460" s="15"/>
      <c r="GU460" s="15"/>
      <c r="GV460" s="26"/>
      <c r="HB460" s="14">
        <f t="shared" si="144"/>
        <v>0</v>
      </c>
      <c r="HC460" s="28">
        <f t="shared" si="145"/>
        <v>41671920</v>
      </c>
      <c r="HD460" s="59"/>
      <c r="HE460" s="36">
        <f t="shared" si="134"/>
        <v>41671920</v>
      </c>
    </row>
    <row r="461" spans="1:213" s="62" customFormat="1" ht="30.2" customHeight="1">
      <c r="A461" s="10" t="s">
        <v>515</v>
      </c>
      <c r="B461" s="16" t="s">
        <v>63</v>
      </c>
      <c r="C461" s="20">
        <v>562</v>
      </c>
      <c r="D461" s="61" t="s">
        <v>128</v>
      </c>
      <c r="E461" s="61" t="s">
        <v>508</v>
      </c>
      <c r="AK461" s="14">
        <f t="shared" si="135"/>
        <v>0</v>
      </c>
      <c r="AL461" s="28">
        <f>SUM('115年度歲入(1-6月)'!GX461+'115年度歲入(7-12月)'!AK461)</f>
        <v>0</v>
      </c>
      <c r="AM461" s="59"/>
      <c r="AN461" s="36">
        <f t="shared" si="129"/>
        <v>0</v>
      </c>
      <c r="BT461" s="14">
        <f t="shared" si="136"/>
        <v>0</v>
      </c>
      <c r="BU461" s="28">
        <f t="shared" si="137"/>
        <v>0</v>
      </c>
      <c r="BV461" s="59"/>
      <c r="BW461" s="36">
        <f t="shared" si="130"/>
        <v>0</v>
      </c>
      <c r="DB461" s="14">
        <f t="shared" si="138"/>
        <v>0</v>
      </c>
      <c r="DC461" s="28">
        <f t="shared" si="139"/>
        <v>0</v>
      </c>
      <c r="DD461" s="59"/>
      <c r="DE461" s="36">
        <f t="shared" si="131"/>
        <v>0</v>
      </c>
      <c r="EK461" s="14">
        <f t="shared" si="140"/>
        <v>0</v>
      </c>
      <c r="EL461" s="28">
        <f t="shared" si="141"/>
        <v>0</v>
      </c>
      <c r="EM461" s="59"/>
      <c r="EN461" s="36">
        <f t="shared" si="132"/>
        <v>0</v>
      </c>
      <c r="FS461" s="14">
        <f t="shared" si="142"/>
        <v>0</v>
      </c>
      <c r="FT461" s="28">
        <f t="shared" si="143"/>
        <v>0</v>
      </c>
      <c r="FU461" s="59"/>
      <c r="FV461" s="36">
        <f t="shared" si="133"/>
        <v>0</v>
      </c>
      <c r="HB461" s="14">
        <f t="shared" si="144"/>
        <v>0</v>
      </c>
      <c r="HC461" s="28">
        <f t="shared" si="145"/>
        <v>0</v>
      </c>
      <c r="HD461" s="59"/>
      <c r="HE461" s="36">
        <f t="shared" si="134"/>
        <v>0</v>
      </c>
    </row>
    <row r="462" spans="1:213" ht="30.2" customHeight="1">
      <c r="A462" s="10" t="s">
        <v>515</v>
      </c>
      <c r="B462" s="16" t="s">
        <v>63</v>
      </c>
      <c r="C462" s="20">
        <v>562</v>
      </c>
      <c r="D462" s="2" t="s">
        <v>129</v>
      </c>
      <c r="E462" s="57" t="s">
        <v>130</v>
      </c>
      <c r="AJ462" s="15"/>
      <c r="AK462" s="14">
        <f t="shared" si="135"/>
        <v>0</v>
      </c>
      <c r="AL462" s="28">
        <f>SUM('115年度歲入(1-6月)'!GX462+'115年度歲入(7-12月)'!AK462)</f>
        <v>0</v>
      </c>
      <c r="AM462" s="59"/>
      <c r="AN462" s="36">
        <f t="shared" si="129"/>
        <v>0</v>
      </c>
      <c r="BN462" s="15"/>
      <c r="BO462" s="15"/>
      <c r="BP462" s="26"/>
      <c r="BT462" s="14">
        <f t="shared" si="136"/>
        <v>0</v>
      </c>
      <c r="BU462" s="28">
        <f t="shared" si="137"/>
        <v>0</v>
      </c>
      <c r="BV462" s="59"/>
      <c r="BW462" s="36">
        <f t="shared" si="130"/>
        <v>0</v>
      </c>
      <c r="CV462" s="15"/>
      <c r="CW462" s="15"/>
      <c r="CX462" s="26"/>
      <c r="CY462" s="15"/>
      <c r="DB462" s="14">
        <f t="shared" si="138"/>
        <v>0</v>
      </c>
      <c r="DC462" s="28">
        <f t="shared" si="139"/>
        <v>0</v>
      </c>
      <c r="DD462" s="59"/>
      <c r="DE462" s="36">
        <f t="shared" si="131"/>
        <v>0</v>
      </c>
      <c r="ED462" s="15"/>
      <c r="EE462" s="15"/>
      <c r="EF462" s="26"/>
      <c r="EG462" s="15"/>
      <c r="EK462" s="14">
        <f t="shared" si="140"/>
        <v>0</v>
      </c>
      <c r="EL462" s="28">
        <f t="shared" si="141"/>
        <v>0</v>
      </c>
      <c r="EM462" s="59"/>
      <c r="EN462" s="36">
        <f t="shared" si="132"/>
        <v>0</v>
      </c>
      <c r="FM462" s="15"/>
      <c r="FN462" s="15"/>
      <c r="FO462" s="26"/>
      <c r="FS462" s="14">
        <f t="shared" si="142"/>
        <v>0</v>
      </c>
      <c r="FT462" s="28">
        <f t="shared" si="143"/>
        <v>0</v>
      </c>
      <c r="FU462" s="59"/>
      <c r="FV462" s="36">
        <f t="shared" si="133"/>
        <v>0</v>
      </c>
      <c r="GT462" s="15"/>
      <c r="GU462" s="15"/>
      <c r="GV462" s="26"/>
      <c r="HB462" s="14">
        <f t="shared" si="144"/>
        <v>0</v>
      </c>
      <c r="HC462" s="28">
        <f t="shared" si="145"/>
        <v>0</v>
      </c>
      <c r="HD462" s="59"/>
      <c r="HE462" s="36">
        <f t="shared" si="134"/>
        <v>0</v>
      </c>
    </row>
    <row r="463" spans="1:213" ht="30.2" customHeight="1">
      <c r="A463" s="10" t="s">
        <v>515</v>
      </c>
      <c r="B463" s="16" t="s">
        <v>63</v>
      </c>
      <c r="C463" s="20">
        <v>562</v>
      </c>
      <c r="D463" s="2" t="s">
        <v>131</v>
      </c>
      <c r="E463" s="57" t="s">
        <v>132</v>
      </c>
      <c r="AJ463" s="15"/>
      <c r="AK463" s="14">
        <f t="shared" si="135"/>
        <v>0</v>
      </c>
      <c r="AL463" s="28">
        <f>SUM('115年度歲入(1-6月)'!GX463+'115年度歲入(7-12月)'!AK463)</f>
        <v>0</v>
      </c>
      <c r="AM463" s="59"/>
      <c r="AN463" s="36">
        <f t="shared" si="129"/>
        <v>0</v>
      </c>
      <c r="BN463" s="15"/>
      <c r="BO463" s="15"/>
      <c r="BP463" s="26"/>
      <c r="BT463" s="14">
        <f t="shared" si="136"/>
        <v>0</v>
      </c>
      <c r="BU463" s="28">
        <f t="shared" si="137"/>
        <v>0</v>
      </c>
      <c r="BV463" s="59"/>
      <c r="BW463" s="36">
        <f t="shared" si="130"/>
        <v>0</v>
      </c>
      <c r="CV463" s="15"/>
      <c r="CW463" s="15"/>
      <c r="CX463" s="26"/>
      <c r="CY463" s="15"/>
      <c r="DB463" s="14">
        <f t="shared" si="138"/>
        <v>0</v>
      </c>
      <c r="DC463" s="28">
        <f t="shared" si="139"/>
        <v>0</v>
      </c>
      <c r="DD463" s="59"/>
      <c r="DE463" s="36">
        <f t="shared" si="131"/>
        <v>0</v>
      </c>
      <c r="ED463" s="15"/>
      <c r="EE463" s="15"/>
      <c r="EF463" s="26"/>
      <c r="EG463" s="15"/>
      <c r="EK463" s="14">
        <f t="shared" si="140"/>
        <v>0</v>
      </c>
      <c r="EL463" s="28">
        <f t="shared" si="141"/>
        <v>0</v>
      </c>
      <c r="EM463" s="59"/>
      <c r="EN463" s="36">
        <f t="shared" si="132"/>
        <v>0</v>
      </c>
      <c r="FM463" s="15"/>
      <c r="FN463" s="15"/>
      <c r="FO463" s="26"/>
      <c r="FS463" s="14">
        <f t="shared" si="142"/>
        <v>0</v>
      </c>
      <c r="FT463" s="28">
        <f t="shared" si="143"/>
        <v>0</v>
      </c>
      <c r="FU463" s="59"/>
      <c r="FV463" s="36">
        <f t="shared" si="133"/>
        <v>0</v>
      </c>
      <c r="GT463" s="15"/>
      <c r="GU463" s="15"/>
      <c r="GV463" s="26"/>
      <c r="HB463" s="14">
        <f t="shared" si="144"/>
        <v>0</v>
      </c>
      <c r="HC463" s="28">
        <f t="shared" si="145"/>
        <v>0</v>
      </c>
      <c r="HD463" s="59"/>
      <c r="HE463" s="36">
        <f t="shared" si="134"/>
        <v>0</v>
      </c>
    </row>
    <row r="464" spans="1:213" ht="30.2" customHeight="1">
      <c r="A464" s="10" t="s">
        <v>515</v>
      </c>
      <c r="B464" s="16" t="s">
        <v>64</v>
      </c>
      <c r="C464" s="20">
        <v>564</v>
      </c>
      <c r="D464" s="2" t="s">
        <v>122</v>
      </c>
      <c r="E464" s="57" t="s">
        <v>123</v>
      </c>
      <c r="AJ464" s="15"/>
      <c r="AK464" s="14">
        <f t="shared" si="135"/>
        <v>0</v>
      </c>
      <c r="AL464" s="28">
        <f>SUM('115年度歲入(1-6月)'!GX464+'115年度歲入(7-12月)'!AK464)</f>
        <v>0</v>
      </c>
      <c r="AM464" s="59"/>
      <c r="AN464" s="36">
        <f t="shared" si="129"/>
        <v>0</v>
      </c>
      <c r="BN464" s="15"/>
      <c r="BO464" s="15"/>
      <c r="BP464" s="26"/>
      <c r="BT464" s="14">
        <f t="shared" si="136"/>
        <v>0</v>
      </c>
      <c r="BU464" s="28">
        <f t="shared" si="137"/>
        <v>0</v>
      </c>
      <c r="BV464" s="59"/>
      <c r="BW464" s="36">
        <f t="shared" si="130"/>
        <v>0</v>
      </c>
      <c r="CV464" s="15"/>
      <c r="CW464" s="15"/>
      <c r="CX464" s="26"/>
      <c r="CY464" s="15"/>
      <c r="DB464" s="14">
        <f t="shared" si="138"/>
        <v>0</v>
      </c>
      <c r="DC464" s="28">
        <f t="shared" si="139"/>
        <v>0</v>
      </c>
      <c r="DD464" s="59"/>
      <c r="DE464" s="36">
        <f t="shared" si="131"/>
        <v>0</v>
      </c>
      <c r="ED464" s="15"/>
      <c r="EE464" s="15"/>
      <c r="EF464" s="26"/>
      <c r="EG464" s="15"/>
      <c r="EK464" s="14">
        <f t="shared" si="140"/>
        <v>0</v>
      </c>
      <c r="EL464" s="28">
        <f t="shared" si="141"/>
        <v>0</v>
      </c>
      <c r="EM464" s="59"/>
      <c r="EN464" s="36">
        <f t="shared" si="132"/>
        <v>0</v>
      </c>
      <c r="FM464" s="15"/>
      <c r="FN464" s="15"/>
      <c r="FO464" s="26"/>
      <c r="FS464" s="14">
        <f t="shared" si="142"/>
        <v>0</v>
      </c>
      <c r="FT464" s="28">
        <f t="shared" si="143"/>
        <v>0</v>
      </c>
      <c r="FU464" s="59"/>
      <c r="FV464" s="36">
        <f t="shared" si="133"/>
        <v>0</v>
      </c>
      <c r="GT464" s="15"/>
      <c r="GU464" s="15"/>
      <c r="GV464" s="26"/>
      <c r="HB464" s="14">
        <f t="shared" si="144"/>
        <v>0</v>
      </c>
      <c r="HC464" s="28">
        <f t="shared" si="145"/>
        <v>0</v>
      </c>
      <c r="HD464" s="59"/>
      <c r="HE464" s="36">
        <f t="shared" si="134"/>
        <v>0</v>
      </c>
    </row>
    <row r="465" spans="1:213" ht="30.2" customHeight="1">
      <c r="A465" s="10" t="s">
        <v>515</v>
      </c>
      <c r="B465" s="16" t="s">
        <v>64</v>
      </c>
      <c r="C465" s="20">
        <v>564</v>
      </c>
      <c r="D465" s="2" t="s">
        <v>122</v>
      </c>
      <c r="E465" s="57" t="s">
        <v>125</v>
      </c>
      <c r="AJ465" s="15"/>
      <c r="AK465" s="14">
        <f t="shared" si="135"/>
        <v>0</v>
      </c>
      <c r="AL465" s="28">
        <f>SUM('115年度歲入(1-6月)'!GX465+'115年度歲入(7-12月)'!AK465)</f>
        <v>41455</v>
      </c>
      <c r="AM465" s="59"/>
      <c r="AN465" s="36">
        <f t="shared" si="129"/>
        <v>41455</v>
      </c>
      <c r="BN465" s="15"/>
      <c r="BO465" s="15"/>
      <c r="BP465" s="26"/>
      <c r="BT465" s="14">
        <f t="shared" si="136"/>
        <v>0</v>
      </c>
      <c r="BU465" s="28">
        <f t="shared" si="137"/>
        <v>41455</v>
      </c>
      <c r="BV465" s="59"/>
      <c r="BW465" s="36">
        <f t="shared" si="130"/>
        <v>41455</v>
      </c>
      <c r="CV465" s="15"/>
      <c r="CW465" s="15"/>
      <c r="CX465" s="26"/>
      <c r="CY465" s="15"/>
      <c r="DB465" s="14">
        <f t="shared" si="138"/>
        <v>0</v>
      </c>
      <c r="DC465" s="28">
        <f t="shared" si="139"/>
        <v>41455</v>
      </c>
      <c r="DD465" s="59"/>
      <c r="DE465" s="36">
        <f t="shared" si="131"/>
        <v>41455</v>
      </c>
      <c r="ED465" s="15"/>
      <c r="EE465" s="15"/>
      <c r="EF465" s="26"/>
      <c r="EG465" s="15"/>
      <c r="EK465" s="14">
        <f t="shared" si="140"/>
        <v>0</v>
      </c>
      <c r="EL465" s="28">
        <f t="shared" si="141"/>
        <v>41455</v>
      </c>
      <c r="EM465" s="59"/>
      <c r="EN465" s="36">
        <f t="shared" si="132"/>
        <v>41455</v>
      </c>
      <c r="FM465" s="15"/>
      <c r="FN465" s="15"/>
      <c r="FO465" s="26"/>
      <c r="FS465" s="14">
        <f t="shared" si="142"/>
        <v>0</v>
      </c>
      <c r="FT465" s="28">
        <f t="shared" si="143"/>
        <v>41455</v>
      </c>
      <c r="FU465" s="59"/>
      <c r="FV465" s="36">
        <f t="shared" si="133"/>
        <v>41455</v>
      </c>
      <c r="GT465" s="15"/>
      <c r="GU465" s="15"/>
      <c r="GV465" s="26"/>
      <c r="HB465" s="14">
        <f t="shared" si="144"/>
        <v>0</v>
      </c>
      <c r="HC465" s="28">
        <f t="shared" si="145"/>
        <v>41455</v>
      </c>
      <c r="HD465" s="59"/>
      <c r="HE465" s="36">
        <f t="shared" si="134"/>
        <v>41455</v>
      </c>
    </row>
    <row r="466" spans="1:213" ht="30.2" customHeight="1">
      <c r="A466" s="10" t="s">
        <v>515</v>
      </c>
      <c r="B466" s="16" t="s">
        <v>64</v>
      </c>
      <c r="C466" s="20">
        <v>564</v>
      </c>
      <c r="D466" s="2" t="s">
        <v>122</v>
      </c>
      <c r="E466" s="57" t="s">
        <v>126</v>
      </c>
      <c r="AJ466" s="15"/>
      <c r="AK466" s="14">
        <f t="shared" si="135"/>
        <v>0</v>
      </c>
      <c r="AL466" s="28">
        <f>SUM('115年度歲入(1-6月)'!GX466+'115年度歲入(7-12月)'!AK466)</f>
        <v>399</v>
      </c>
      <c r="AM466" s="59"/>
      <c r="AN466" s="36">
        <f t="shared" si="129"/>
        <v>399</v>
      </c>
      <c r="BN466" s="15"/>
      <c r="BO466" s="15"/>
      <c r="BP466" s="26"/>
      <c r="BT466" s="14">
        <f t="shared" si="136"/>
        <v>0</v>
      </c>
      <c r="BU466" s="28">
        <f t="shared" si="137"/>
        <v>399</v>
      </c>
      <c r="BV466" s="59"/>
      <c r="BW466" s="36">
        <f t="shared" si="130"/>
        <v>399</v>
      </c>
      <c r="CV466" s="15"/>
      <c r="CW466" s="15"/>
      <c r="CX466" s="26"/>
      <c r="CY466" s="15"/>
      <c r="DB466" s="14">
        <f t="shared" si="138"/>
        <v>0</v>
      </c>
      <c r="DC466" s="28">
        <f t="shared" si="139"/>
        <v>399</v>
      </c>
      <c r="DD466" s="59"/>
      <c r="DE466" s="36">
        <f t="shared" si="131"/>
        <v>399</v>
      </c>
      <c r="ED466" s="15"/>
      <c r="EE466" s="15"/>
      <c r="EF466" s="26"/>
      <c r="EG466" s="15"/>
      <c r="EK466" s="14">
        <f t="shared" si="140"/>
        <v>0</v>
      </c>
      <c r="EL466" s="28">
        <f t="shared" si="141"/>
        <v>399</v>
      </c>
      <c r="EM466" s="59"/>
      <c r="EN466" s="36">
        <f t="shared" si="132"/>
        <v>399</v>
      </c>
      <c r="FM466" s="15"/>
      <c r="FN466" s="15"/>
      <c r="FO466" s="26"/>
      <c r="FS466" s="14">
        <f t="shared" si="142"/>
        <v>0</v>
      </c>
      <c r="FT466" s="28">
        <f t="shared" si="143"/>
        <v>399</v>
      </c>
      <c r="FU466" s="59"/>
      <c r="FV466" s="36">
        <f t="shared" si="133"/>
        <v>399</v>
      </c>
      <c r="GT466" s="15"/>
      <c r="GU466" s="15"/>
      <c r="GV466" s="26"/>
      <c r="HB466" s="14">
        <f t="shared" si="144"/>
        <v>0</v>
      </c>
      <c r="HC466" s="28">
        <f t="shared" si="145"/>
        <v>399</v>
      </c>
      <c r="HD466" s="59"/>
      <c r="HE466" s="36">
        <f t="shared" si="134"/>
        <v>399</v>
      </c>
    </row>
    <row r="467" spans="1:213" ht="30.2" customHeight="1">
      <c r="A467" s="10" t="s">
        <v>515</v>
      </c>
      <c r="B467" s="16" t="s">
        <v>64</v>
      </c>
      <c r="C467" s="20">
        <v>564</v>
      </c>
      <c r="D467" s="2" t="s">
        <v>4</v>
      </c>
      <c r="E467" s="57" t="s">
        <v>127</v>
      </c>
      <c r="AJ467" s="15"/>
      <c r="AK467" s="14">
        <f t="shared" si="135"/>
        <v>0</v>
      </c>
      <c r="AL467" s="28">
        <f>SUM('115年度歲入(1-6月)'!GX467+'115年度歲入(7-12月)'!AK467)</f>
        <v>0</v>
      </c>
      <c r="AM467" s="59"/>
      <c r="AN467" s="36">
        <f t="shared" si="129"/>
        <v>0</v>
      </c>
      <c r="BN467" s="15"/>
      <c r="BO467" s="15"/>
      <c r="BP467" s="26"/>
      <c r="BT467" s="14">
        <f t="shared" si="136"/>
        <v>0</v>
      </c>
      <c r="BU467" s="28">
        <f t="shared" si="137"/>
        <v>0</v>
      </c>
      <c r="BV467" s="59"/>
      <c r="BW467" s="36">
        <f t="shared" si="130"/>
        <v>0</v>
      </c>
      <c r="CV467" s="15"/>
      <c r="CW467" s="15"/>
      <c r="CX467" s="26"/>
      <c r="CY467" s="15"/>
      <c r="DB467" s="14">
        <f t="shared" si="138"/>
        <v>0</v>
      </c>
      <c r="DC467" s="28">
        <f t="shared" si="139"/>
        <v>0</v>
      </c>
      <c r="DD467" s="59"/>
      <c r="DE467" s="36">
        <f t="shared" si="131"/>
        <v>0</v>
      </c>
      <c r="ED467" s="15"/>
      <c r="EE467" s="15"/>
      <c r="EF467" s="26"/>
      <c r="EG467" s="15"/>
      <c r="EK467" s="14">
        <f t="shared" si="140"/>
        <v>0</v>
      </c>
      <c r="EL467" s="28">
        <f t="shared" si="141"/>
        <v>0</v>
      </c>
      <c r="EM467" s="59"/>
      <c r="EN467" s="36">
        <f t="shared" si="132"/>
        <v>0</v>
      </c>
      <c r="FM467" s="15"/>
      <c r="FN467" s="15"/>
      <c r="FO467" s="26"/>
      <c r="FS467" s="14">
        <f t="shared" si="142"/>
        <v>0</v>
      </c>
      <c r="FT467" s="28">
        <f t="shared" si="143"/>
        <v>0</v>
      </c>
      <c r="FU467" s="59"/>
      <c r="FV467" s="36">
        <f t="shared" si="133"/>
        <v>0</v>
      </c>
      <c r="GT467" s="15"/>
      <c r="GU467" s="15"/>
      <c r="GV467" s="26"/>
      <c r="HB467" s="14">
        <f t="shared" si="144"/>
        <v>0</v>
      </c>
      <c r="HC467" s="28">
        <f t="shared" si="145"/>
        <v>0</v>
      </c>
      <c r="HD467" s="59"/>
      <c r="HE467" s="36">
        <f t="shared" si="134"/>
        <v>0</v>
      </c>
    </row>
    <row r="468" spans="1:213" ht="30.2" customHeight="1">
      <c r="A468" s="10" t="s">
        <v>515</v>
      </c>
      <c r="B468" s="16" t="s">
        <v>64</v>
      </c>
      <c r="C468" s="20">
        <v>564</v>
      </c>
      <c r="D468" s="2" t="s">
        <v>128</v>
      </c>
      <c r="E468" s="57" t="s">
        <v>507</v>
      </c>
      <c r="AJ468" s="15"/>
      <c r="AK468" s="14">
        <f t="shared" si="135"/>
        <v>0</v>
      </c>
      <c r="AL468" s="28">
        <f>SUM('115年度歲入(1-6月)'!GX468+'115年度歲入(7-12月)'!AK468)</f>
        <v>17287303</v>
      </c>
      <c r="AM468" s="59"/>
      <c r="AN468" s="36">
        <f t="shared" si="129"/>
        <v>17287303</v>
      </c>
      <c r="BN468" s="15"/>
      <c r="BO468" s="15"/>
      <c r="BP468" s="26"/>
      <c r="BT468" s="14">
        <f t="shared" si="136"/>
        <v>0</v>
      </c>
      <c r="BU468" s="28">
        <f t="shared" si="137"/>
        <v>17287303</v>
      </c>
      <c r="BV468" s="59"/>
      <c r="BW468" s="36">
        <f t="shared" si="130"/>
        <v>17287303</v>
      </c>
      <c r="CV468" s="15"/>
      <c r="CW468" s="15"/>
      <c r="CX468" s="26"/>
      <c r="CY468" s="15"/>
      <c r="DB468" s="14">
        <f t="shared" si="138"/>
        <v>0</v>
      </c>
      <c r="DC468" s="28">
        <f t="shared" si="139"/>
        <v>17287303</v>
      </c>
      <c r="DD468" s="59"/>
      <c r="DE468" s="36">
        <f t="shared" si="131"/>
        <v>17287303</v>
      </c>
      <c r="ED468" s="15"/>
      <c r="EE468" s="15"/>
      <c r="EF468" s="26"/>
      <c r="EG468" s="15"/>
      <c r="EK468" s="14">
        <f t="shared" si="140"/>
        <v>0</v>
      </c>
      <c r="EL468" s="28">
        <f t="shared" si="141"/>
        <v>17287303</v>
      </c>
      <c r="EM468" s="59"/>
      <c r="EN468" s="36">
        <f t="shared" si="132"/>
        <v>17287303</v>
      </c>
      <c r="FM468" s="15"/>
      <c r="FN468" s="15"/>
      <c r="FO468" s="26"/>
      <c r="FS468" s="14">
        <f t="shared" si="142"/>
        <v>0</v>
      </c>
      <c r="FT468" s="28">
        <f t="shared" si="143"/>
        <v>17287303</v>
      </c>
      <c r="FU468" s="59"/>
      <c r="FV468" s="36">
        <f t="shared" si="133"/>
        <v>17287303</v>
      </c>
      <c r="GT468" s="15"/>
      <c r="GU468" s="15"/>
      <c r="GV468" s="26"/>
      <c r="HB468" s="14">
        <f t="shared" si="144"/>
        <v>0</v>
      </c>
      <c r="HC468" s="28">
        <f t="shared" si="145"/>
        <v>17287303</v>
      </c>
      <c r="HD468" s="59"/>
      <c r="HE468" s="36">
        <f t="shared" si="134"/>
        <v>17287303</v>
      </c>
    </row>
    <row r="469" spans="1:213" s="62" customFormat="1" ht="30.2" customHeight="1">
      <c r="A469" s="10" t="s">
        <v>515</v>
      </c>
      <c r="B469" s="16" t="s">
        <v>64</v>
      </c>
      <c r="C469" s="20">
        <v>564</v>
      </c>
      <c r="D469" s="61" t="s">
        <v>128</v>
      </c>
      <c r="E469" s="61" t="s">
        <v>508</v>
      </c>
      <c r="AK469" s="14">
        <f t="shared" si="135"/>
        <v>0</v>
      </c>
      <c r="AL469" s="28">
        <f>SUM('115年度歲入(1-6月)'!GX469+'115年度歲入(7-12月)'!AK469)</f>
        <v>0</v>
      </c>
      <c r="AM469" s="59"/>
      <c r="AN469" s="36">
        <f t="shared" si="129"/>
        <v>0</v>
      </c>
      <c r="BT469" s="14">
        <f t="shared" si="136"/>
        <v>0</v>
      </c>
      <c r="BU469" s="28">
        <f t="shared" si="137"/>
        <v>0</v>
      </c>
      <c r="BV469" s="59"/>
      <c r="BW469" s="36">
        <f t="shared" si="130"/>
        <v>0</v>
      </c>
      <c r="DB469" s="14">
        <f t="shared" si="138"/>
        <v>0</v>
      </c>
      <c r="DC469" s="28">
        <f t="shared" si="139"/>
        <v>0</v>
      </c>
      <c r="DD469" s="59"/>
      <c r="DE469" s="36">
        <f t="shared" si="131"/>
        <v>0</v>
      </c>
      <c r="EK469" s="14">
        <f t="shared" si="140"/>
        <v>0</v>
      </c>
      <c r="EL469" s="28">
        <f t="shared" si="141"/>
        <v>0</v>
      </c>
      <c r="EM469" s="59"/>
      <c r="EN469" s="36">
        <f t="shared" si="132"/>
        <v>0</v>
      </c>
      <c r="FS469" s="14">
        <f t="shared" si="142"/>
        <v>0</v>
      </c>
      <c r="FT469" s="28">
        <f t="shared" si="143"/>
        <v>0</v>
      </c>
      <c r="FU469" s="59"/>
      <c r="FV469" s="36">
        <f t="shared" si="133"/>
        <v>0</v>
      </c>
      <c r="HB469" s="14">
        <f t="shared" si="144"/>
        <v>0</v>
      </c>
      <c r="HC469" s="28">
        <f t="shared" si="145"/>
        <v>0</v>
      </c>
      <c r="HD469" s="59"/>
      <c r="HE469" s="36">
        <f t="shared" si="134"/>
        <v>0</v>
      </c>
    </row>
    <row r="470" spans="1:213" ht="30.2" customHeight="1">
      <c r="A470" s="10" t="s">
        <v>515</v>
      </c>
      <c r="B470" s="16" t="s">
        <v>64</v>
      </c>
      <c r="C470" s="20">
        <v>564</v>
      </c>
      <c r="D470" s="2" t="s">
        <v>129</v>
      </c>
      <c r="E470" s="57" t="s">
        <v>130</v>
      </c>
      <c r="AJ470" s="15"/>
      <c r="AK470" s="14">
        <f t="shared" si="135"/>
        <v>0</v>
      </c>
      <c r="AL470" s="28">
        <f>SUM('115年度歲入(1-6月)'!GX470+'115年度歲入(7-12月)'!AK470)</f>
        <v>0</v>
      </c>
      <c r="AM470" s="59"/>
      <c r="AN470" s="36">
        <f t="shared" si="129"/>
        <v>0</v>
      </c>
      <c r="BN470" s="15"/>
      <c r="BO470" s="15"/>
      <c r="BP470" s="26"/>
      <c r="BT470" s="14">
        <f t="shared" si="136"/>
        <v>0</v>
      </c>
      <c r="BU470" s="28">
        <f t="shared" si="137"/>
        <v>0</v>
      </c>
      <c r="BV470" s="59"/>
      <c r="BW470" s="36">
        <f t="shared" si="130"/>
        <v>0</v>
      </c>
      <c r="CV470" s="15"/>
      <c r="CW470" s="15"/>
      <c r="CX470" s="26"/>
      <c r="CY470" s="15"/>
      <c r="DB470" s="14">
        <f t="shared" si="138"/>
        <v>0</v>
      </c>
      <c r="DC470" s="28">
        <f t="shared" si="139"/>
        <v>0</v>
      </c>
      <c r="DD470" s="59"/>
      <c r="DE470" s="36">
        <f t="shared" si="131"/>
        <v>0</v>
      </c>
      <c r="ED470" s="15"/>
      <c r="EE470" s="15"/>
      <c r="EF470" s="26"/>
      <c r="EG470" s="15"/>
      <c r="EK470" s="14">
        <f t="shared" si="140"/>
        <v>0</v>
      </c>
      <c r="EL470" s="28">
        <f t="shared" si="141"/>
        <v>0</v>
      </c>
      <c r="EM470" s="59"/>
      <c r="EN470" s="36">
        <f t="shared" si="132"/>
        <v>0</v>
      </c>
      <c r="FM470" s="15"/>
      <c r="FN470" s="15"/>
      <c r="FO470" s="26"/>
      <c r="FS470" s="14">
        <f t="shared" si="142"/>
        <v>0</v>
      </c>
      <c r="FT470" s="28">
        <f t="shared" si="143"/>
        <v>0</v>
      </c>
      <c r="FU470" s="59"/>
      <c r="FV470" s="36">
        <f t="shared" si="133"/>
        <v>0</v>
      </c>
      <c r="GT470" s="15"/>
      <c r="GU470" s="15"/>
      <c r="GV470" s="26"/>
      <c r="HB470" s="14">
        <f t="shared" si="144"/>
        <v>0</v>
      </c>
      <c r="HC470" s="28">
        <f t="shared" si="145"/>
        <v>0</v>
      </c>
      <c r="HD470" s="59"/>
      <c r="HE470" s="36">
        <f t="shared" si="134"/>
        <v>0</v>
      </c>
    </row>
    <row r="471" spans="1:213" ht="30.2" customHeight="1">
      <c r="A471" s="10" t="s">
        <v>515</v>
      </c>
      <c r="B471" s="16" t="s">
        <v>64</v>
      </c>
      <c r="C471" s="20">
        <v>564</v>
      </c>
      <c r="D471" s="2" t="s">
        <v>131</v>
      </c>
      <c r="E471" s="57" t="s">
        <v>132</v>
      </c>
      <c r="AJ471" s="15"/>
      <c r="AK471" s="14">
        <f t="shared" si="135"/>
        <v>0</v>
      </c>
      <c r="AL471" s="28">
        <f>SUM('115年度歲入(1-6月)'!GX471+'115年度歲入(7-12月)'!AK471)</f>
        <v>33000</v>
      </c>
      <c r="AM471" s="59"/>
      <c r="AN471" s="36">
        <f t="shared" si="129"/>
        <v>33000</v>
      </c>
      <c r="BN471" s="15"/>
      <c r="BO471" s="15"/>
      <c r="BP471" s="26"/>
      <c r="BT471" s="14">
        <f t="shared" si="136"/>
        <v>0</v>
      </c>
      <c r="BU471" s="28">
        <f t="shared" si="137"/>
        <v>33000</v>
      </c>
      <c r="BV471" s="59"/>
      <c r="BW471" s="36">
        <f t="shared" si="130"/>
        <v>33000</v>
      </c>
      <c r="CV471" s="15"/>
      <c r="CW471" s="15"/>
      <c r="CX471" s="26"/>
      <c r="CY471" s="15"/>
      <c r="DB471" s="14">
        <f t="shared" si="138"/>
        <v>0</v>
      </c>
      <c r="DC471" s="28">
        <f t="shared" si="139"/>
        <v>33000</v>
      </c>
      <c r="DD471" s="59"/>
      <c r="DE471" s="36">
        <f t="shared" si="131"/>
        <v>33000</v>
      </c>
      <c r="ED471" s="15"/>
      <c r="EE471" s="15"/>
      <c r="EF471" s="26"/>
      <c r="EG471" s="15"/>
      <c r="EK471" s="14">
        <f t="shared" si="140"/>
        <v>0</v>
      </c>
      <c r="EL471" s="28">
        <f t="shared" si="141"/>
        <v>33000</v>
      </c>
      <c r="EM471" s="59"/>
      <c r="EN471" s="36">
        <f t="shared" si="132"/>
        <v>33000</v>
      </c>
      <c r="FM471" s="15"/>
      <c r="FN471" s="15"/>
      <c r="FO471" s="26"/>
      <c r="FS471" s="14">
        <f t="shared" si="142"/>
        <v>0</v>
      </c>
      <c r="FT471" s="28">
        <f t="shared" si="143"/>
        <v>33000</v>
      </c>
      <c r="FU471" s="59"/>
      <c r="FV471" s="36">
        <f t="shared" si="133"/>
        <v>33000</v>
      </c>
      <c r="GT471" s="15"/>
      <c r="GU471" s="15"/>
      <c r="GV471" s="26"/>
      <c r="HB471" s="14">
        <f t="shared" si="144"/>
        <v>0</v>
      </c>
      <c r="HC471" s="28">
        <f t="shared" si="145"/>
        <v>33000</v>
      </c>
      <c r="HD471" s="59"/>
      <c r="HE471" s="36">
        <f t="shared" si="134"/>
        <v>33000</v>
      </c>
    </row>
    <row r="472" spans="1:213" ht="30.2" customHeight="1">
      <c r="A472" s="10" t="s">
        <v>515</v>
      </c>
      <c r="B472" s="16" t="s">
        <v>65</v>
      </c>
      <c r="C472" s="20">
        <v>565</v>
      </c>
      <c r="D472" s="2" t="s">
        <v>122</v>
      </c>
      <c r="E472" s="57" t="s">
        <v>123</v>
      </c>
      <c r="Z472" s="24"/>
      <c r="AJ472" s="15"/>
      <c r="AK472" s="14">
        <f t="shared" si="135"/>
        <v>0</v>
      </c>
      <c r="AL472" s="28">
        <f>SUM('115年度歲入(1-6月)'!GX472+'115年度歲入(7-12月)'!AK472)</f>
        <v>0</v>
      </c>
      <c r="AM472" s="59"/>
      <c r="AN472" s="36">
        <f t="shared" si="129"/>
        <v>0</v>
      </c>
      <c r="BN472" s="15"/>
      <c r="BO472" s="15"/>
      <c r="BP472" s="26"/>
      <c r="BT472" s="14">
        <f t="shared" si="136"/>
        <v>0</v>
      </c>
      <c r="BU472" s="28">
        <f t="shared" si="137"/>
        <v>0</v>
      </c>
      <c r="BV472" s="59"/>
      <c r="BW472" s="36">
        <f t="shared" si="130"/>
        <v>0</v>
      </c>
      <c r="CV472" s="15"/>
      <c r="CW472" s="15"/>
      <c r="CX472" s="26"/>
      <c r="CY472" s="15"/>
      <c r="DB472" s="14">
        <f t="shared" si="138"/>
        <v>0</v>
      </c>
      <c r="DC472" s="28">
        <f t="shared" si="139"/>
        <v>0</v>
      </c>
      <c r="DD472" s="59"/>
      <c r="DE472" s="36">
        <f t="shared" si="131"/>
        <v>0</v>
      </c>
      <c r="ED472" s="15"/>
      <c r="EE472" s="15"/>
      <c r="EF472" s="26"/>
      <c r="EG472" s="15"/>
      <c r="EK472" s="14">
        <f t="shared" si="140"/>
        <v>0</v>
      </c>
      <c r="EL472" s="28">
        <f t="shared" si="141"/>
        <v>0</v>
      </c>
      <c r="EM472" s="59"/>
      <c r="EN472" s="36">
        <f t="shared" si="132"/>
        <v>0</v>
      </c>
      <c r="FM472" s="15"/>
      <c r="FN472" s="15"/>
      <c r="FO472" s="26"/>
      <c r="FS472" s="14">
        <f t="shared" si="142"/>
        <v>0</v>
      </c>
      <c r="FT472" s="28">
        <f t="shared" si="143"/>
        <v>0</v>
      </c>
      <c r="FU472" s="59"/>
      <c r="FV472" s="36">
        <f t="shared" si="133"/>
        <v>0</v>
      </c>
      <c r="GT472" s="15"/>
      <c r="GU472" s="15"/>
      <c r="GV472" s="26"/>
      <c r="HB472" s="14">
        <f t="shared" si="144"/>
        <v>0</v>
      </c>
      <c r="HC472" s="28">
        <f t="shared" si="145"/>
        <v>0</v>
      </c>
      <c r="HD472" s="59"/>
      <c r="HE472" s="36">
        <f t="shared" si="134"/>
        <v>0</v>
      </c>
    </row>
    <row r="473" spans="1:213" ht="30.2" customHeight="1">
      <c r="A473" s="10" t="s">
        <v>515</v>
      </c>
      <c r="B473" s="16" t="s">
        <v>65</v>
      </c>
      <c r="C473" s="20">
        <v>565</v>
      </c>
      <c r="D473" s="2" t="s">
        <v>122</v>
      </c>
      <c r="E473" s="57" t="s">
        <v>125</v>
      </c>
      <c r="AJ473" s="15"/>
      <c r="AK473" s="14">
        <f t="shared" si="135"/>
        <v>0</v>
      </c>
      <c r="AL473" s="28">
        <f>SUM('115年度歲入(1-6月)'!GX473+'115年度歲入(7-12月)'!AK473)</f>
        <v>45485</v>
      </c>
      <c r="AM473" s="59"/>
      <c r="AN473" s="36">
        <f t="shared" si="129"/>
        <v>45485</v>
      </c>
      <c r="BN473" s="15"/>
      <c r="BO473" s="15"/>
      <c r="BP473" s="26"/>
      <c r="BT473" s="14">
        <f t="shared" si="136"/>
        <v>0</v>
      </c>
      <c r="BU473" s="28">
        <f t="shared" si="137"/>
        <v>45485</v>
      </c>
      <c r="BV473" s="59"/>
      <c r="BW473" s="36">
        <f t="shared" si="130"/>
        <v>45485</v>
      </c>
      <c r="CV473" s="15"/>
      <c r="CW473" s="15"/>
      <c r="CX473" s="26"/>
      <c r="CY473" s="15"/>
      <c r="DB473" s="14">
        <f t="shared" si="138"/>
        <v>0</v>
      </c>
      <c r="DC473" s="28">
        <f t="shared" si="139"/>
        <v>45485</v>
      </c>
      <c r="DD473" s="59"/>
      <c r="DE473" s="36">
        <f t="shared" si="131"/>
        <v>45485</v>
      </c>
      <c r="ED473" s="15"/>
      <c r="EE473" s="15"/>
      <c r="EF473" s="26"/>
      <c r="EG473" s="15"/>
      <c r="EK473" s="14">
        <f t="shared" si="140"/>
        <v>0</v>
      </c>
      <c r="EL473" s="28">
        <f t="shared" si="141"/>
        <v>45485</v>
      </c>
      <c r="EM473" s="59"/>
      <c r="EN473" s="36">
        <f t="shared" si="132"/>
        <v>45485</v>
      </c>
      <c r="FM473" s="15"/>
      <c r="FN473" s="15"/>
      <c r="FO473" s="26"/>
      <c r="FS473" s="14">
        <f t="shared" si="142"/>
        <v>0</v>
      </c>
      <c r="FT473" s="28">
        <f t="shared" si="143"/>
        <v>45485</v>
      </c>
      <c r="FU473" s="59"/>
      <c r="FV473" s="36">
        <f t="shared" si="133"/>
        <v>45485</v>
      </c>
      <c r="GT473" s="15"/>
      <c r="GU473" s="15"/>
      <c r="GV473" s="26"/>
      <c r="HB473" s="14">
        <f t="shared" si="144"/>
        <v>0</v>
      </c>
      <c r="HC473" s="28">
        <f t="shared" si="145"/>
        <v>45485</v>
      </c>
      <c r="HD473" s="59"/>
      <c r="HE473" s="36">
        <f t="shared" si="134"/>
        <v>45485</v>
      </c>
    </row>
    <row r="474" spans="1:213" ht="30.2" customHeight="1">
      <c r="A474" s="10" t="s">
        <v>515</v>
      </c>
      <c r="B474" s="16" t="s">
        <v>65</v>
      </c>
      <c r="C474" s="20">
        <v>565</v>
      </c>
      <c r="D474" s="2" t="s">
        <v>122</v>
      </c>
      <c r="E474" s="57" t="s">
        <v>126</v>
      </c>
      <c r="AJ474" s="15"/>
      <c r="AK474" s="14">
        <f t="shared" si="135"/>
        <v>0</v>
      </c>
      <c r="AL474" s="28">
        <f>SUM('115年度歲入(1-6月)'!GX474+'115年度歲入(7-12月)'!AK474)</f>
        <v>0</v>
      </c>
      <c r="AM474" s="59"/>
      <c r="AN474" s="36">
        <f t="shared" si="129"/>
        <v>0</v>
      </c>
      <c r="BN474" s="15"/>
      <c r="BO474" s="15"/>
      <c r="BP474" s="26"/>
      <c r="BT474" s="14">
        <f t="shared" si="136"/>
        <v>0</v>
      </c>
      <c r="BU474" s="28">
        <f t="shared" si="137"/>
        <v>0</v>
      </c>
      <c r="BV474" s="59"/>
      <c r="BW474" s="36">
        <f t="shared" si="130"/>
        <v>0</v>
      </c>
      <c r="CV474" s="15"/>
      <c r="CW474" s="15"/>
      <c r="CX474" s="26"/>
      <c r="CY474" s="15"/>
      <c r="DB474" s="14">
        <f t="shared" si="138"/>
        <v>0</v>
      </c>
      <c r="DC474" s="28">
        <f t="shared" si="139"/>
        <v>0</v>
      </c>
      <c r="DD474" s="59"/>
      <c r="DE474" s="36">
        <f t="shared" si="131"/>
        <v>0</v>
      </c>
      <c r="ED474" s="15"/>
      <c r="EE474" s="15"/>
      <c r="EF474" s="26"/>
      <c r="EG474" s="15"/>
      <c r="EK474" s="14">
        <f t="shared" si="140"/>
        <v>0</v>
      </c>
      <c r="EL474" s="28">
        <f t="shared" si="141"/>
        <v>0</v>
      </c>
      <c r="EM474" s="59"/>
      <c r="EN474" s="36">
        <f t="shared" si="132"/>
        <v>0</v>
      </c>
      <c r="FM474" s="15"/>
      <c r="FN474" s="15"/>
      <c r="FO474" s="26"/>
      <c r="FS474" s="14">
        <f t="shared" si="142"/>
        <v>0</v>
      </c>
      <c r="FT474" s="28">
        <f t="shared" si="143"/>
        <v>0</v>
      </c>
      <c r="FU474" s="59"/>
      <c r="FV474" s="36">
        <f t="shared" si="133"/>
        <v>0</v>
      </c>
      <c r="GT474" s="15"/>
      <c r="GU474" s="15"/>
      <c r="GV474" s="26"/>
      <c r="HB474" s="14">
        <f t="shared" si="144"/>
        <v>0</v>
      </c>
      <c r="HC474" s="28">
        <f t="shared" si="145"/>
        <v>0</v>
      </c>
      <c r="HD474" s="59"/>
      <c r="HE474" s="36">
        <f t="shared" si="134"/>
        <v>0</v>
      </c>
    </row>
    <row r="475" spans="1:213" ht="30.2" customHeight="1">
      <c r="A475" s="10" t="s">
        <v>515</v>
      </c>
      <c r="B475" s="16" t="s">
        <v>65</v>
      </c>
      <c r="C475" s="20">
        <v>565</v>
      </c>
      <c r="D475" s="2" t="s">
        <v>4</v>
      </c>
      <c r="E475" s="57" t="s">
        <v>127</v>
      </c>
      <c r="AJ475" s="15"/>
      <c r="AK475" s="14">
        <f t="shared" si="135"/>
        <v>0</v>
      </c>
      <c r="AL475" s="28">
        <f>SUM('115年度歲入(1-6月)'!GX475+'115年度歲入(7-12月)'!AK475)</f>
        <v>0</v>
      </c>
      <c r="AM475" s="59"/>
      <c r="AN475" s="36">
        <f t="shared" si="129"/>
        <v>0</v>
      </c>
      <c r="BN475" s="15"/>
      <c r="BO475" s="15"/>
      <c r="BP475" s="26"/>
      <c r="BT475" s="14">
        <f t="shared" si="136"/>
        <v>0</v>
      </c>
      <c r="BU475" s="28">
        <f t="shared" si="137"/>
        <v>0</v>
      </c>
      <c r="BV475" s="59"/>
      <c r="BW475" s="36">
        <f t="shared" si="130"/>
        <v>0</v>
      </c>
      <c r="CV475" s="15"/>
      <c r="CW475" s="15"/>
      <c r="CX475" s="26"/>
      <c r="CY475" s="15"/>
      <c r="DB475" s="14">
        <f t="shared" si="138"/>
        <v>0</v>
      </c>
      <c r="DC475" s="28">
        <f t="shared" si="139"/>
        <v>0</v>
      </c>
      <c r="DD475" s="59"/>
      <c r="DE475" s="36">
        <f t="shared" si="131"/>
        <v>0</v>
      </c>
      <c r="ED475" s="15"/>
      <c r="EE475" s="15"/>
      <c r="EF475" s="26"/>
      <c r="EG475" s="15"/>
      <c r="EK475" s="14">
        <f t="shared" si="140"/>
        <v>0</v>
      </c>
      <c r="EL475" s="28">
        <f t="shared" si="141"/>
        <v>0</v>
      </c>
      <c r="EM475" s="59"/>
      <c r="EN475" s="36">
        <f t="shared" si="132"/>
        <v>0</v>
      </c>
      <c r="FM475" s="15"/>
      <c r="FN475" s="15"/>
      <c r="FO475" s="26"/>
      <c r="FS475" s="14">
        <f t="shared" si="142"/>
        <v>0</v>
      </c>
      <c r="FT475" s="28">
        <f t="shared" si="143"/>
        <v>0</v>
      </c>
      <c r="FU475" s="59"/>
      <c r="FV475" s="36">
        <f t="shared" si="133"/>
        <v>0</v>
      </c>
      <c r="GT475" s="15"/>
      <c r="GU475" s="15"/>
      <c r="GV475" s="26"/>
      <c r="HB475" s="14">
        <f t="shared" si="144"/>
        <v>0</v>
      </c>
      <c r="HC475" s="28">
        <f t="shared" si="145"/>
        <v>0</v>
      </c>
      <c r="HD475" s="59"/>
      <c r="HE475" s="36">
        <f t="shared" si="134"/>
        <v>0</v>
      </c>
    </row>
    <row r="476" spans="1:213" ht="30.2" customHeight="1">
      <c r="A476" s="10" t="s">
        <v>515</v>
      </c>
      <c r="B476" s="16" t="s">
        <v>65</v>
      </c>
      <c r="C476" s="20">
        <v>565</v>
      </c>
      <c r="D476" s="2" t="s">
        <v>128</v>
      </c>
      <c r="E476" s="57" t="s">
        <v>507</v>
      </c>
      <c r="AJ476" s="15"/>
      <c r="AK476" s="14">
        <f t="shared" si="135"/>
        <v>0</v>
      </c>
      <c r="AL476" s="28">
        <f>SUM('115年度歲入(1-6月)'!GX476+'115年度歲入(7-12月)'!AK476)</f>
        <v>22130294</v>
      </c>
      <c r="AM476" s="59"/>
      <c r="AN476" s="36">
        <f t="shared" si="129"/>
        <v>22130294</v>
      </c>
      <c r="BN476" s="15"/>
      <c r="BO476" s="15"/>
      <c r="BP476" s="26"/>
      <c r="BT476" s="14">
        <f t="shared" si="136"/>
        <v>0</v>
      </c>
      <c r="BU476" s="28">
        <f t="shared" si="137"/>
        <v>22130294</v>
      </c>
      <c r="BV476" s="59"/>
      <c r="BW476" s="36">
        <f t="shared" si="130"/>
        <v>22130294</v>
      </c>
      <c r="CV476" s="15"/>
      <c r="CW476" s="15"/>
      <c r="CX476" s="26"/>
      <c r="CY476" s="15"/>
      <c r="DB476" s="14">
        <f t="shared" si="138"/>
        <v>0</v>
      </c>
      <c r="DC476" s="28">
        <f t="shared" si="139"/>
        <v>22130294</v>
      </c>
      <c r="DD476" s="59"/>
      <c r="DE476" s="36">
        <f t="shared" si="131"/>
        <v>22130294</v>
      </c>
      <c r="ED476" s="15"/>
      <c r="EE476" s="15"/>
      <c r="EF476" s="26"/>
      <c r="EG476" s="15"/>
      <c r="EK476" s="14">
        <f t="shared" si="140"/>
        <v>0</v>
      </c>
      <c r="EL476" s="28">
        <f t="shared" si="141"/>
        <v>22130294</v>
      </c>
      <c r="EM476" s="59"/>
      <c r="EN476" s="36">
        <f t="shared" si="132"/>
        <v>22130294</v>
      </c>
      <c r="FM476" s="15"/>
      <c r="FN476" s="15"/>
      <c r="FO476" s="26"/>
      <c r="FS476" s="14">
        <f t="shared" si="142"/>
        <v>0</v>
      </c>
      <c r="FT476" s="28">
        <f t="shared" si="143"/>
        <v>22130294</v>
      </c>
      <c r="FU476" s="59"/>
      <c r="FV476" s="36">
        <f t="shared" si="133"/>
        <v>22130294</v>
      </c>
      <c r="GT476" s="15"/>
      <c r="GU476" s="15"/>
      <c r="GV476" s="26"/>
      <c r="HB476" s="14">
        <f t="shared" si="144"/>
        <v>0</v>
      </c>
      <c r="HC476" s="28">
        <f t="shared" si="145"/>
        <v>22130294</v>
      </c>
      <c r="HD476" s="59"/>
      <c r="HE476" s="36">
        <f t="shared" si="134"/>
        <v>22130294</v>
      </c>
    </row>
    <row r="477" spans="1:213" s="62" customFormat="1" ht="30.2" customHeight="1">
      <c r="A477" s="10" t="s">
        <v>515</v>
      </c>
      <c r="B477" s="16" t="s">
        <v>65</v>
      </c>
      <c r="C477" s="20">
        <v>565</v>
      </c>
      <c r="D477" s="61" t="s">
        <v>128</v>
      </c>
      <c r="E477" s="61" t="s">
        <v>508</v>
      </c>
      <c r="AK477" s="14">
        <f t="shared" si="135"/>
        <v>0</v>
      </c>
      <c r="AL477" s="28">
        <f>SUM('115年度歲入(1-6月)'!GX477+'115年度歲入(7-12月)'!AK477)</f>
        <v>0</v>
      </c>
      <c r="AM477" s="59"/>
      <c r="AN477" s="36">
        <f t="shared" si="129"/>
        <v>0</v>
      </c>
      <c r="BT477" s="14">
        <f t="shared" si="136"/>
        <v>0</v>
      </c>
      <c r="BU477" s="28">
        <f t="shared" si="137"/>
        <v>0</v>
      </c>
      <c r="BV477" s="59"/>
      <c r="BW477" s="36">
        <f t="shared" si="130"/>
        <v>0</v>
      </c>
      <c r="DB477" s="14">
        <f t="shared" si="138"/>
        <v>0</v>
      </c>
      <c r="DC477" s="28">
        <f t="shared" si="139"/>
        <v>0</v>
      </c>
      <c r="DD477" s="59"/>
      <c r="DE477" s="36">
        <f t="shared" si="131"/>
        <v>0</v>
      </c>
      <c r="EK477" s="14">
        <f t="shared" si="140"/>
        <v>0</v>
      </c>
      <c r="EL477" s="28">
        <f t="shared" si="141"/>
        <v>0</v>
      </c>
      <c r="EM477" s="59"/>
      <c r="EN477" s="36">
        <f t="shared" si="132"/>
        <v>0</v>
      </c>
      <c r="FS477" s="14">
        <f t="shared" si="142"/>
        <v>0</v>
      </c>
      <c r="FT477" s="28">
        <f t="shared" si="143"/>
        <v>0</v>
      </c>
      <c r="FU477" s="59"/>
      <c r="FV477" s="36">
        <f t="shared" si="133"/>
        <v>0</v>
      </c>
      <c r="HB477" s="14">
        <f t="shared" si="144"/>
        <v>0</v>
      </c>
      <c r="HC477" s="28">
        <f t="shared" si="145"/>
        <v>0</v>
      </c>
      <c r="HD477" s="59"/>
      <c r="HE477" s="36">
        <f t="shared" si="134"/>
        <v>0</v>
      </c>
    </row>
    <row r="478" spans="1:213" ht="30.2" customHeight="1">
      <c r="A478" s="10" t="s">
        <v>515</v>
      </c>
      <c r="B478" s="16" t="s">
        <v>65</v>
      </c>
      <c r="C478" s="20">
        <v>565</v>
      </c>
      <c r="D478" s="2" t="s">
        <v>129</v>
      </c>
      <c r="E478" s="57" t="s">
        <v>130</v>
      </c>
      <c r="AJ478" s="15"/>
      <c r="AK478" s="14">
        <f t="shared" si="135"/>
        <v>0</v>
      </c>
      <c r="AL478" s="28">
        <f>SUM('115年度歲入(1-6月)'!GX478+'115年度歲入(7-12月)'!AK478)</f>
        <v>0</v>
      </c>
      <c r="AM478" s="59"/>
      <c r="AN478" s="36">
        <f t="shared" si="129"/>
        <v>0</v>
      </c>
      <c r="BN478" s="15"/>
      <c r="BO478" s="15"/>
      <c r="BP478" s="26"/>
      <c r="BT478" s="14">
        <f t="shared" si="136"/>
        <v>0</v>
      </c>
      <c r="BU478" s="28">
        <f t="shared" si="137"/>
        <v>0</v>
      </c>
      <c r="BV478" s="59"/>
      <c r="BW478" s="36">
        <f t="shared" si="130"/>
        <v>0</v>
      </c>
      <c r="CV478" s="15"/>
      <c r="CW478" s="15"/>
      <c r="CX478" s="26"/>
      <c r="CY478" s="15"/>
      <c r="DB478" s="14">
        <f t="shared" si="138"/>
        <v>0</v>
      </c>
      <c r="DC478" s="28">
        <f t="shared" si="139"/>
        <v>0</v>
      </c>
      <c r="DD478" s="59"/>
      <c r="DE478" s="36">
        <f t="shared" si="131"/>
        <v>0</v>
      </c>
      <c r="ED478" s="15"/>
      <c r="EE478" s="15"/>
      <c r="EF478" s="26"/>
      <c r="EG478" s="15"/>
      <c r="EK478" s="14">
        <f t="shared" si="140"/>
        <v>0</v>
      </c>
      <c r="EL478" s="28">
        <f t="shared" si="141"/>
        <v>0</v>
      </c>
      <c r="EM478" s="59"/>
      <c r="EN478" s="36">
        <f t="shared" si="132"/>
        <v>0</v>
      </c>
      <c r="FM478" s="15"/>
      <c r="FN478" s="15"/>
      <c r="FO478" s="26"/>
      <c r="FS478" s="14">
        <f t="shared" si="142"/>
        <v>0</v>
      </c>
      <c r="FT478" s="28">
        <f t="shared" si="143"/>
        <v>0</v>
      </c>
      <c r="FU478" s="59"/>
      <c r="FV478" s="36">
        <f t="shared" si="133"/>
        <v>0</v>
      </c>
      <c r="GT478" s="15"/>
      <c r="GU478" s="15"/>
      <c r="GV478" s="26"/>
      <c r="HB478" s="14">
        <f t="shared" si="144"/>
        <v>0</v>
      </c>
      <c r="HC478" s="28">
        <f t="shared" si="145"/>
        <v>0</v>
      </c>
      <c r="HD478" s="59"/>
      <c r="HE478" s="36">
        <f t="shared" si="134"/>
        <v>0</v>
      </c>
    </row>
    <row r="479" spans="1:213" ht="30.2" customHeight="1">
      <c r="A479" s="10" t="s">
        <v>515</v>
      </c>
      <c r="B479" s="16" t="s">
        <v>65</v>
      </c>
      <c r="C479" s="20">
        <v>565</v>
      </c>
      <c r="D479" s="2" t="s">
        <v>131</v>
      </c>
      <c r="E479" s="57" t="s">
        <v>132</v>
      </c>
      <c r="AJ479" s="15"/>
      <c r="AK479" s="14">
        <f t="shared" si="135"/>
        <v>0</v>
      </c>
      <c r="AL479" s="28">
        <f>SUM('115年度歲入(1-6月)'!GX479+'115年度歲入(7-12月)'!AK479)</f>
        <v>100</v>
      </c>
      <c r="AM479" s="59"/>
      <c r="AN479" s="36">
        <f t="shared" si="129"/>
        <v>100</v>
      </c>
      <c r="BN479" s="15"/>
      <c r="BO479" s="15"/>
      <c r="BP479" s="26"/>
      <c r="BT479" s="14">
        <f t="shared" si="136"/>
        <v>0</v>
      </c>
      <c r="BU479" s="28">
        <f t="shared" si="137"/>
        <v>100</v>
      </c>
      <c r="BV479" s="59"/>
      <c r="BW479" s="36">
        <f t="shared" si="130"/>
        <v>100</v>
      </c>
      <c r="CV479" s="15"/>
      <c r="CW479" s="15"/>
      <c r="CX479" s="26"/>
      <c r="CY479" s="15"/>
      <c r="DB479" s="14">
        <f t="shared" si="138"/>
        <v>0</v>
      </c>
      <c r="DC479" s="28">
        <f t="shared" si="139"/>
        <v>100</v>
      </c>
      <c r="DD479" s="59"/>
      <c r="DE479" s="36">
        <f t="shared" si="131"/>
        <v>100</v>
      </c>
      <c r="ED479" s="15"/>
      <c r="EE479" s="15"/>
      <c r="EF479" s="26"/>
      <c r="EG479" s="15"/>
      <c r="EK479" s="14">
        <f t="shared" si="140"/>
        <v>0</v>
      </c>
      <c r="EL479" s="28">
        <f t="shared" si="141"/>
        <v>100</v>
      </c>
      <c r="EM479" s="59"/>
      <c r="EN479" s="36">
        <f t="shared" si="132"/>
        <v>100</v>
      </c>
      <c r="FM479" s="15"/>
      <c r="FN479" s="15"/>
      <c r="FO479" s="26"/>
      <c r="FS479" s="14">
        <f t="shared" si="142"/>
        <v>0</v>
      </c>
      <c r="FT479" s="28">
        <f t="shared" si="143"/>
        <v>100</v>
      </c>
      <c r="FU479" s="59"/>
      <c r="FV479" s="36">
        <f t="shared" si="133"/>
        <v>100</v>
      </c>
      <c r="GT479" s="15"/>
      <c r="GU479" s="15"/>
      <c r="GV479" s="26"/>
      <c r="HB479" s="14">
        <f t="shared" si="144"/>
        <v>0</v>
      </c>
      <c r="HC479" s="28">
        <f t="shared" si="145"/>
        <v>100</v>
      </c>
      <c r="HD479" s="59"/>
      <c r="HE479" s="36">
        <f t="shared" si="134"/>
        <v>100</v>
      </c>
    </row>
    <row r="480" spans="1:213" ht="30.2" customHeight="1">
      <c r="A480" s="10" t="s">
        <v>515</v>
      </c>
      <c r="B480" s="16" t="s">
        <v>66</v>
      </c>
      <c r="C480" s="21">
        <v>566</v>
      </c>
      <c r="D480" s="2" t="s">
        <v>122</v>
      </c>
      <c r="E480" s="57" t="s">
        <v>123</v>
      </c>
      <c r="AJ480" s="15"/>
      <c r="AK480" s="14">
        <f t="shared" si="135"/>
        <v>0</v>
      </c>
      <c r="AL480" s="28">
        <f>SUM('115年度歲入(1-6月)'!GX480+'115年度歲入(7-12月)'!AK480)</f>
        <v>0</v>
      </c>
      <c r="AM480" s="59"/>
      <c r="AN480" s="36">
        <f t="shared" si="129"/>
        <v>0</v>
      </c>
      <c r="BN480" s="15"/>
      <c r="BO480" s="15"/>
      <c r="BP480" s="26"/>
      <c r="BT480" s="14">
        <f t="shared" si="136"/>
        <v>0</v>
      </c>
      <c r="BU480" s="28">
        <f t="shared" si="137"/>
        <v>0</v>
      </c>
      <c r="BV480" s="59"/>
      <c r="BW480" s="36">
        <f t="shared" si="130"/>
        <v>0</v>
      </c>
      <c r="CV480" s="15"/>
      <c r="CW480" s="15"/>
      <c r="CX480" s="26"/>
      <c r="CY480" s="15"/>
      <c r="DB480" s="14">
        <f t="shared" si="138"/>
        <v>0</v>
      </c>
      <c r="DC480" s="28">
        <f t="shared" si="139"/>
        <v>0</v>
      </c>
      <c r="DD480" s="59"/>
      <c r="DE480" s="36">
        <f t="shared" si="131"/>
        <v>0</v>
      </c>
      <c r="ED480" s="15"/>
      <c r="EE480" s="15"/>
      <c r="EF480" s="26"/>
      <c r="EG480" s="15"/>
      <c r="EK480" s="14">
        <f t="shared" si="140"/>
        <v>0</v>
      </c>
      <c r="EL480" s="28">
        <f t="shared" si="141"/>
        <v>0</v>
      </c>
      <c r="EM480" s="59"/>
      <c r="EN480" s="36">
        <f t="shared" si="132"/>
        <v>0</v>
      </c>
      <c r="FM480" s="15"/>
      <c r="FN480" s="15"/>
      <c r="FO480" s="26"/>
      <c r="FS480" s="14">
        <f t="shared" si="142"/>
        <v>0</v>
      </c>
      <c r="FT480" s="28">
        <f t="shared" si="143"/>
        <v>0</v>
      </c>
      <c r="FU480" s="59"/>
      <c r="FV480" s="36">
        <f t="shared" si="133"/>
        <v>0</v>
      </c>
      <c r="GT480" s="15"/>
      <c r="GU480" s="15"/>
      <c r="GV480" s="26"/>
      <c r="HB480" s="14">
        <f t="shared" si="144"/>
        <v>0</v>
      </c>
      <c r="HC480" s="28">
        <f t="shared" si="145"/>
        <v>0</v>
      </c>
      <c r="HD480" s="59"/>
      <c r="HE480" s="36">
        <f t="shared" si="134"/>
        <v>0</v>
      </c>
    </row>
    <row r="481" spans="1:213" ht="30.2" customHeight="1">
      <c r="A481" s="10" t="s">
        <v>515</v>
      </c>
      <c r="B481" s="16" t="s">
        <v>66</v>
      </c>
      <c r="C481" s="21">
        <v>566</v>
      </c>
      <c r="D481" s="2" t="s">
        <v>122</v>
      </c>
      <c r="E481" s="57" t="s">
        <v>125</v>
      </c>
      <c r="AJ481" s="15"/>
      <c r="AK481" s="14">
        <f t="shared" si="135"/>
        <v>0</v>
      </c>
      <c r="AL481" s="28">
        <f>SUM('115年度歲入(1-6月)'!GX481+'115年度歲入(7-12月)'!AK481)</f>
        <v>19438</v>
      </c>
      <c r="AM481" s="59"/>
      <c r="AN481" s="36">
        <f t="shared" si="129"/>
        <v>19438</v>
      </c>
      <c r="BN481" s="15"/>
      <c r="BO481" s="15"/>
      <c r="BP481" s="26"/>
      <c r="BT481" s="14">
        <f t="shared" si="136"/>
        <v>0</v>
      </c>
      <c r="BU481" s="28">
        <f t="shared" si="137"/>
        <v>19438</v>
      </c>
      <c r="BV481" s="59"/>
      <c r="BW481" s="36">
        <f t="shared" si="130"/>
        <v>19438</v>
      </c>
      <c r="CV481" s="15"/>
      <c r="CW481" s="15"/>
      <c r="CX481" s="26"/>
      <c r="CY481" s="15"/>
      <c r="DB481" s="14">
        <f t="shared" si="138"/>
        <v>0</v>
      </c>
      <c r="DC481" s="28">
        <f t="shared" si="139"/>
        <v>19438</v>
      </c>
      <c r="DD481" s="59"/>
      <c r="DE481" s="36">
        <f t="shared" si="131"/>
        <v>19438</v>
      </c>
      <c r="ED481" s="15"/>
      <c r="EE481" s="15"/>
      <c r="EF481" s="26"/>
      <c r="EG481" s="15"/>
      <c r="EK481" s="14">
        <f t="shared" si="140"/>
        <v>0</v>
      </c>
      <c r="EL481" s="28">
        <f t="shared" si="141"/>
        <v>19438</v>
      </c>
      <c r="EM481" s="59"/>
      <c r="EN481" s="36">
        <f t="shared" si="132"/>
        <v>19438</v>
      </c>
      <c r="FM481" s="15"/>
      <c r="FN481" s="15"/>
      <c r="FO481" s="26"/>
      <c r="FS481" s="14">
        <f t="shared" si="142"/>
        <v>0</v>
      </c>
      <c r="FT481" s="28">
        <f t="shared" si="143"/>
        <v>19438</v>
      </c>
      <c r="FU481" s="59"/>
      <c r="FV481" s="36">
        <f t="shared" si="133"/>
        <v>19438</v>
      </c>
      <c r="GT481" s="15"/>
      <c r="GU481" s="15"/>
      <c r="GV481" s="26"/>
      <c r="HB481" s="14">
        <f t="shared" si="144"/>
        <v>0</v>
      </c>
      <c r="HC481" s="28">
        <f t="shared" si="145"/>
        <v>19438</v>
      </c>
      <c r="HD481" s="59"/>
      <c r="HE481" s="36">
        <f t="shared" si="134"/>
        <v>19438</v>
      </c>
    </row>
    <row r="482" spans="1:213" ht="30.2" customHeight="1">
      <c r="A482" s="10" t="s">
        <v>515</v>
      </c>
      <c r="B482" s="16" t="s">
        <v>66</v>
      </c>
      <c r="C482" s="21">
        <v>566</v>
      </c>
      <c r="D482" s="2" t="s">
        <v>122</v>
      </c>
      <c r="E482" s="57" t="s">
        <v>126</v>
      </c>
      <c r="AJ482" s="15"/>
      <c r="AK482" s="14">
        <f t="shared" si="135"/>
        <v>0</v>
      </c>
      <c r="AL482" s="28">
        <f>SUM('115年度歲入(1-6月)'!GX482+'115年度歲入(7-12月)'!AK482)</f>
        <v>0</v>
      </c>
      <c r="AM482" s="59"/>
      <c r="AN482" s="36">
        <f t="shared" si="129"/>
        <v>0</v>
      </c>
      <c r="BN482" s="15"/>
      <c r="BO482" s="15"/>
      <c r="BP482" s="26"/>
      <c r="BT482" s="14">
        <f t="shared" si="136"/>
        <v>0</v>
      </c>
      <c r="BU482" s="28">
        <f t="shared" si="137"/>
        <v>0</v>
      </c>
      <c r="BV482" s="59"/>
      <c r="BW482" s="36">
        <f t="shared" si="130"/>
        <v>0</v>
      </c>
      <c r="CV482" s="15"/>
      <c r="CW482" s="15"/>
      <c r="CX482" s="26"/>
      <c r="CY482" s="15"/>
      <c r="DB482" s="14">
        <f t="shared" si="138"/>
        <v>0</v>
      </c>
      <c r="DC482" s="28">
        <f t="shared" si="139"/>
        <v>0</v>
      </c>
      <c r="DD482" s="59"/>
      <c r="DE482" s="36">
        <f t="shared" si="131"/>
        <v>0</v>
      </c>
      <c r="ED482" s="15"/>
      <c r="EE482" s="15"/>
      <c r="EF482" s="26"/>
      <c r="EG482" s="15"/>
      <c r="EK482" s="14">
        <f t="shared" si="140"/>
        <v>0</v>
      </c>
      <c r="EL482" s="28">
        <f t="shared" si="141"/>
        <v>0</v>
      </c>
      <c r="EM482" s="59"/>
      <c r="EN482" s="36">
        <f t="shared" si="132"/>
        <v>0</v>
      </c>
      <c r="FM482" s="15"/>
      <c r="FN482" s="15"/>
      <c r="FO482" s="26"/>
      <c r="FS482" s="14">
        <f t="shared" si="142"/>
        <v>0</v>
      </c>
      <c r="FT482" s="28">
        <f t="shared" si="143"/>
        <v>0</v>
      </c>
      <c r="FU482" s="59"/>
      <c r="FV482" s="36">
        <f t="shared" si="133"/>
        <v>0</v>
      </c>
      <c r="GT482" s="15"/>
      <c r="GU482" s="15"/>
      <c r="GV482" s="26"/>
      <c r="HB482" s="14">
        <f t="shared" si="144"/>
        <v>0</v>
      </c>
      <c r="HC482" s="28">
        <f t="shared" si="145"/>
        <v>0</v>
      </c>
      <c r="HD482" s="59"/>
      <c r="HE482" s="36">
        <f t="shared" si="134"/>
        <v>0</v>
      </c>
    </row>
    <row r="483" spans="1:213" ht="30.2" customHeight="1">
      <c r="A483" s="10" t="s">
        <v>515</v>
      </c>
      <c r="B483" s="16" t="s">
        <v>66</v>
      </c>
      <c r="C483" s="21">
        <v>566</v>
      </c>
      <c r="D483" s="2" t="s">
        <v>4</v>
      </c>
      <c r="E483" s="57" t="s">
        <v>127</v>
      </c>
      <c r="AJ483" s="15"/>
      <c r="AK483" s="14">
        <f t="shared" si="135"/>
        <v>0</v>
      </c>
      <c r="AL483" s="28">
        <f>SUM('115年度歲入(1-6月)'!GX483+'115年度歲入(7-12月)'!AK483)</f>
        <v>8247</v>
      </c>
      <c r="AM483" s="59"/>
      <c r="AN483" s="36">
        <f t="shared" si="129"/>
        <v>8247</v>
      </c>
      <c r="BN483" s="15"/>
      <c r="BO483" s="15"/>
      <c r="BP483" s="26"/>
      <c r="BT483" s="14">
        <f t="shared" si="136"/>
        <v>0</v>
      </c>
      <c r="BU483" s="28">
        <f t="shared" si="137"/>
        <v>8247</v>
      </c>
      <c r="BV483" s="59"/>
      <c r="BW483" s="36">
        <f t="shared" si="130"/>
        <v>8247</v>
      </c>
      <c r="CV483" s="15"/>
      <c r="CW483" s="15"/>
      <c r="CX483" s="26"/>
      <c r="CY483" s="15"/>
      <c r="DB483" s="14">
        <f t="shared" si="138"/>
        <v>0</v>
      </c>
      <c r="DC483" s="28">
        <f t="shared" si="139"/>
        <v>8247</v>
      </c>
      <c r="DD483" s="59"/>
      <c r="DE483" s="36">
        <f t="shared" si="131"/>
        <v>8247</v>
      </c>
      <c r="ED483" s="15"/>
      <c r="EE483" s="15"/>
      <c r="EF483" s="26"/>
      <c r="EG483" s="15"/>
      <c r="EK483" s="14">
        <f t="shared" si="140"/>
        <v>0</v>
      </c>
      <c r="EL483" s="28">
        <f t="shared" si="141"/>
        <v>8247</v>
      </c>
      <c r="EM483" s="59"/>
      <c r="EN483" s="36">
        <f t="shared" si="132"/>
        <v>8247</v>
      </c>
      <c r="FM483" s="15"/>
      <c r="FN483" s="15"/>
      <c r="FO483" s="26"/>
      <c r="FS483" s="14">
        <f t="shared" si="142"/>
        <v>0</v>
      </c>
      <c r="FT483" s="28">
        <f t="shared" si="143"/>
        <v>8247</v>
      </c>
      <c r="FU483" s="59"/>
      <c r="FV483" s="36">
        <f t="shared" si="133"/>
        <v>8247</v>
      </c>
      <c r="GT483" s="15"/>
      <c r="GU483" s="15"/>
      <c r="GV483" s="26"/>
      <c r="HB483" s="14">
        <f t="shared" si="144"/>
        <v>0</v>
      </c>
      <c r="HC483" s="28">
        <f t="shared" si="145"/>
        <v>8247</v>
      </c>
      <c r="HD483" s="59"/>
      <c r="HE483" s="36">
        <f t="shared" si="134"/>
        <v>8247</v>
      </c>
    </row>
    <row r="484" spans="1:213" ht="30.2" customHeight="1">
      <c r="A484" s="10" t="s">
        <v>515</v>
      </c>
      <c r="B484" s="16" t="s">
        <v>66</v>
      </c>
      <c r="C484" s="21">
        <v>566</v>
      </c>
      <c r="D484" s="2" t="s">
        <v>128</v>
      </c>
      <c r="E484" s="57" t="s">
        <v>507</v>
      </c>
      <c r="AJ484" s="15"/>
      <c r="AK484" s="14">
        <f t="shared" si="135"/>
        <v>0</v>
      </c>
      <c r="AL484" s="28">
        <f>SUM('115年度歲入(1-6月)'!GX484+'115年度歲入(7-12月)'!AK484)</f>
        <v>13718303</v>
      </c>
      <c r="AM484" s="59"/>
      <c r="AN484" s="36">
        <f t="shared" si="129"/>
        <v>13718303</v>
      </c>
      <c r="BN484" s="15"/>
      <c r="BO484" s="15"/>
      <c r="BP484" s="26"/>
      <c r="BT484" s="14">
        <f t="shared" si="136"/>
        <v>0</v>
      </c>
      <c r="BU484" s="28">
        <f t="shared" si="137"/>
        <v>13718303</v>
      </c>
      <c r="BV484" s="59"/>
      <c r="BW484" s="36">
        <f t="shared" si="130"/>
        <v>13718303</v>
      </c>
      <c r="CV484" s="15"/>
      <c r="CW484" s="15"/>
      <c r="CX484" s="26"/>
      <c r="CY484" s="15"/>
      <c r="DB484" s="14">
        <f t="shared" si="138"/>
        <v>0</v>
      </c>
      <c r="DC484" s="28">
        <f t="shared" si="139"/>
        <v>13718303</v>
      </c>
      <c r="DD484" s="59"/>
      <c r="DE484" s="36">
        <f t="shared" si="131"/>
        <v>13718303</v>
      </c>
      <c r="ED484" s="15"/>
      <c r="EE484" s="15"/>
      <c r="EF484" s="26"/>
      <c r="EG484" s="15"/>
      <c r="EK484" s="14">
        <f t="shared" si="140"/>
        <v>0</v>
      </c>
      <c r="EL484" s="28">
        <f t="shared" si="141"/>
        <v>13718303</v>
      </c>
      <c r="EM484" s="59"/>
      <c r="EN484" s="36">
        <f t="shared" si="132"/>
        <v>13718303</v>
      </c>
      <c r="FM484" s="15"/>
      <c r="FN484" s="15"/>
      <c r="FO484" s="26"/>
      <c r="FS484" s="14">
        <f t="shared" si="142"/>
        <v>0</v>
      </c>
      <c r="FT484" s="28">
        <f t="shared" si="143"/>
        <v>13718303</v>
      </c>
      <c r="FU484" s="59"/>
      <c r="FV484" s="36">
        <f t="shared" si="133"/>
        <v>13718303</v>
      </c>
      <c r="GT484" s="15"/>
      <c r="GU484" s="15"/>
      <c r="GV484" s="26"/>
      <c r="HB484" s="14">
        <f t="shared" si="144"/>
        <v>0</v>
      </c>
      <c r="HC484" s="28">
        <f t="shared" si="145"/>
        <v>13718303</v>
      </c>
      <c r="HD484" s="59"/>
      <c r="HE484" s="36">
        <f t="shared" si="134"/>
        <v>13718303</v>
      </c>
    </row>
    <row r="485" spans="1:213" s="62" customFormat="1" ht="30.2" customHeight="1">
      <c r="A485" s="10" t="s">
        <v>515</v>
      </c>
      <c r="B485" s="16" t="s">
        <v>66</v>
      </c>
      <c r="C485" s="21">
        <v>566</v>
      </c>
      <c r="D485" s="61" t="s">
        <v>128</v>
      </c>
      <c r="E485" s="61" t="s">
        <v>508</v>
      </c>
      <c r="AK485" s="14">
        <f t="shared" si="135"/>
        <v>0</v>
      </c>
      <c r="AL485" s="28">
        <f>SUM('115年度歲入(1-6月)'!GX485+'115年度歲入(7-12月)'!AK485)</f>
        <v>0</v>
      </c>
      <c r="AM485" s="59"/>
      <c r="AN485" s="36">
        <f t="shared" si="129"/>
        <v>0</v>
      </c>
      <c r="BT485" s="14">
        <f t="shared" si="136"/>
        <v>0</v>
      </c>
      <c r="BU485" s="28">
        <f t="shared" si="137"/>
        <v>0</v>
      </c>
      <c r="BV485" s="59"/>
      <c r="BW485" s="36">
        <f t="shared" si="130"/>
        <v>0</v>
      </c>
      <c r="DB485" s="14">
        <f t="shared" si="138"/>
        <v>0</v>
      </c>
      <c r="DC485" s="28">
        <f t="shared" si="139"/>
        <v>0</v>
      </c>
      <c r="DD485" s="59"/>
      <c r="DE485" s="36">
        <f t="shared" si="131"/>
        <v>0</v>
      </c>
      <c r="EK485" s="14">
        <f t="shared" si="140"/>
        <v>0</v>
      </c>
      <c r="EL485" s="28">
        <f t="shared" si="141"/>
        <v>0</v>
      </c>
      <c r="EM485" s="59"/>
      <c r="EN485" s="36">
        <f t="shared" si="132"/>
        <v>0</v>
      </c>
      <c r="FS485" s="14">
        <f t="shared" si="142"/>
        <v>0</v>
      </c>
      <c r="FT485" s="28">
        <f t="shared" si="143"/>
        <v>0</v>
      </c>
      <c r="FU485" s="59"/>
      <c r="FV485" s="36">
        <f t="shared" si="133"/>
        <v>0</v>
      </c>
      <c r="HB485" s="14">
        <f t="shared" si="144"/>
        <v>0</v>
      </c>
      <c r="HC485" s="28">
        <f t="shared" si="145"/>
        <v>0</v>
      </c>
      <c r="HD485" s="59"/>
      <c r="HE485" s="36">
        <f t="shared" si="134"/>
        <v>0</v>
      </c>
    </row>
    <row r="486" spans="1:213" ht="30.2" customHeight="1">
      <c r="A486" s="10" t="s">
        <v>515</v>
      </c>
      <c r="B486" s="16" t="s">
        <v>66</v>
      </c>
      <c r="C486" s="21">
        <v>566</v>
      </c>
      <c r="D486" s="2" t="s">
        <v>129</v>
      </c>
      <c r="E486" s="57" t="s">
        <v>130</v>
      </c>
      <c r="AJ486" s="15"/>
      <c r="AK486" s="14">
        <f t="shared" si="135"/>
        <v>0</v>
      </c>
      <c r="AL486" s="28">
        <f>SUM('115年度歲入(1-6月)'!GX486+'115年度歲入(7-12月)'!AK486)</f>
        <v>985</v>
      </c>
      <c r="AM486" s="59"/>
      <c r="AN486" s="36">
        <f t="shared" si="129"/>
        <v>985</v>
      </c>
      <c r="BN486" s="15"/>
      <c r="BO486" s="15"/>
      <c r="BP486" s="26"/>
      <c r="BT486" s="14">
        <f t="shared" si="136"/>
        <v>0</v>
      </c>
      <c r="BU486" s="28">
        <f t="shared" si="137"/>
        <v>985</v>
      </c>
      <c r="BV486" s="59"/>
      <c r="BW486" s="36">
        <f t="shared" si="130"/>
        <v>985</v>
      </c>
      <c r="CV486" s="15"/>
      <c r="CW486" s="15"/>
      <c r="CX486" s="26"/>
      <c r="CY486" s="15"/>
      <c r="DB486" s="14">
        <f t="shared" si="138"/>
        <v>0</v>
      </c>
      <c r="DC486" s="28">
        <f t="shared" si="139"/>
        <v>985</v>
      </c>
      <c r="DD486" s="59"/>
      <c r="DE486" s="36">
        <f t="shared" si="131"/>
        <v>985</v>
      </c>
      <c r="ED486" s="15"/>
      <c r="EE486" s="15"/>
      <c r="EF486" s="26"/>
      <c r="EG486" s="15"/>
      <c r="EK486" s="14">
        <f t="shared" si="140"/>
        <v>0</v>
      </c>
      <c r="EL486" s="28">
        <f t="shared" si="141"/>
        <v>985</v>
      </c>
      <c r="EM486" s="59"/>
      <c r="EN486" s="36">
        <f t="shared" si="132"/>
        <v>985</v>
      </c>
      <c r="FM486" s="15"/>
      <c r="FN486" s="15"/>
      <c r="FO486" s="26"/>
      <c r="FS486" s="14">
        <f t="shared" si="142"/>
        <v>0</v>
      </c>
      <c r="FT486" s="28">
        <f t="shared" si="143"/>
        <v>985</v>
      </c>
      <c r="FU486" s="59"/>
      <c r="FV486" s="36">
        <f t="shared" si="133"/>
        <v>985</v>
      </c>
      <c r="GT486" s="15"/>
      <c r="GU486" s="15"/>
      <c r="GV486" s="26"/>
      <c r="HB486" s="14">
        <f t="shared" si="144"/>
        <v>0</v>
      </c>
      <c r="HC486" s="28">
        <f t="shared" si="145"/>
        <v>985</v>
      </c>
      <c r="HD486" s="59"/>
      <c r="HE486" s="36">
        <f t="shared" si="134"/>
        <v>985</v>
      </c>
    </row>
    <row r="487" spans="1:213" ht="30.2" customHeight="1">
      <c r="A487" s="10" t="s">
        <v>515</v>
      </c>
      <c r="B487" s="16" t="s">
        <v>66</v>
      </c>
      <c r="C487" s="21">
        <v>566</v>
      </c>
      <c r="D487" s="2" t="s">
        <v>131</v>
      </c>
      <c r="E487" s="57" t="s">
        <v>132</v>
      </c>
      <c r="AJ487" s="15"/>
      <c r="AK487" s="14">
        <f t="shared" si="135"/>
        <v>0</v>
      </c>
      <c r="AL487" s="28">
        <f>SUM('115年度歲入(1-6月)'!GX487+'115年度歲入(7-12月)'!AK487)</f>
        <v>0</v>
      </c>
      <c r="AM487" s="59"/>
      <c r="AN487" s="36">
        <f t="shared" si="129"/>
        <v>0</v>
      </c>
      <c r="BN487" s="15"/>
      <c r="BO487" s="15"/>
      <c r="BP487" s="26"/>
      <c r="BT487" s="14">
        <f t="shared" si="136"/>
        <v>0</v>
      </c>
      <c r="BU487" s="28">
        <f t="shared" si="137"/>
        <v>0</v>
      </c>
      <c r="BV487" s="59"/>
      <c r="BW487" s="36">
        <f t="shared" si="130"/>
        <v>0</v>
      </c>
      <c r="CV487" s="15"/>
      <c r="CW487" s="15"/>
      <c r="CX487" s="26"/>
      <c r="CY487" s="15"/>
      <c r="DB487" s="14">
        <f t="shared" si="138"/>
        <v>0</v>
      </c>
      <c r="DC487" s="28">
        <f t="shared" si="139"/>
        <v>0</v>
      </c>
      <c r="DD487" s="59"/>
      <c r="DE487" s="36">
        <f t="shared" si="131"/>
        <v>0</v>
      </c>
      <c r="ED487" s="15"/>
      <c r="EE487" s="15"/>
      <c r="EF487" s="26"/>
      <c r="EG487" s="15"/>
      <c r="EK487" s="14">
        <f t="shared" si="140"/>
        <v>0</v>
      </c>
      <c r="EL487" s="28">
        <f t="shared" si="141"/>
        <v>0</v>
      </c>
      <c r="EM487" s="59"/>
      <c r="EN487" s="36">
        <f t="shared" si="132"/>
        <v>0</v>
      </c>
      <c r="FM487" s="15"/>
      <c r="FN487" s="15"/>
      <c r="FO487" s="26"/>
      <c r="FS487" s="14">
        <f t="shared" si="142"/>
        <v>0</v>
      </c>
      <c r="FT487" s="28">
        <f t="shared" si="143"/>
        <v>0</v>
      </c>
      <c r="FU487" s="59"/>
      <c r="FV487" s="36">
        <f t="shared" si="133"/>
        <v>0</v>
      </c>
      <c r="GT487" s="15"/>
      <c r="GU487" s="15"/>
      <c r="GV487" s="26"/>
      <c r="HB487" s="14">
        <f t="shared" si="144"/>
        <v>0</v>
      </c>
      <c r="HC487" s="28">
        <f t="shared" si="145"/>
        <v>0</v>
      </c>
      <c r="HD487" s="59"/>
      <c r="HE487" s="36">
        <f t="shared" si="134"/>
        <v>0</v>
      </c>
    </row>
    <row r="488" spans="1:213" ht="30.2" customHeight="1">
      <c r="A488" s="10" t="s">
        <v>515</v>
      </c>
      <c r="B488" s="16" t="s">
        <v>67</v>
      </c>
      <c r="C488" s="21">
        <v>568</v>
      </c>
      <c r="D488" s="2" t="s">
        <v>122</v>
      </c>
      <c r="E488" s="57" t="s">
        <v>123</v>
      </c>
      <c r="AJ488" s="15"/>
      <c r="AK488" s="14">
        <f t="shared" si="135"/>
        <v>0</v>
      </c>
      <c r="AL488" s="28">
        <f>SUM('115年度歲入(1-6月)'!GX488+'115年度歲入(7-12月)'!AK488)</f>
        <v>0</v>
      </c>
      <c r="AM488" s="59"/>
      <c r="AN488" s="36">
        <f t="shared" si="129"/>
        <v>0</v>
      </c>
      <c r="BN488" s="15"/>
      <c r="BO488" s="15"/>
      <c r="BP488" s="26"/>
      <c r="BT488" s="14">
        <f t="shared" si="136"/>
        <v>0</v>
      </c>
      <c r="BU488" s="28">
        <f t="shared" si="137"/>
        <v>0</v>
      </c>
      <c r="BV488" s="59"/>
      <c r="BW488" s="36">
        <f t="shared" si="130"/>
        <v>0</v>
      </c>
      <c r="CV488" s="15"/>
      <c r="CW488" s="15"/>
      <c r="CX488" s="26"/>
      <c r="CY488" s="15"/>
      <c r="DB488" s="14">
        <f t="shared" si="138"/>
        <v>0</v>
      </c>
      <c r="DC488" s="28">
        <f t="shared" si="139"/>
        <v>0</v>
      </c>
      <c r="DD488" s="59"/>
      <c r="DE488" s="36">
        <f t="shared" si="131"/>
        <v>0</v>
      </c>
      <c r="ED488" s="15"/>
      <c r="EE488" s="15"/>
      <c r="EF488" s="26"/>
      <c r="EG488" s="15"/>
      <c r="EK488" s="14">
        <f t="shared" si="140"/>
        <v>0</v>
      </c>
      <c r="EL488" s="28">
        <f t="shared" si="141"/>
        <v>0</v>
      </c>
      <c r="EM488" s="59"/>
      <c r="EN488" s="36">
        <f t="shared" si="132"/>
        <v>0</v>
      </c>
      <c r="FM488" s="15"/>
      <c r="FN488" s="15"/>
      <c r="FO488" s="26"/>
      <c r="FS488" s="14">
        <f t="shared" si="142"/>
        <v>0</v>
      </c>
      <c r="FT488" s="28">
        <f t="shared" si="143"/>
        <v>0</v>
      </c>
      <c r="FU488" s="59"/>
      <c r="FV488" s="36">
        <f t="shared" si="133"/>
        <v>0</v>
      </c>
      <c r="GT488" s="15"/>
      <c r="GU488" s="15"/>
      <c r="GV488" s="26"/>
      <c r="HB488" s="14">
        <f t="shared" si="144"/>
        <v>0</v>
      </c>
      <c r="HC488" s="28">
        <f t="shared" si="145"/>
        <v>0</v>
      </c>
      <c r="HD488" s="59"/>
      <c r="HE488" s="36">
        <f t="shared" si="134"/>
        <v>0</v>
      </c>
    </row>
    <row r="489" spans="1:213" ht="30.2" customHeight="1">
      <c r="A489" s="10" t="s">
        <v>515</v>
      </c>
      <c r="B489" s="16" t="s">
        <v>67</v>
      </c>
      <c r="C489" s="21">
        <v>568</v>
      </c>
      <c r="D489" s="2" t="s">
        <v>122</v>
      </c>
      <c r="E489" s="57" t="s">
        <v>125</v>
      </c>
      <c r="AJ489" s="15"/>
      <c r="AK489" s="14">
        <f t="shared" si="135"/>
        <v>0</v>
      </c>
      <c r="AL489" s="28">
        <f>SUM('115年度歲入(1-6月)'!GX489+'115年度歲入(7-12月)'!AK489)</f>
        <v>68478</v>
      </c>
      <c r="AM489" s="59"/>
      <c r="AN489" s="36">
        <f t="shared" si="129"/>
        <v>68478</v>
      </c>
      <c r="BN489" s="15"/>
      <c r="BO489" s="15"/>
      <c r="BP489" s="26"/>
      <c r="BT489" s="14">
        <f t="shared" si="136"/>
        <v>0</v>
      </c>
      <c r="BU489" s="28">
        <f t="shared" si="137"/>
        <v>68478</v>
      </c>
      <c r="BV489" s="59"/>
      <c r="BW489" s="36">
        <f t="shared" si="130"/>
        <v>68478</v>
      </c>
      <c r="CV489" s="15"/>
      <c r="CW489" s="15"/>
      <c r="CX489" s="26"/>
      <c r="CY489" s="15"/>
      <c r="DB489" s="14">
        <f t="shared" si="138"/>
        <v>0</v>
      </c>
      <c r="DC489" s="28">
        <f t="shared" si="139"/>
        <v>68478</v>
      </c>
      <c r="DD489" s="59"/>
      <c r="DE489" s="36">
        <f t="shared" si="131"/>
        <v>68478</v>
      </c>
      <c r="ED489" s="15"/>
      <c r="EE489" s="15"/>
      <c r="EF489" s="26"/>
      <c r="EG489" s="15"/>
      <c r="EK489" s="14">
        <f t="shared" si="140"/>
        <v>0</v>
      </c>
      <c r="EL489" s="28">
        <f t="shared" si="141"/>
        <v>68478</v>
      </c>
      <c r="EM489" s="59"/>
      <c r="EN489" s="36">
        <f t="shared" si="132"/>
        <v>68478</v>
      </c>
      <c r="FM489" s="15"/>
      <c r="FN489" s="15"/>
      <c r="FO489" s="26"/>
      <c r="FS489" s="14">
        <f t="shared" si="142"/>
        <v>0</v>
      </c>
      <c r="FT489" s="28">
        <f t="shared" si="143"/>
        <v>68478</v>
      </c>
      <c r="FU489" s="59"/>
      <c r="FV489" s="36">
        <f t="shared" si="133"/>
        <v>68478</v>
      </c>
      <c r="GT489" s="15"/>
      <c r="GU489" s="15"/>
      <c r="GV489" s="26"/>
      <c r="HB489" s="14">
        <f t="shared" si="144"/>
        <v>0</v>
      </c>
      <c r="HC489" s="28">
        <f t="shared" si="145"/>
        <v>68478</v>
      </c>
      <c r="HD489" s="59"/>
      <c r="HE489" s="36">
        <f t="shared" si="134"/>
        <v>68478</v>
      </c>
    </row>
    <row r="490" spans="1:213" ht="30.2" customHeight="1">
      <c r="A490" s="10" t="s">
        <v>515</v>
      </c>
      <c r="B490" s="16" t="s">
        <v>67</v>
      </c>
      <c r="C490" s="21">
        <v>568</v>
      </c>
      <c r="D490" s="2" t="s">
        <v>122</v>
      </c>
      <c r="E490" s="57" t="s">
        <v>126</v>
      </c>
      <c r="AJ490" s="15"/>
      <c r="AK490" s="14">
        <f t="shared" si="135"/>
        <v>0</v>
      </c>
      <c r="AL490" s="28">
        <f>SUM('115年度歲入(1-6月)'!GX490+'115年度歲入(7-12月)'!AK490)</f>
        <v>423</v>
      </c>
      <c r="AM490" s="59"/>
      <c r="AN490" s="36">
        <f t="shared" si="129"/>
        <v>423</v>
      </c>
      <c r="BN490" s="15"/>
      <c r="BO490" s="15"/>
      <c r="BP490" s="26"/>
      <c r="BT490" s="14">
        <f t="shared" si="136"/>
        <v>0</v>
      </c>
      <c r="BU490" s="28">
        <f t="shared" si="137"/>
        <v>423</v>
      </c>
      <c r="BV490" s="59"/>
      <c r="BW490" s="36">
        <f t="shared" si="130"/>
        <v>423</v>
      </c>
      <c r="CV490" s="15"/>
      <c r="CW490" s="15"/>
      <c r="CX490" s="26"/>
      <c r="CY490" s="15"/>
      <c r="DB490" s="14">
        <f t="shared" si="138"/>
        <v>0</v>
      </c>
      <c r="DC490" s="28">
        <f t="shared" si="139"/>
        <v>423</v>
      </c>
      <c r="DD490" s="59"/>
      <c r="DE490" s="36">
        <f t="shared" si="131"/>
        <v>423</v>
      </c>
      <c r="ED490" s="15"/>
      <c r="EE490" s="15"/>
      <c r="EF490" s="26"/>
      <c r="EG490" s="15"/>
      <c r="EK490" s="14">
        <f t="shared" si="140"/>
        <v>0</v>
      </c>
      <c r="EL490" s="28">
        <f t="shared" si="141"/>
        <v>423</v>
      </c>
      <c r="EM490" s="59"/>
      <c r="EN490" s="36">
        <f t="shared" si="132"/>
        <v>423</v>
      </c>
      <c r="FM490" s="15"/>
      <c r="FN490" s="15"/>
      <c r="FO490" s="26"/>
      <c r="FS490" s="14">
        <f t="shared" si="142"/>
        <v>0</v>
      </c>
      <c r="FT490" s="28">
        <f t="shared" si="143"/>
        <v>423</v>
      </c>
      <c r="FU490" s="59"/>
      <c r="FV490" s="36">
        <f t="shared" si="133"/>
        <v>423</v>
      </c>
      <c r="GT490" s="15"/>
      <c r="GU490" s="15"/>
      <c r="GV490" s="26"/>
      <c r="HB490" s="14">
        <f t="shared" si="144"/>
        <v>0</v>
      </c>
      <c r="HC490" s="28">
        <f t="shared" si="145"/>
        <v>423</v>
      </c>
      <c r="HD490" s="59"/>
      <c r="HE490" s="36">
        <f t="shared" si="134"/>
        <v>423</v>
      </c>
    </row>
    <row r="491" spans="1:213" ht="30.2" customHeight="1">
      <c r="A491" s="10" t="s">
        <v>515</v>
      </c>
      <c r="B491" s="16" t="s">
        <v>67</v>
      </c>
      <c r="C491" s="21">
        <v>568</v>
      </c>
      <c r="D491" s="2" t="s">
        <v>4</v>
      </c>
      <c r="E491" s="57" t="s">
        <v>127</v>
      </c>
      <c r="AJ491" s="15"/>
      <c r="AK491" s="14">
        <f t="shared" si="135"/>
        <v>0</v>
      </c>
      <c r="AL491" s="28">
        <f>SUM('115年度歲入(1-6月)'!GX491+'115年度歲入(7-12月)'!AK491)</f>
        <v>0</v>
      </c>
      <c r="AM491" s="59"/>
      <c r="AN491" s="36">
        <f t="shared" si="129"/>
        <v>0</v>
      </c>
      <c r="BN491" s="15"/>
      <c r="BO491" s="15"/>
      <c r="BP491" s="26"/>
      <c r="BT491" s="14">
        <f t="shared" si="136"/>
        <v>0</v>
      </c>
      <c r="BU491" s="28">
        <f t="shared" si="137"/>
        <v>0</v>
      </c>
      <c r="BV491" s="59"/>
      <c r="BW491" s="36">
        <f t="shared" si="130"/>
        <v>0</v>
      </c>
      <c r="CV491" s="15"/>
      <c r="CW491" s="15"/>
      <c r="CX491" s="26"/>
      <c r="CY491" s="15"/>
      <c r="DB491" s="14">
        <f t="shared" si="138"/>
        <v>0</v>
      </c>
      <c r="DC491" s="28">
        <f t="shared" si="139"/>
        <v>0</v>
      </c>
      <c r="DD491" s="59"/>
      <c r="DE491" s="36">
        <f t="shared" si="131"/>
        <v>0</v>
      </c>
      <c r="ED491" s="15"/>
      <c r="EE491" s="15"/>
      <c r="EF491" s="26"/>
      <c r="EG491" s="15"/>
      <c r="EK491" s="14">
        <f t="shared" si="140"/>
        <v>0</v>
      </c>
      <c r="EL491" s="28">
        <f t="shared" si="141"/>
        <v>0</v>
      </c>
      <c r="EM491" s="59"/>
      <c r="EN491" s="36">
        <f t="shared" si="132"/>
        <v>0</v>
      </c>
      <c r="FM491" s="15"/>
      <c r="FN491" s="15"/>
      <c r="FO491" s="26"/>
      <c r="FS491" s="14">
        <f t="shared" si="142"/>
        <v>0</v>
      </c>
      <c r="FT491" s="28">
        <f t="shared" si="143"/>
        <v>0</v>
      </c>
      <c r="FU491" s="59"/>
      <c r="FV491" s="36">
        <f t="shared" si="133"/>
        <v>0</v>
      </c>
      <c r="GT491" s="15"/>
      <c r="GU491" s="15"/>
      <c r="GV491" s="26"/>
      <c r="HB491" s="14">
        <f t="shared" si="144"/>
        <v>0</v>
      </c>
      <c r="HC491" s="28">
        <f t="shared" si="145"/>
        <v>0</v>
      </c>
      <c r="HD491" s="59"/>
      <c r="HE491" s="36">
        <f t="shared" si="134"/>
        <v>0</v>
      </c>
    </row>
    <row r="492" spans="1:213" ht="30.2" customHeight="1">
      <c r="A492" s="10" t="s">
        <v>515</v>
      </c>
      <c r="B492" s="16" t="s">
        <v>67</v>
      </c>
      <c r="C492" s="21">
        <v>568</v>
      </c>
      <c r="D492" s="2" t="s">
        <v>128</v>
      </c>
      <c r="E492" s="57" t="s">
        <v>507</v>
      </c>
      <c r="AJ492" s="15"/>
      <c r="AK492" s="14">
        <f t="shared" si="135"/>
        <v>0</v>
      </c>
      <c r="AL492" s="28">
        <f>SUM('115年度歲入(1-6月)'!GX492+'115年度歲入(7-12月)'!AK492)</f>
        <v>29681950</v>
      </c>
      <c r="AM492" s="59"/>
      <c r="AN492" s="36">
        <f t="shared" si="129"/>
        <v>29681950</v>
      </c>
      <c r="BN492" s="15"/>
      <c r="BO492" s="15"/>
      <c r="BP492" s="26"/>
      <c r="BT492" s="14">
        <f t="shared" si="136"/>
        <v>0</v>
      </c>
      <c r="BU492" s="28">
        <f t="shared" si="137"/>
        <v>29681950</v>
      </c>
      <c r="BV492" s="59"/>
      <c r="BW492" s="36">
        <f t="shared" si="130"/>
        <v>29681950</v>
      </c>
      <c r="CV492" s="15"/>
      <c r="CW492" s="15"/>
      <c r="CX492" s="26"/>
      <c r="CY492" s="15"/>
      <c r="DB492" s="14">
        <f t="shared" si="138"/>
        <v>0</v>
      </c>
      <c r="DC492" s="28">
        <f t="shared" si="139"/>
        <v>29681950</v>
      </c>
      <c r="DD492" s="59"/>
      <c r="DE492" s="36">
        <f t="shared" si="131"/>
        <v>29681950</v>
      </c>
      <c r="ED492" s="15"/>
      <c r="EE492" s="15"/>
      <c r="EF492" s="26"/>
      <c r="EG492" s="15"/>
      <c r="EK492" s="14">
        <f t="shared" si="140"/>
        <v>0</v>
      </c>
      <c r="EL492" s="28">
        <f t="shared" si="141"/>
        <v>29681950</v>
      </c>
      <c r="EM492" s="59"/>
      <c r="EN492" s="36">
        <f t="shared" si="132"/>
        <v>29681950</v>
      </c>
      <c r="FM492" s="15"/>
      <c r="FN492" s="15"/>
      <c r="FO492" s="26"/>
      <c r="FS492" s="14">
        <f t="shared" si="142"/>
        <v>0</v>
      </c>
      <c r="FT492" s="28">
        <f t="shared" si="143"/>
        <v>29681950</v>
      </c>
      <c r="FU492" s="59"/>
      <c r="FV492" s="36">
        <f t="shared" si="133"/>
        <v>29681950</v>
      </c>
      <c r="GT492" s="15"/>
      <c r="GU492" s="15"/>
      <c r="GV492" s="26"/>
      <c r="HB492" s="14">
        <f t="shared" si="144"/>
        <v>0</v>
      </c>
      <c r="HC492" s="28">
        <f t="shared" si="145"/>
        <v>29681950</v>
      </c>
      <c r="HD492" s="59"/>
      <c r="HE492" s="36">
        <f t="shared" si="134"/>
        <v>29681950</v>
      </c>
    </row>
    <row r="493" spans="1:213" s="62" customFormat="1" ht="30.2" customHeight="1">
      <c r="A493" s="10" t="s">
        <v>515</v>
      </c>
      <c r="B493" s="16" t="s">
        <v>67</v>
      </c>
      <c r="C493" s="21">
        <v>568</v>
      </c>
      <c r="D493" s="61" t="s">
        <v>128</v>
      </c>
      <c r="E493" s="61" t="s">
        <v>508</v>
      </c>
      <c r="AK493" s="14">
        <f t="shared" si="135"/>
        <v>0</v>
      </c>
      <c r="AL493" s="28">
        <f>SUM('115年度歲入(1-6月)'!GX493+'115年度歲入(7-12月)'!AK493)</f>
        <v>0</v>
      </c>
      <c r="AM493" s="59"/>
      <c r="AN493" s="36">
        <f t="shared" si="129"/>
        <v>0</v>
      </c>
      <c r="BT493" s="14">
        <f t="shared" si="136"/>
        <v>0</v>
      </c>
      <c r="BU493" s="28">
        <f t="shared" si="137"/>
        <v>0</v>
      </c>
      <c r="BV493" s="59"/>
      <c r="BW493" s="36">
        <f t="shared" si="130"/>
        <v>0</v>
      </c>
      <c r="DB493" s="14">
        <f t="shared" si="138"/>
        <v>0</v>
      </c>
      <c r="DC493" s="28">
        <f t="shared" si="139"/>
        <v>0</v>
      </c>
      <c r="DD493" s="59"/>
      <c r="DE493" s="36">
        <f t="shared" si="131"/>
        <v>0</v>
      </c>
      <c r="EK493" s="14">
        <f t="shared" si="140"/>
        <v>0</v>
      </c>
      <c r="EL493" s="28">
        <f t="shared" si="141"/>
        <v>0</v>
      </c>
      <c r="EM493" s="59"/>
      <c r="EN493" s="36">
        <f t="shared" si="132"/>
        <v>0</v>
      </c>
      <c r="FS493" s="14">
        <f t="shared" si="142"/>
        <v>0</v>
      </c>
      <c r="FT493" s="28">
        <f t="shared" si="143"/>
        <v>0</v>
      </c>
      <c r="FU493" s="59"/>
      <c r="FV493" s="36">
        <f t="shared" si="133"/>
        <v>0</v>
      </c>
      <c r="HB493" s="14">
        <f t="shared" si="144"/>
        <v>0</v>
      </c>
      <c r="HC493" s="28">
        <f t="shared" si="145"/>
        <v>0</v>
      </c>
      <c r="HD493" s="59"/>
      <c r="HE493" s="36">
        <f t="shared" si="134"/>
        <v>0</v>
      </c>
    </row>
    <row r="494" spans="1:213" ht="30.2" customHeight="1">
      <c r="A494" s="10" t="s">
        <v>515</v>
      </c>
      <c r="B494" s="16" t="s">
        <v>67</v>
      </c>
      <c r="C494" s="21">
        <v>568</v>
      </c>
      <c r="D494" s="2" t="s">
        <v>129</v>
      </c>
      <c r="E494" s="57" t="s">
        <v>130</v>
      </c>
      <c r="AJ494" s="15"/>
      <c r="AK494" s="14">
        <f t="shared" si="135"/>
        <v>0</v>
      </c>
      <c r="AL494" s="28">
        <f>SUM('115年度歲入(1-6月)'!GX494+'115年度歲入(7-12月)'!AK494)</f>
        <v>0</v>
      </c>
      <c r="AM494" s="59"/>
      <c r="AN494" s="36">
        <f t="shared" si="129"/>
        <v>0</v>
      </c>
      <c r="BN494" s="15"/>
      <c r="BO494" s="15"/>
      <c r="BP494" s="26"/>
      <c r="BT494" s="14">
        <f t="shared" si="136"/>
        <v>0</v>
      </c>
      <c r="BU494" s="28">
        <f t="shared" si="137"/>
        <v>0</v>
      </c>
      <c r="BV494" s="59"/>
      <c r="BW494" s="36">
        <f t="shared" si="130"/>
        <v>0</v>
      </c>
      <c r="CV494" s="15"/>
      <c r="CW494" s="15"/>
      <c r="CX494" s="26"/>
      <c r="CY494" s="15"/>
      <c r="DB494" s="14">
        <f t="shared" si="138"/>
        <v>0</v>
      </c>
      <c r="DC494" s="28">
        <f t="shared" si="139"/>
        <v>0</v>
      </c>
      <c r="DD494" s="59"/>
      <c r="DE494" s="36">
        <f t="shared" si="131"/>
        <v>0</v>
      </c>
      <c r="ED494" s="15"/>
      <c r="EE494" s="15"/>
      <c r="EF494" s="26"/>
      <c r="EG494" s="15"/>
      <c r="EK494" s="14">
        <f t="shared" si="140"/>
        <v>0</v>
      </c>
      <c r="EL494" s="28">
        <f t="shared" si="141"/>
        <v>0</v>
      </c>
      <c r="EM494" s="59"/>
      <c r="EN494" s="36">
        <f t="shared" si="132"/>
        <v>0</v>
      </c>
      <c r="FM494" s="15"/>
      <c r="FN494" s="15"/>
      <c r="FO494" s="26"/>
      <c r="FS494" s="14">
        <f t="shared" si="142"/>
        <v>0</v>
      </c>
      <c r="FT494" s="28">
        <f t="shared" si="143"/>
        <v>0</v>
      </c>
      <c r="FU494" s="59"/>
      <c r="FV494" s="36">
        <f t="shared" si="133"/>
        <v>0</v>
      </c>
      <c r="GT494" s="15"/>
      <c r="GU494" s="15"/>
      <c r="GV494" s="26"/>
      <c r="HB494" s="14">
        <f t="shared" si="144"/>
        <v>0</v>
      </c>
      <c r="HC494" s="28">
        <f t="shared" si="145"/>
        <v>0</v>
      </c>
      <c r="HD494" s="59"/>
      <c r="HE494" s="36">
        <f t="shared" si="134"/>
        <v>0</v>
      </c>
    </row>
    <row r="495" spans="1:213" ht="30.2" customHeight="1">
      <c r="A495" s="10" t="s">
        <v>515</v>
      </c>
      <c r="B495" s="16" t="s">
        <v>67</v>
      </c>
      <c r="C495" s="21">
        <v>568</v>
      </c>
      <c r="D495" s="2" t="s">
        <v>131</v>
      </c>
      <c r="E495" s="57" t="s">
        <v>132</v>
      </c>
      <c r="AJ495" s="15"/>
      <c r="AK495" s="14">
        <f t="shared" si="135"/>
        <v>0</v>
      </c>
      <c r="AL495" s="28">
        <f>SUM('115年度歲入(1-6月)'!GX495+'115年度歲入(7-12月)'!AK495)</f>
        <v>0</v>
      </c>
      <c r="AM495" s="59"/>
      <c r="AN495" s="36">
        <f t="shared" si="129"/>
        <v>0</v>
      </c>
      <c r="BN495" s="15"/>
      <c r="BO495" s="15"/>
      <c r="BP495" s="26"/>
      <c r="BT495" s="14">
        <f t="shared" si="136"/>
        <v>0</v>
      </c>
      <c r="BU495" s="28">
        <f t="shared" si="137"/>
        <v>0</v>
      </c>
      <c r="BV495" s="59"/>
      <c r="BW495" s="36">
        <f t="shared" si="130"/>
        <v>0</v>
      </c>
      <c r="CV495" s="15"/>
      <c r="CW495" s="15"/>
      <c r="CX495" s="26"/>
      <c r="CY495" s="15"/>
      <c r="DB495" s="14">
        <f t="shared" si="138"/>
        <v>0</v>
      </c>
      <c r="DC495" s="28">
        <f t="shared" si="139"/>
        <v>0</v>
      </c>
      <c r="DD495" s="59"/>
      <c r="DE495" s="36">
        <f t="shared" si="131"/>
        <v>0</v>
      </c>
      <c r="ED495" s="15"/>
      <c r="EE495" s="15"/>
      <c r="EF495" s="26"/>
      <c r="EG495" s="15"/>
      <c r="EK495" s="14">
        <f t="shared" si="140"/>
        <v>0</v>
      </c>
      <c r="EL495" s="28">
        <f t="shared" si="141"/>
        <v>0</v>
      </c>
      <c r="EM495" s="59"/>
      <c r="EN495" s="36">
        <f t="shared" si="132"/>
        <v>0</v>
      </c>
      <c r="FM495" s="15"/>
      <c r="FN495" s="15"/>
      <c r="FO495" s="26"/>
      <c r="FS495" s="14">
        <f t="shared" si="142"/>
        <v>0</v>
      </c>
      <c r="FT495" s="28">
        <f t="shared" si="143"/>
        <v>0</v>
      </c>
      <c r="FU495" s="59"/>
      <c r="FV495" s="36">
        <f t="shared" si="133"/>
        <v>0</v>
      </c>
      <c r="GT495" s="15"/>
      <c r="GU495" s="15"/>
      <c r="GV495" s="26"/>
      <c r="HB495" s="14">
        <f t="shared" si="144"/>
        <v>0</v>
      </c>
      <c r="HC495" s="28">
        <f t="shared" si="145"/>
        <v>0</v>
      </c>
      <c r="HD495" s="59"/>
      <c r="HE495" s="36">
        <f t="shared" si="134"/>
        <v>0</v>
      </c>
    </row>
    <row r="496" spans="1:213" ht="30.2" customHeight="1">
      <c r="A496" s="10" t="s">
        <v>515</v>
      </c>
      <c r="B496" s="16" t="s">
        <v>68</v>
      </c>
      <c r="C496" s="21">
        <v>569</v>
      </c>
      <c r="D496" s="2" t="s">
        <v>122</v>
      </c>
      <c r="E496" s="57" t="s">
        <v>123</v>
      </c>
      <c r="AJ496" s="15"/>
      <c r="AK496" s="14">
        <f t="shared" si="135"/>
        <v>0</v>
      </c>
      <c r="AL496" s="28">
        <f>SUM('115年度歲入(1-6月)'!GX496+'115年度歲入(7-12月)'!AK496)</f>
        <v>0</v>
      </c>
      <c r="AM496" s="59"/>
      <c r="AN496" s="36">
        <f t="shared" si="129"/>
        <v>0</v>
      </c>
      <c r="BN496" s="15"/>
      <c r="BO496" s="15"/>
      <c r="BP496" s="26"/>
      <c r="BT496" s="14">
        <f t="shared" si="136"/>
        <v>0</v>
      </c>
      <c r="BU496" s="28">
        <f t="shared" si="137"/>
        <v>0</v>
      </c>
      <c r="BV496" s="59"/>
      <c r="BW496" s="36">
        <f t="shared" si="130"/>
        <v>0</v>
      </c>
      <c r="CV496" s="15"/>
      <c r="CW496" s="15"/>
      <c r="CX496" s="26"/>
      <c r="CY496" s="15"/>
      <c r="DB496" s="14">
        <f t="shared" si="138"/>
        <v>0</v>
      </c>
      <c r="DC496" s="28">
        <f t="shared" si="139"/>
        <v>0</v>
      </c>
      <c r="DD496" s="59"/>
      <c r="DE496" s="36">
        <f t="shared" si="131"/>
        <v>0</v>
      </c>
      <c r="ED496" s="15"/>
      <c r="EE496" s="15"/>
      <c r="EF496" s="26"/>
      <c r="EG496" s="15"/>
      <c r="EK496" s="14">
        <f t="shared" si="140"/>
        <v>0</v>
      </c>
      <c r="EL496" s="28">
        <f t="shared" si="141"/>
        <v>0</v>
      </c>
      <c r="EM496" s="59"/>
      <c r="EN496" s="36">
        <f t="shared" si="132"/>
        <v>0</v>
      </c>
      <c r="FM496" s="15"/>
      <c r="FN496" s="15"/>
      <c r="FO496" s="26"/>
      <c r="FS496" s="14">
        <f t="shared" si="142"/>
        <v>0</v>
      </c>
      <c r="FT496" s="28">
        <f t="shared" si="143"/>
        <v>0</v>
      </c>
      <c r="FU496" s="59"/>
      <c r="FV496" s="36">
        <f t="shared" si="133"/>
        <v>0</v>
      </c>
      <c r="GT496" s="15"/>
      <c r="GU496" s="15"/>
      <c r="GV496" s="26"/>
      <c r="HB496" s="14">
        <f t="shared" si="144"/>
        <v>0</v>
      </c>
      <c r="HC496" s="28">
        <f t="shared" si="145"/>
        <v>0</v>
      </c>
      <c r="HD496" s="59"/>
      <c r="HE496" s="36">
        <f t="shared" si="134"/>
        <v>0</v>
      </c>
    </row>
    <row r="497" spans="1:213" ht="30.2" customHeight="1">
      <c r="A497" s="10" t="s">
        <v>515</v>
      </c>
      <c r="B497" s="16" t="s">
        <v>68</v>
      </c>
      <c r="C497" s="21">
        <v>569</v>
      </c>
      <c r="D497" s="2" t="s">
        <v>122</v>
      </c>
      <c r="E497" s="57" t="s">
        <v>125</v>
      </c>
      <c r="AJ497" s="15"/>
      <c r="AK497" s="14">
        <f t="shared" si="135"/>
        <v>0</v>
      </c>
      <c r="AL497" s="28">
        <f>SUM('115年度歲入(1-6月)'!GX497+'115年度歲入(7-12月)'!AK497)</f>
        <v>160819</v>
      </c>
      <c r="AM497" s="59"/>
      <c r="AN497" s="36">
        <f t="shared" si="129"/>
        <v>160819</v>
      </c>
      <c r="BN497" s="15"/>
      <c r="BO497" s="15"/>
      <c r="BP497" s="26"/>
      <c r="BT497" s="14">
        <f t="shared" si="136"/>
        <v>0</v>
      </c>
      <c r="BU497" s="28">
        <f t="shared" si="137"/>
        <v>160819</v>
      </c>
      <c r="BV497" s="59"/>
      <c r="BW497" s="36">
        <f t="shared" si="130"/>
        <v>160819</v>
      </c>
      <c r="CV497" s="15"/>
      <c r="CW497" s="15"/>
      <c r="CX497" s="26"/>
      <c r="CY497" s="15"/>
      <c r="DB497" s="14">
        <f t="shared" si="138"/>
        <v>0</v>
      </c>
      <c r="DC497" s="28">
        <f t="shared" si="139"/>
        <v>160819</v>
      </c>
      <c r="DD497" s="59"/>
      <c r="DE497" s="36">
        <f t="shared" si="131"/>
        <v>160819</v>
      </c>
      <c r="ED497" s="15"/>
      <c r="EE497" s="15"/>
      <c r="EF497" s="26"/>
      <c r="EG497" s="15"/>
      <c r="EK497" s="14">
        <f t="shared" si="140"/>
        <v>0</v>
      </c>
      <c r="EL497" s="28">
        <f t="shared" si="141"/>
        <v>160819</v>
      </c>
      <c r="EM497" s="59"/>
      <c r="EN497" s="36">
        <f t="shared" si="132"/>
        <v>160819</v>
      </c>
      <c r="FM497" s="15"/>
      <c r="FN497" s="15"/>
      <c r="FO497" s="26"/>
      <c r="FS497" s="14">
        <f t="shared" si="142"/>
        <v>0</v>
      </c>
      <c r="FT497" s="28">
        <f t="shared" si="143"/>
        <v>160819</v>
      </c>
      <c r="FU497" s="59"/>
      <c r="FV497" s="36">
        <f t="shared" si="133"/>
        <v>160819</v>
      </c>
      <c r="GT497" s="15"/>
      <c r="GU497" s="15"/>
      <c r="GV497" s="26"/>
      <c r="HB497" s="14">
        <f t="shared" si="144"/>
        <v>0</v>
      </c>
      <c r="HC497" s="28">
        <f t="shared" si="145"/>
        <v>160819</v>
      </c>
      <c r="HD497" s="59"/>
      <c r="HE497" s="36">
        <f t="shared" si="134"/>
        <v>160819</v>
      </c>
    </row>
    <row r="498" spans="1:213" ht="30.2" customHeight="1">
      <c r="A498" s="10" t="s">
        <v>515</v>
      </c>
      <c r="B498" s="16" t="s">
        <v>68</v>
      </c>
      <c r="C498" s="21">
        <v>569</v>
      </c>
      <c r="D498" s="2" t="s">
        <v>122</v>
      </c>
      <c r="E498" s="57" t="s">
        <v>126</v>
      </c>
      <c r="AJ498" s="15"/>
      <c r="AK498" s="14">
        <f t="shared" si="135"/>
        <v>0</v>
      </c>
      <c r="AL498" s="28">
        <f>SUM('115年度歲入(1-6月)'!GX498+'115年度歲入(7-12月)'!AK498)</f>
        <v>0</v>
      </c>
      <c r="AM498" s="59"/>
      <c r="AN498" s="36">
        <f t="shared" si="129"/>
        <v>0</v>
      </c>
      <c r="BN498" s="15"/>
      <c r="BO498" s="15"/>
      <c r="BP498" s="26"/>
      <c r="BT498" s="14">
        <f t="shared" si="136"/>
        <v>0</v>
      </c>
      <c r="BU498" s="28">
        <f t="shared" si="137"/>
        <v>0</v>
      </c>
      <c r="BV498" s="59"/>
      <c r="BW498" s="36">
        <f t="shared" si="130"/>
        <v>0</v>
      </c>
      <c r="CV498" s="15"/>
      <c r="CW498" s="15"/>
      <c r="CX498" s="26"/>
      <c r="CY498" s="15"/>
      <c r="DB498" s="14">
        <f t="shared" si="138"/>
        <v>0</v>
      </c>
      <c r="DC498" s="28">
        <f t="shared" si="139"/>
        <v>0</v>
      </c>
      <c r="DD498" s="59"/>
      <c r="DE498" s="36">
        <f t="shared" si="131"/>
        <v>0</v>
      </c>
      <c r="ED498" s="15"/>
      <c r="EE498" s="15"/>
      <c r="EF498" s="26"/>
      <c r="EG498" s="15"/>
      <c r="EK498" s="14">
        <f t="shared" si="140"/>
        <v>0</v>
      </c>
      <c r="EL498" s="28">
        <f t="shared" si="141"/>
        <v>0</v>
      </c>
      <c r="EM498" s="59"/>
      <c r="EN498" s="36">
        <f t="shared" si="132"/>
        <v>0</v>
      </c>
      <c r="FM498" s="15"/>
      <c r="FN498" s="15"/>
      <c r="FO498" s="26"/>
      <c r="FS498" s="14">
        <f t="shared" si="142"/>
        <v>0</v>
      </c>
      <c r="FT498" s="28">
        <f t="shared" si="143"/>
        <v>0</v>
      </c>
      <c r="FU498" s="59"/>
      <c r="FV498" s="36">
        <f t="shared" si="133"/>
        <v>0</v>
      </c>
      <c r="GT498" s="15"/>
      <c r="GU498" s="15"/>
      <c r="GV498" s="26"/>
      <c r="HB498" s="14">
        <f t="shared" si="144"/>
        <v>0</v>
      </c>
      <c r="HC498" s="28">
        <f t="shared" si="145"/>
        <v>0</v>
      </c>
      <c r="HD498" s="59"/>
      <c r="HE498" s="36">
        <f t="shared" si="134"/>
        <v>0</v>
      </c>
    </row>
    <row r="499" spans="1:213" ht="30.2" customHeight="1">
      <c r="A499" s="10" t="s">
        <v>515</v>
      </c>
      <c r="B499" s="16" t="s">
        <v>68</v>
      </c>
      <c r="C499" s="21">
        <v>569</v>
      </c>
      <c r="D499" s="2" t="s">
        <v>4</v>
      </c>
      <c r="E499" s="57" t="s">
        <v>127</v>
      </c>
      <c r="AJ499" s="15"/>
      <c r="AK499" s="14">
        <f t="shared" si="135"/>
        <v>0</v>
      </c>
      <c r="AL499" s="28">
        <f>SUM('115年度歲入(1-6月)'!GX499+'115年度歲入(7-12月)'!AK499)</f>
        <v>0</v>
      </c>
      <c r="AM499" s="59"/>
      <c r="AN499" s="36">
        <f t="shared" si="129"/>
        <v>0</v>
      </c>
      <c r="BN499" s="15"/>
      <c r="BO499" s="15"/>
      <c r="BP499" s="26"/>
      <c r="BT499" s="14">
        <f t="shared" si="136"/>
        <v>0</v>
      </c>
      <c r="BU499" s="28">
        <f t="shared" si="137"/>
        <v>0</v>
      </c>
      <c r="BV499" s="59"/>
      <c r="BW499" s="36">
        <f t="shared" si="130"/>
        <v>0</v>
      </c>
      <c r="CV499" s="15"/>
      <c r="CW499" s="15"/>
      <c r="CX499" s="26"/>
      <c r="CY499" s="15"/>
      <c r="DB499" s="14">
        <f t="shared" si="138"/>
        <v>0</v>
      </c>
      <c r="DC499" s="28">
        <f t="shared" si="139"/>
        <v>0</v>
      </c>
      <c r="DD499" s="59"/>
      <c r="DE499" s="36">
        <f t="shared" si="131"/>
        <v>0</v>
      </c>
      <c r="ED499" s="15"/>
      <c r="EE499" s="15"/>
      <c r="EF499" s="26"/>
      <c r="EG499" s="15"/>
      <c r="EK499" s="14">
        <f t="shared" si="140"/>
        <v>0</v>
      </c>
      <c r="EL499" s="28">
        <f t="shared" si="141"/>
        <v>0</v>
      </c>
      <c r="EM499" s="59"/>
      <c r="EN499" s="36">
        <f t="shared" si="132"/>
        <v>0</v>
      </c>
      <c r="FM499" s="15"/>
      <c r="FN499" s="15"/>
      <c r="FO499" s="26"/>
      <c r="FS499" s="14">
        <f t="shared" si="142"/>
        <v>0</v>
      </c>
      <c r="FT499" s="28">
        <f t="shared" si="143"/>
        <v>0</v>
      </c>
      <c r="FU499" s="59"/>
      <c r="FV499" s="36">
        <f t="shared" si="133"/>
        <v>0</v>
      </c>
      <c r="GT499" s="15"/>
      <c r="GU499" s="15"/>
      <c r="GV499" s="26"/>
      <c r="HB499" s="14">
        <f t="shared" si="144"/>
        <v>0</v>
      </c>
      <c r="HC499" s="28">
        <f t="shared" si="145"/>
        <v>0</v>
      </c>
      <c r="HD499" s="59"/>
      <c r="HE499" s="36">
        <f t="shared" si="134"/>
        <v>0</v>
      </c>
    </row>
    <row r="500" spans="1:213" ht="30.2" customHeight="1">
      <c r="A500" s="10" t="s">
        <v>515</v>
      </c>
      <c r="B500" s="16" t="s">
        <v>68</v>
      </c>
      <c r="C500" s="21">
        <v>569</v>
      </c>
      <c r="D500" s="2" t="s">
        <v>128</v>
      </c>
      <c r="E500" s="57" t="s">
        <v>507</v>
      </c>
      <c r="AJ500" s="15"/>
      <c r="AK500" s="14">
        <f t="shared" si="135"/>
        <v>0</v>
      </c>
      <c r="AL500" s="28">
        <f>SUM('115年度歲入(1-6月)'!GX500+'115年度歲入(7-12月)'!AK500)</f>
        <v>52278341</v>
      </c>
      <c r="AM500" s="59"/>
      <c r="AN500" s="36">
        <f t="shared" si="129"/>
        <v>52278341</v>
      </c>
      <c r="BN500" s="15"/>
      <c r="BO500" s="15"/>
      <c r="BP500" s="26"/>
      <c r="BT500" s="14">
        <f t="shared" si="136"/>
        <v>0</v>
      </c>
      <c r="BU500" s="28">
        <f t="shared" si="137"/>
        <v>52278341</v>
      </c>
      <c r="BV500" s="59"/>
      <c r="BW500" s="36">
        <f t="shared" si="130"/>
        <v>52278341</v>
      </c>
      <c r="CV500" s="15"/>
      <c r="CW500" s="15"/>
      <c r="CX500" s="26"/>
      <c r="CY500" s="15"/>
      <c r="DB500" s="14">
        <f t="shared" si="138"/>
        <v>0</v>
      </c>
      <c r="DC500" s="28">
        <f t="shared" si="139"/>
        <v>52278341</v>
      </c>
      <c r="DD500" s="59"/>
      <c r="DE500" s="36">
        <f t="shared" si="131"/>
        <v>52278341</v>
      </c>
      <c r="ED500" s="15"/>
      <c r="EE500" s="15"/>
      <c r="EF500" s="26"/>
      <c r="EG500" s="15"/>
      <c r="EK500" s="14">
        <f t="shared" si="140"/>
        <v>0</v>
      </c>
      <c r="EL500" s="28">
        <f t="shared" si="141"/>
        <v>52278341</v>
      </c>
      <c r="EM500" s="59"/>
      <c r="EN500" s="36">
        <f t="shared" si="132"/>
        <v>52278341</v>
      </c>
      <c r="FM500" s="15"/>
      <c r="FN500" s="15"/>
      <c r="FO500" s="26"/>
      <c r="FS500" s="14">
        <f t="shared" si="142"/>
        <v>0</v>
      </c>
      <c r="FT500" s="28">
        <f t="shared" si="143"/>
        <v>52278341</v>
      </c>
      <c r="FU500" s="59"/>
      <c r="FV500" s="36">
        <f t="shared" si="133"/>
        <v>52278341</v>
      </c>
      <c r="GT500" s="15"/>
      <c r="GU500" s="15"/>
      <c r="GV500" s="26"/>
      <c r="HB500" s="14">
        <f t="shared" si="144"/>
        <v>0</v>
      </c>
      <c r="HC500" s="28">
        <f t="shared" si="145"/>
        <v>52278341</v>
      </c>
      <c r="HD500" s="59"/>
      <c r="HE500" s="36">
        <f t="shared" si="134"/>
        <v>52278341</v>
      </c>
    </row>
    <row r="501" spans="1:213" s="62" customFormat="1" ht="30.2" customHeight="1">
      <c r="A501" s="10" t="s">
        <v>515</v>
      </c>
      <c r="B501" s="16" t="s">
        <v>68</v>
      </c>
      <c r="C501" s="21">
        <v>569</v>
      </c>
      <c r="D501" s="61" t="s">
        <v>128</v>
      </c>
      <c r="E501" s="61" t="s">
        <v>508</v>
      </c>
      <c r="AK501" s="14">
        <f t="shared" si="135"/>
        <v>0</v>
      </c>
      <c r="AL501" s="28">
        <f>SUM('115年度歲入(1-6月)'!GX501+'115年度歲入(7-12月)'!AK501)</f>
        <v>0</v>
      </c>
      <c r="AM501" s="59"/>
      <c r="AN501" s="36">
        <f t="shared" si="129"/>
        <v>0</v>
      </c>
      <c r="BT501" s="14">
        <f t="shared" si="136"/>
        <v>0</v>
      </c>
      <c r="BU501" s="28">
        <f t="shared" si="137"/>
        <v>0</v>
      </c>
      <c r="BV501" s="59"/>
      <c r="BW501" s="36">
        <f t="shared" si="130"/>
        <v>0</v>
      </c>
      <c r="DB501" s="14">
        <f t="shared" si="138"/>
        <v>0</v>
      </c>
      <c r="DC501" s="28">
        <f t="shared" si="139"/>
        <v>0</v>
      </c>
      <c r="DD501" s="59"/>
      <c r="DE501" s="36">
        <f t="shared" si="131"/>
        <v>0</v>
      </c>
      <c r="EK501" s="14">
        <f t="shared" si="140"/>
        <v>0</v>
      </c>
      <c r="EL501" s="28">
        <f t="shared" si="141"/>
        <v>0</v>
      </c>
      <c r="EM501" s="59"/>
      <c r="EN501" s="36">
        <f t="shared" si="132"/>
        <v>0</v>
      </c>
      <c r="FS501" s="14">
        <f t="shared" si="142"/>
        <v>0</v>
      </c>
      <c r="FT501" s="28">
        <f t="shared" si="143"/>
        <v>0</v>
      </c>
      <c r="FU501" s="59"/>
      <c r="FV501" s="36">
        <f t="shared" si="133"/>
        <v>0</v>
      </c>
      <c r="HB501" s="14">
        <f t="shared" si="144"/>
        <v>0</v>
      </c>
      <c r="HC501" s="28">
        <f t="shared" si="145"/>
        <v>0</v>
      </c>
      <c r="HD501" s="59"/>
      <c r="HE501" s="36">
        <f t="shared" si="134"/>
        <v>0</v>
      </c>
    </row>
    <row r="502" spans="1:213" ht="30.2" customHeight="1">
      <c r="A502" s="10" t="s">
        <v>515</v>
      </c>
      <c r="B502" s="16" t="s">
        <v>68</v>
      </c>
      <c r="C502" s="21">
        <v>569</v>
      </c>
      <c r="D502" s="2" t="s">
        <v>129</v>
      </c>
      <c r="E502" s="57" t="s">
        <v>130</v>
      </c>
      <c r="AJ502" s="15"/>
      <c r="AK502" s="14">
        <f t="shared" si="135"/>
        <v>0</v>
      </c>
      <c r="AL502" s="28">
        <f>SUM('115年度歲入(1-6月)'!GX502+'115年度歲入(7-12月)'!AK502)</f>
        <v>0</v>
      </c>
      <c r="AM502" s="59"/>
      <c r="AN502" s="36">
        <f t="shared" si="129"/>
        <v>0</v>
      </c>
      <c r="BN502" s="15"/>
      <c r="BO502" s="15"/>
      <c r="BP502" s="26"/>
      <c r="BT502" s="14">
        <f t="shared" si="136"/>
        <v>0</v>
      </c>
      <c r="BU502" s="28">
        <f t="shared" si="137"/>
        <v>0</v>
      </c>
      <c r="BV502" s="59"/>
      <c r="BW502" s="36">
        <f t="shared" si="130"/>
        <v>0</v>
      </c>
      <c r="CV502" s="15"/>
      <c r="CW502" s="15"/>
      <c r="CX502" s="26"/>
      <c r="CY502" s="15"/>
      <c r="DB502" s="14">
        <f t="shared" si="138"/>
        <v>0</v>
      </c>
      <c r="DC502" s="28">
        <f t="shared" si="139"/>
        <v>0</v>
      </c>
      <c r="DD502" s="59"/>
      <c r="DE502" s="36">
        <f t="shared" si="131"/>
        <v>0</v>
      </c>
      <c r="ED502" s="15"/>
      <c r="EE502" s="15"/>
      <c r="EF502" s="26"/>
      <c r="EG502" s="15"/>
      <c r="EK502" s="14">
        <f t="shared" si="140"/>
        <v>0</v>
      </c>
      <c r="EL502" s="28">
        <f t="shared" si="141"/>
        <v>0</v>
      </c>
      <c r="EM502" s="59"/>
      <c r="EN502" s="36">
        <f t="shared" si="132"/>
        <v>0</v>
      </c>
      <c r="FM502" s="15"/>
      <c r="FN502" s="15"/>
      <c r="FO502" s="26"/>
      <c r="FS502" s="14">
        <f t="shared" si="142"/>
        <v>0</v>
      </c>
      <c r="FT502" s="28">
        <f t="shared" si="143"/>
        <v>0</v>
      </c>
      <c r="FU502" s="59"/>
      <c r="FV502" s="36">
        <f t="shared" si="133"/>
        <v>0</v>
      </c>
      <c r="GT502" s="15"/>
      <c r="GU502" s="15"/>
      <c r="GV502" s="26"/>
      <c r="HB502" s="14">
        <f t="shared" si="144"/>
        <v>0</v>
      </c>
      <c r="HC502" s="28">
        <f t="shared" si="145"/>
        <v>0</v>
      </c>
      <c r="HD502" s="59"/>
      <c r="HE502" s="36">
        <f t="shared" si="134"/>
        <v>0</v>
      </c>
    </row>
    <row r="503" spans="1:213" ht="30.2" customHeight="1">
      <c r="A503" s="10" t="s">
        <v>515</v>
      </c>
      <c r="B503" s="16" t="s">
        <v>68</v>
      </c>
      <c r="C503" s="21">
        <v>569</v>
      </c>
      <c r="D503" s="2" t="s">
        <v>131</v>
      </c>
      <c r="E503" s="57" t="s">
        <v>132</v>
      </c>
      <c r="AJ503" s="15"/>
      <c r="AK503" s="14">
        <f t="shared" si="135"/>
        <v>0</v>
      </c>
      <c r="AL503" s="28">
        <f>SUM('115年度歲入(1-6月)'!GX503+'115年度歲入(7-12月)'!AK503)</f>
        <v>31631</v>
      </c>
      <c r="AM503" s="59"/>
      <c r="AN503" s="36">
        <f t="shared" si="129"/>
        <v>31631</v>
      </c>
      <c r="BN503" s="15"/>
      <c r="BO503" s="15"/>
      <c r="BP503" s="26"/>
      <c r="BT503" s="14">
        <f t="shared" si="136"/>
        <v>0</v>
      </c>
      <c r="BU503" s="28">
        <f t="shared" si="137"/>
        <v>31631</v>
      </c>
      <c r="BV503" s="59"/>
      <c r="BW503" s="36">
        <f t="shared" si="130"/>
        <v>31631</v>
      </c>
      <c r="CV503" s="15"/>
      <c r="CW503" s="15"/>
      <c r="CX503" s="26"/>
      <c r="CY503" s="15"/>
      <c r="DB503" s="14">
        <f t="shared" si="138"/>
        <v>0</v>
      </c>
      <c r="DC503" s="28">
        <f t="shared" si="139"/>
        <v>31631</v>
      </c>
      <c r="DD503" s="59"/>
      <c r="DE503" s="36">
        <f t="shared" si="131"/>
        <v>31631</v>
      </c>
      <c r="ED503" s="15"/>
      <c r="EE503" s="15"/>
      <c r="EF503" s="26"/>
      <c r="EG503" s="15"/>
      <c r="EK503" s="14">
        <f t="shared" si="140"/>
        <v>0</v>
      </c>
      <c r="EL503" s="28">
        <f t="shared" si="141"/>
        <v>31631</v>
      </c>
      <c r="EM503" s="59"/>
      <c r="EN503" s="36">
        <f t="shared" si="132"/>
        <v>31631</v>
      </c>
      <c r="FM503" s="15"/>
      <c r="FN503" s="15"/>
      <c r="FO503" s="26"/>
      <c r="FS503" s="14">
        <f t="shared" si="142"/>
        <v>0</v>
      </c>
      <c r="FT503" s="28">
        <f t="shared" si="143"/>
        <v>31631</v>
      </c>
      <c r="FU503" s="59"/>
      <c r="FV503" s="36">
        <f t="shared" si="133"/>
        <v>31631</v>
      </c>
      <c r="GT503" s="15"/>
      <c r="GU503" s="15"/>
      <c r="GV503" s="26"/>
      <c r="HB503" s="14">
        <f t="shared" si="144"/>
        <v>0</v>
      </c>
      <c r="HC503" s="28">
        <f t="shared" si="145"/>
        <v>31631</v>
      </c>
      <c r="HD503" s="59"/>
      <c r="HE503" s="36">
        <f t="shared" si="134"/>
        <v>31631</v>
      </c>
    </row>
    <row r="504" spans="1:213" ht="30.2" customHeight="1">
      <c r="A504" s="10" t="s">
        <v>515</v>
      </c>
      <c r="B504" s="16" t="s">
        <v>139</v>
      </c>
      <c r="C504" s="21">
        <v>570</v>
      </c>
      <c r="D504" s="2" t="s">
        <v>122</v>
      </c>
      <c r="E504" s="57" t="s">
        <v>123</v>
      </c>
      <c r="AJ504" s="15"/>
      <c r="AK504" s="14">
        <f t="shared" si="135"/>
        <v>0</v>
      </c>
      <c r="AL504" s="28">
        <f>SUM('115年度歲入(1-6月)'!GX504+'115年度歲入(7-12月)'!AK504)</f>
        <v>0</v>
      </c>
      <c r="AM504" s="59"/>
      <c r="AN504" s="36">
        <f t="shared" si="129"/>
        <v>0</v>
      </c>
      <c r="BN504" s="15"/>
      <c r="BO504" s="15"/>
      <c r="BP504" s="26"/>
      <c r="BT504" s="14">
        <f t="shared" si="136"/>
        <v>0</v>
      </c>
      <c r="BU504" s="28">
        <f t="shared" si="137"/>
        <v>0</v>
      </c>
      <c r="BV504" s="59"/>
      <c r="BW504" s="36">
        <f t="shared" si="130"/>
        <v>0</v>
      </c>
      <c r="CV504" s="15"/>
      <c r="CW504" s="15"/>
      <c r="CX504" s="26"/>
      <c r="CY504" s="15"/>
      <c r="DB504" s="14">
        <f t="shared" si="138"/>
        <v>0</v>
      </c>
      <c r="DC504" s="28">
        <f t="shared" si="139"/>
        <v>0</v>
      </c>
      <c r="DD504" s="59"/>
      <c r="DE504" s="36">
        <f t="shared" si="131"/>
        <v>0</v>
      </c>
      <c r="ED504" s="15"/>
      <c r="EE504" s="15"/>
      <c r="EF504" s="26"/>
      <c r="EG504" s="15"/>
      <c r="EK504" s="14">
        <f t="shared" si="140"/>
        <v>0</v>
      </c>
      <c r="EL504" s="28">
        <f t="shared" si="141"/>
        <v>0</v>
      </c>
      <c r="EM504" s="59"/>
      <c r="EN504" s="36">
        <f t="shared" si="132"/>
        <v>0</v>
      </c>
      <c r="FM504" s="15"/>
      <c r="FN504" s="15"/>
      <c r="FO504" s="26"/>
      <c r="FS504" s="14">
        <f t="shared" si="142"/>
        <v>0</v>
      </c>
      <c r="FT504" s="28">
        <f t="shared" si="143"/>
        <v>0</v>
      </c>
      <c r="FU504" s="59"/>
      <c r="FV504" s="36">
        <f t="shared" si="133"/>
        <v>0</v>
      </c>
      <c r="GT504" s="15"/>
      <c r="GU504" s="15"/>
      <c r="GV504" s="26"/>
      <c r="HB504" s="14">
        <f t="shared" si="144"/>
        <v>0</v>
      </c>
      <c r="HC504" s="28">
        <f t="shared" si="145"/>
        <v>0</v>
      </c>
      <c r="HD504" s="59"/>
      <c r="HE504" s="36">
        <f t="shared" si="134"/>
        <v>0</v>
      </c>
    </row>
    <row r="505" spans="1:213" ht="30.2" customHeight="1">
      <c r="A505" s="10" t="s">
        <v>515</v>
      </c>
      <c r="B505" s="16" t="s">
        <v>139</v>
      </c>
      <c r="C505" s="21">
        <v>570</v>
      </c>
      <c r="D505" s="2" t="s">
        <v>122</v>
      </c>
      <c r="E505" s="57" t="s">
        <v>125</v>
      </c>
      <c r="AJ505" s="15"/>
      <c r="AK505" s="14">
        <f t="shared" si="135"/>
        <v>0</v>
      </c>
      <c r="AL505" s="28">
        <f>SUM('115年度歲入(1-6月)'!GX505+'115年度歲入(7-12月)'!AK505)</f>
        <v>37249</v>
      </c>
      <c r="AM505" s="59"/>
      <c r="AN505" s="36">
        <f t="shared" si="129"/>
        <v>37249</v>
      </c>
      <c r="BN505" s="15"/>
      <c r="BO505" s="15"/>
      <c r="BP505" s="26"/>
      <c r="BT505" s="14">
        <f t="shared" si="136"/>
        <v>0</v>
      </c>
      <c r="BU505" s="28">
        <f t="shared" si="137"/>
        <v>37249</v>
      </c>
      <c r="BV505" s="59"/>
      <c r="BW505" s="36">
        <f t="shared" si="130"/>
        <v>37249</v>
      </c>
      <c r="CV505" s="15"/>
      <c r="CW505" s="15"/>
      <c r="CX505" s="26"/>
      <c r="CY505" s="15"/>
      <c r="DB505" s="14">
        <f t="shared" si="138"/>
        <v>0</v>
      </c>
      <c r="DC505" s="28">
        <f t="shared" si="139"/>
        <v>37249</v>
      </c>
      <c r="DD505" s="59"/>
      <c r="DE505" s="36">
        <f t="shared" si="131"/>
        <v>37249</v>
      </c>
      <c r="ED505" s="15"/>
      <c r="EE505" s="15"/>
      <c r="EF505" s="26"/>
      <c r="EG505" s="15"/>
      <c r="EK505" s="14">
        <f t="shared" si="140"/>
        <v>0</v>
      </c>
      <c r="EL505" s="28">
        <f t="shared" si="141"/>
        <v>37249</v>
      </c>
      <c r="EM505" s="59"/>
      <c r="EN505" s="36">
        <f t="shared" si="132"/>
        <v>37249</v>
      </c>
      <c r="FM505" s="15"/>
      <c r="FN505" s="15"/>
      <c r="FO505" s="26"/>
      <c r="FS505" s="14">
        <f t="shared" si="142"/>
        <v>0</v>
      </c>
      <c r="FT505" s="28">
        <f t="shared" si="143"/>
        <v>37249</v>
      </c>
      <c r="FU505" s="59"/>
      <c r="FV505" s="36">
        <f t="shared" si="133"/>
        <v>37249</v>
      </c>
      <c r="GT505" s="15"/>
      <c r="GU505" s="15"/>
      <c r="GV505" s="26"/>
      <c r="HB505" s="14">
        <f t="shared" si="144"/>
        <v>0</v>
      </c>
      <c r="HC505" s="28">
        <f t="shared" si="145"/>
        <v>37249</v>
      </c>
      <c r="HD505" s="59"/>
      <c r="HE505" s="36">
        <f t="shared" si="134"/>
        <v>37249</v>
      </c>
    </row>
    <row r="506" spans="1:213" ht="30.2" customHeight="1">
      <c r="A506" s="10" t="s">
        <v>515</v>
      </c>
      <c r="B506" s="16" t="s">
        <v>139</v>
      </c>
      <c r="C506" s="21">
        <v>570</v>
      </c>
      <c r="D506" s="2" t="s">
        <v>122</v>
      </c>
      <c r="E506" s="57" t="s">
        <v>126</v>
      </c>
      <c r="AJ506" s="15"/>
      <c r="AK506" s="14">
        <f t="shared" si="135"/>
        <v>0</v>
      </c>
      <c r="AL506" s="28">
        <f>SUM('115年度歲入(1-6月)'!GX506+'115年度歲入(7-12月)'!AK506)</f>
        <v>0</v>
      </c>
      <c r="AM506" s="59"/>
      <c r="AN506" s="36">
        <f t="shared" si="129"/>
        <v>0</v>
      </c>
      <c r="BN506" s="15"/>
      <c r="BO506" s="15"/>
      <c r="BP506" s="26"/>
      <c r="BT506" s="14">
        <f t="shared" si="136"/>
        <v>0</v>
      </c>
      <c r="BU506" s="28">
        <f t="shared" si="137"/>
        <v>0</v>
      </c>
      <c r="BV506" s="59"/>
      <c r="BW506" s="36">
        <f t="shared" si="130"/>
        <v>0</v>
      </c>
      <c r="CV506" s="15"/>
      <c r="CW506" s="15"/>
      <c r="CX506" s="26"/>
      <c r="CY506" s="15"/>
      <c r="DB506" s="14">
        <f t="shared" si="138"/>
        <v>0</v>
      </c>
      <c r="DC506" s="28">
        <f t="shared" si="139"/>
        <v>0</v>
      </c>
      <c r="DD506" s="59"/>
      <c r="DE506" s="36">
        <f t="shared" si="131"/>
        <v>0</v>
      </c>
      <c r="ED506" s="15"/>
      <c r="EE506" s="15"/>
      <c r="EF506" s="26"/>
      <c r="EG506" s="15"/>
      <c r="EK506" s="14">
        <f t="shared" si="140"/>
        <v>0</v>
      </c>
      <c r="EL506" s="28">
        <f t="shared" si="141"/>
        <v>0</v>
      </c>
      <c r="EM506" s="59"/>
      <c r="EN506" s="36">
        <f t="shared" si="132"/>
        <v>0</v>
      </c>
      <c r="FM506" s="15"/>
      <c r="FN506" s="15"/>
      <c r="FO506" s="26"/>
      <c r="FS506" s="14">
        <f t="shared" si="142"/>
        <v>0</v>
      </c>
      <c r="FT506" s="28">
        <f t="shared" si="143"/>
        <v>0</v>
      </c>
      <c r="FU506" s="59"/>
      <c r="FV506" s="36">
        <f t="shared" si="133"/>
        <v>0</v>
      </c>
      <c r="GT506" s="15"/>
      <c r="GU506" s="15"/>
      <c r="GV506" s="26"/>
      <c r="HB506" s="14">
        <f t="shared" si="144"/>
        <v>0</v>
      </c>
      <c r="HC506" s="28">
        <f t="shared" si="145"/>
        <v>0</v>
      </c>
      <c r="HD506" s="59"/>
      <c r="HE506" s="36">
        <f t="shared" si="134"/>
        <v>0</v>
      </c>
    </row>
    <row r="507" spans="1:213" ht="30.2" customHeight="1">
      <c r="A507" s="10" t="s">
        <v>515</v>
      </c>
      <c r="B507" s="16" t="s">
        <v>139</v>
      </c>
      <c r="C507" s="21">
        <v>570</v>
      </c>
      <c r="D507" s="2" t="s">
        <v>4</v>
      </c>
      <c r="E507" s="57" t="s">
        <v>127</v>
      </c>
      <c r="AJ507" s="15"/>
      <c r="AK507" s="14">
        <f t="shared" si="135"/>
        <v>0</v>
      </c>
      <c r="AL507" s="28">
        <f>SUM('115年度歲入(1-6月)'!GX507+'115年度歲入(7-12月)'!AK507)</f>
        <v>0</v>
      </c>
      <c r="AM507" s="59"/>
      <c r="AN507" s="36">
        <f t="shared" si="129"/>
        <v>0</v>
      </c>
      <c r="BN507" s="15"/>
      <c r="BO507" s="15"/>
      <c r="BP507" s="26"/>
      <c r="BT507" s="14">
        <f t="shared" si="136"/>
        <v>0</v>
      </c>
      <c r="BU507" s="28">
        <f t="shared" si="137"/>
        <v>0</v>
      </c>
      <c r="BV507" s="59"/>
      <c r="BW507" s="36">
        <f t="shared" si="130"/>
        <v>0</v>
      </c>
      <c r="CV507" s="15"/>
      <c r="CW507" s="15"/>
      <c r="CX507" s="26"/>
      <c r="CY507" s="15"/>
      <c r="DB507" s="14">
        <f t="shared" si="138"/>
        <v>0</v>
      </c>
      <c r="DC507" s="28">
        <f t="shared" si="139"/>
        <v>0</v>
      </c>
      <c r="DD507" s="59"/>
      <c r="DE507" s="36">
        <f t="shared" si="131"/>
        <v>0</v>
      </c>
      <c r="ED507" s="15"/>
      <c r="EE507" s="15"/>
      <c r="EF507" s="26"/>
      <c r="EG507" s="15"/>
      <c r="EK507" s="14">
        <f t="shared" si="140"/>
        <v>0</v>
      </c>
      <c r="EL507" s="28">
        <f t="shared" si="141"/>
        <v>0</v>
      </c>
      <c r="EM507" s="59"/>
      <c r="EN507" s="36">
        <f t="shared" si="132"/>
        <v>0</v>
      </c>
      <c r="FM507" s="15"/>
      <c r="FN507" s="15"/>
      <c r="FO507" s="26"/>
      <c r="FS507" s="14">
        <f t="shared" si="142"/>
        <v>0</v>
      </c>
      <c r="FT507" s="28">
        <f t="shared" si="143"/>
        <v>0</v>
      </c>
      <c r="FU507" s="59"/>
      <c r="FV507" s="36">
        <f t="shared" si="133"/>
        <v>0</v>
      </c>
      <c r="GT507" s="15"/>
      <c r="GU507" s="15"/>
      <c r="GV507" s="26"/>
      <c r="HB507" s="14">
        <f t="shared" si="144"/>
        <v>0</v>
      </c>
      <c r="HC507" s="28">
        <f t="shared" si="145"/>
        <v>0</v>
      </c>
      <c r="HD507" s="59"/>
      <c r="HE507" s="36">
        <f t="shared" si="134"/>
        <v>0</v>
      </c>
    </row>
    <row r="508" spans="1:213" ht="30.2" customHeight="1">
      <c r="A508" s="10" t="s">
        <v>515</v>
      </c>
      <c r="B508" s="16" t="s">
        <v>139</v>
      </c>
      <c r="C508" s="21">
        <v>570</v>
      </c>
      <c r="D508" s="2" t="s">
        <v>128</v>
      </c>
      <c r="E508" s="57" t="s">
        <v>507</v>
      </c>
      <c r="AJ508" s="15"/>
      <c r="AK508" s="14">
        <f t="shared" si="135"/>
        <v>0</v>
      </c>
      <c r="AL508" s="28">
        <f>SUM('115年度歲入(1-6月)'!GX508+'115年度歲入(7-12月)'!AK508)</f>
        <v>31168529</v>
      </c>
      <c r="AM508" s="59"/>
      <c r="AN508" s="36">
        <f t="shared" si="129"/>
        <v>31168529</v>
      </c>
      <c r="BN508" s="15"/>
      <c r="BO508" s="15"/>
      <c r="BP508" s="26"/>
      <c r="BT508" s="14">
        <f t="shared" si="136"/>
        <v>0</v>
      </c>
      <c r="BU508" s="28">
        <f t="shared" si="137"/>
        <v>31168529</v>
      </c>
      <c r="BV508" s="59"/>
      <c r="BW508" s="36">
        <f t="shared" si="130"/>
        <v>31168529</v>
      </c>
      <c r="CV508" s="15"/>
      <c r="CW508" s="15"/>
      <c r="CX508" s="26"/>
      <c r="CY508" s="15"/>
      <c r="DB508" s="14">
        <f t="shared" si="138"/>
        <v>0</v>
      </c>
      <c r="DC508" s="28">
        <f t="shared" si="139"/>
        <v>31168529</v>
      </c>
      <c r="DD508" s="59"/>
      <c r="DE508" s="36">
        <f t="shared" si="131"/>
        <v>31168529</v>
      </c>
      <c r="ED508" s="15"/>
      <c r="EE508" s="15"/>
      <c r="EF508" s="26"/>
      <c r="EG508" s="42"/>
      <c r="EK508" s="14">
        <f t="shared" si="140"/>
        <v>0</v>
      </c>
      <c r="EL508" s="28">
        <f t="shared" si="141"/>
        <v>31168529</v>
      </c>
      <c r="EM508" s="59"/>
      <c r="EN508" s="36">
        <f t="shared" si="132"/>
        <v>31168529</v>
      </c>
      <c r="FM508" s="15"/>
      <c r="FN508" s="15"/>
      <c r="FO508" s="26"/>
      <c r="FS508" s="14">
        <f t="shared" si="142"/>
        <v>0</v>
      </c>
      <c r="FT508" s="28">
        <f t="shared" si="143"/>
        <v>31168529</v>
      </c>
      <c r="FU508" s="59"/>
      <c r="FV508" s="36">
        <f t="shared" si="133"/>
        <v>31168529</v>
      </c>
      <c r="GT508" s="15"/>
      <c r="GU508" s="15"/>
      <c r="GV508" s="26"/>
      <c r="HB508" s="14">
        <f t="shared" si="144"/>
        <v>0</v>
      </c>
      <c r="HC508" s="28">
        <f t="shared" si="145"/>
        <v>31168529</v>
      </c>
      <c r="HD508" s="59"/>
      <c r="HE508" s="36">
        <f t="shared" si="134"/>
        <v>31168529</v>
      </c>
    </row>
    <row r="509" spans="1:213" s="62" customFormat="1" ht="30.2" customHeight="1">
      <c r="A509" s="10" t="s">
        <v>515</v>
      </c>
      <c r="B509" s="16" t="s">
        <v>139</v>
      </c>
      <c r="C509" s="21">
        <v>570</v>
      </c>
      <c r="D509" s="61" t="s">
        <v>128</v>
      </c>
      <c r="E509" s="61" t="s">
        <v>508</v>
      </c>
      <c r="AK509" s="14">
        <f t="shared" si="135"/>
        <v>0</v>
      </c>
      <c r="AL509" s="28">
        <f>SUM('115年度歲入(1-6月)'!GX509+'115年度歲入(7-12月)'!AK509)</f>
        <v>0</v>
      </c>
      <c r="AM509" s="59"/>
      <c r="AN509" s="36">
        <f t="shared" si="129"/>
        <v>0</v>
      </c>
      <c r="BT509" s="14">
        <f t="shared" si="136"/>
        <v>0</v>
      </c>
      <c r="BU509" s="28">
        <f t="shared" si="137"/>
        <v>0</v>
      </c>
      <c r="BV509" s="59"/>
      <c r="BW509" s="36">
        <f t="shared" si="130"/>
        <v>0</v>
      </c>
      <c r="DB509" s="14">
        <f t="shared" si="138"/>
        <v>0</v>
      </c>
      <c r="DC509" s="28">
        <f t="shared" si="139"/>
        <v>0</v>
      </c>
      <c r="DD509" s="59"/>
      <c r="DE509" s="36">
        <f t="shared" si="131"/>
        <v>0</v>
      </c>
      <c r="EK509" s="14">
        <f t="shared" si="140"/>
        <v>0</v>
      </c>
      <c r="EL509" s="28">
        <f t="shared" si="141"/>
        <v>0</v>
      </c>
      <c r="EM509" s="59"/>
      <c r="EN509" s="36">
        <f t="shared" si="132"/>
        <v>0</v>
      </c>
      <c r="FS509" s="14">
        <f t="shared" si="142"/>
        <v>0</v>
      </c>
      <c r="FT509" s="28">
        <f t="shared" si="143"/>
        <v>0</v>
      </c>
      <c r="FU509" s="59"/>
      <c r="FV509" s="36">
        <f t="shared" si="133"/>
        <v>0</v>
      </c>
      <c r="HB509" s="14">
        <f t="shared" si="144"/>
        <v>0</v>
      </c>
      <c r="HC509" s="28">
        <f t="shared" si="145"/>
        <v>0</v>
      </c>
      <c r="HD509" s="59"/>
      <c r="HE509" s="36">
        <f t="shared" si="134"/>
        <v>0</v>
      </c>
    </row>
    <row r="510" spans="1:213" ht="30.2" customHeight="1">
      <c r="A510" s="10" t="s">
        <v>515</v>
      </c>
      <c r="B510" s="16" t="s">
        <v>139</v>
      </c>
      <c r="C510" s="21">
        <v>570</v>
      </c>
      <c r="D510" s="2" t="s">
        <v>129</v>
      </c>
      <c r="E510" s="57" t="s">
        <v>130</v>
      </c>
      <c r="AJ510" s="15"/>
      <c r="AK510" s="14">
        <f t="shared" si="135"/>
        <v>0</v>
      </c>
      <c r="AL510" s="28">
        <f>SUM('115年度歲入(1-6月)'!GX510+'115年度歲入(7-12月)'!AK510)</f>
        <v>0</v>
      </c>
      <c r="AM510" s="59"/>
      <c r="AN510" s="36">
        <f t="shared" si="129"/>
        <v>0</v>
      </c>
      <c r="BN510" s="15"/>
      <c r="BO510" s="15"/>
      <c r="BP510" s="26"/>
      <c r="BT510" s="14">
        <f t="shared" si="136"/>
        <v>0</v>
      </c>
      <c r="BU510" s="28">
        <f t="shared" si="137"/>
        <v>0</v>
      </c>
      <c r="BV510" s="59"/>
      <c r="BW510" s="36">
        <f t="shared" si="130"/>
        <v>0</v>
      </c>
      <c r="CV510" s="15"/>
      <c r="CW510" s="15"/>
      <c r="CX510" s="26"/>
      <c r="CY510" s="15"/>
      <c r="DB510" s="14">
        <f t="shared" si="138"/>
        <v>0</v>
      </c>
      <c r="DC510" s="28">
        <f t="shared" si="139"/>
        <v>0</v>
      </c>
      <c r="DD510" s="59"/>
      <c r="DE510" s="36">
        <f t="shared" si="131"/>
        <v>0</v>
      </c>
      <c r="ED510" s="15"/>
      <c r="EE510" s="15"/>
      <c r="EF510" s="26"/>
      <c r="EG510" s="15"/>
      <c r="EK510" s="14">
        <f t="shared" si="140"/>
        <v>0</v>
      </c>
      <c r="EL510" s="28">
        <f t="shared" si="141"/>
        <v>0</v>
      </c>
      <c r="EM510" s="59"/>
      <c r="EN510" s="36">
        <f t="shared" si="132"/>
        <v>0</v>
      </c>
      <c r="FM510" s="15"/>
      <c r="FN510" s="15"/>
      <c r="FO510" s="26"/>
      <c r="FS510" s="14">
        <f t="shared" si="142"/>
        <v>0</v>
      </c>
      <c r="FT510" s="28">
        <f t="shared" si="143"/>
        <v>0</v>
      </c>
      <c r="FU510" s="59"/>
      <c r="FV510" s="36">
        <f t="shared" si="133"/>
        <v>0</v>
      </c>
      <c r="GT510" s="15"/>
      <c r="GU510" s="15"/>
      <c r="GV510" s="26"/>
      <c r="HB510" s="14">
        <f t="shared" si="144"/>
        <v>0</v>
      </c>
      <c r="HC510" s="28">
        <f t="shared" si="145"/>
        <v>0</v>
      </c>
      <c r="HD510" s="59"/>
      <c r="HE510" s="36">
        <f t="shared" si="134"/>
        <v>0</v>
      </c>
    </row>
    <row r="511" spans="1:213" ht="30.2" customHeight="1">
      <c r="A511" s="10" t="s">
        <v>515</v>
      </c>
      <c r="B511" s="16" t="s">
        <v>139</v>
      </c>
      <c r="C511" s="21">
        <v>570</v>
      </c>
      <c r="D511" s="2" t="s">
        <v>131</v>
      </c>
      <c r="E511" s="57" t="s">
        <v>132</v>
      </c>
      <c r="AJ511" s="15"/>
      <c r="AK511" s="14">
        <f t="shared" si="135"/>
        <v>0</v>
      </c>
      <c r="AL511" s="28">
        <f>SUM('115年度歲入(1-6月)'!GX511+'115年度歲入(7-12月)'!AK511)</f>
        <v>274598</v>
      </c>
      <c r="AM511" s="59"/>
      <c r="AN511" s="36">
        <f t="shared" si="129"/>
        <v>274598</v>
      </c>
      <c r="BN511" s="15"/>
      <c r="BO511" s="15"/>
      <c r="BP511" s="26"/>
      <c r="BT511" s="14">
        <f t="shared" si="136"/>
        <v>0</v>
      </c>
      <c r="BU511" s="28">
        <f t="shared" si="137"/>
        <v>274598</v>
      </c>
      <c r="BV511" s="59"/>
      <c r="BW511" s="36">
        <f t="shared" si="130"/>
        <v>274598</v>
      </c>
      <c r="CV511" s="15"/>
      <c r="CW511" s="15"/>
      <c r="CX511" s="26"/>
      <c r="CY511" s="15"/>
      <c r="DB511" s="14">
        <f t="shared" si="138"/>
        <v>0</v>
      </c>
      <c r="DC511" s="28">
        <f t="shared" si="139"/>
        <v>274598</v>
      </c>
      <c r="DD511" s="59"/>
      <c r="DE511" s="36">
        <f t="shared" si="131"/>
        <v>274598</v>
      </c>
      <c r="ED511" s="15"/>
      <c r="EE511" s="15"/>
      <c r="EF511" s="26"/>
      <c r="EG511" s="15"/>
      <c r="EK511" s="14">
        <f t="shared" si="140"/>
        <v>0</v>
      </c>
      <c r="EL511" s="28">
        <f t="shared" si="141"/>
        <v>274598</v>
      </c>
      <c r="EM511" s="59"/>
      <c r="EN511" s="36">
        <f t="shared" si="132"/>
        <v>274598</v>
      </c>
      <c r="FM511" s="15"/>
      <c r="FN511" s="15"/>
      <c r="FO511" s="26"/>
      <c r="FS511" s="14">
        <f t="shared" si="142"/>
        <v>0</v>
      </c>
      <c r="FT511" s="28">
        <f t="shared" si="143"/>
        <v>274598</v>
      </c>
      <c r="FU511" s="59"/>
      <c r="FV511" s="36">
        <f t="shared" si="133"/>
        <v>274598</v>
      </c>
      <c r="GT511" s="15"/>
      <c r="GU511" s="15"/>
      <c r="GV511" s="26"/>
      <c r="HB511" s="14">
        <f t="shared" si="144"/>
        <v>0</v>
      </c>
      <c r="HC511" s="28">
        <f t="shared" si="145"/>
        <v>274598</v>
      </c>
      <c r="HD511" s="59"/>
      <c r="HE511" s="36">
        <f t="shared" si="134"/>
        <v>274598</v>
      </c>
    </row>
    <row r="512" spans="1:213" ht="30.2" customHeight="1">
      <c r="A512" s="10" t="s">
        <v>515</v>
      </c>
      <c r="B512" s="16" t="s">
        <v>69</v>
      </c>
      <c r="C512" s="21">
        <v>571</v>
      </c>
      <c r="D512" s="2" t="s">
        <v>122</v>
      </c>
      <c r="E512" s="57" t="s">
        <v>123</v>
      </c>
      <c r="AJ512" s="15"/>
      <c r="AK512" s="14">
        <f t="shared" si="135"/>
        <v>0</v>
      </c>
      <c r="AL512" s="28">
        <f>SUM('115年度歲入(1-6月)'!GX512+'115年度歲入(7-12月)'!AK512)</f>
        <v>0</v>
      </c>
      <c r="AM512" s="59"/>
      <c r="AN512" s="36">
        <f t="shared" si="129"/>
        <v>0</v>
      </c>
      <c r="BN512" s="15"/>
      <c r="BO512" s="15"/>
      <c r="BP512" s="26"/>
      <c r="BT512" s="14">
        <f t="shared" si="136"/>
        <v>0</v>
      </c>
      <c r="BU512" s="28">
        <f t="shared" si="137"/>
        <v>0</v>
      </c>
      <c r="BV512" s="59"/>
      <c r="BW512" s="36">
        <f t="shared" si="130"/>
        <v>0</v>
      </c>
      <c r="CV512" s="15"/>
      <c r="CW512" s="15"/>
      <c r="CX512" s="26"/>
      <c r="CY512" s="15"/>
      <c r="DB512" s="14">
        <f t="shared" si="138"/>
        <v>0</v>
      </c>
      <c r="DC512" s="28">
        <f t="shared" si="139"/>
        <v>0</v>
      </c>
      <c r="DD512" s="59"/>
      <c r="DE512" s="36">
        <f t="shared" si="131"/>
        <v>0</v>
      </c>
      <c r="ED512" s="15"/>
      <c r="EE512" s="15"/>
      <c r="EF512" s="26"/>
      <c r="EG512" s="15"/>
      <c r="EK512" s="14">
        <f t="shared" si="140"/>
        <v>0</v>
      </c>
      <c r="EL512" s="28">
        <f t="shared" si="141"/>
        <v>0</v>
      </c>
      <c r="EM512" s="59"/>
      <c r="EN512" s="36">
        <f t="shared" si="132"/>
        <v>0</v>
      </c>
      <c r="FM512" s="15"/>
      <c r="FN512" s="15"/>
      <c r="FO512" s="26"/>
      <c r="FS512" s="14">
        <f t="shared" si="142"/>
        <v>0</v>
      </c>
      <c r="FT512" s="28">
        <f t="shared" si="143"/>
        <v>0</v>
      </c>
      <c r="FU512" s="59"/>
      <c r="FV512" s="36">
        <f t="shared" si="133"/>
        <v>0</v>
      </c>
      <c r="GT512" s="15"/>
      <c r="GU512" s="15"/>
      <c r="GV512" s="26"/>
      <c r="HB512" s="14">
        <f t="shared" si="144"/>
        <v>0</v>
      </c>
      <c r="HC512" s="28">
        <f t="shared" si="145"/>
        <v>0</v>
      </c>
      <c r="HD512" s="59"/>
      <c r="HE512" s="36">
        <f t="shared" si="134"/>
        <v>0</v>
      </c>
    </row>
    <row r="513" spans="1:213" ht="30.2" customHeight="1">
      <c r="A513" s="10" t="s">
        <v>515</v>
      </c>
      <c r="B513" s="16" t="s">
        <v>69</v>
      </c>
      <c r="C513" s="21">
        <v>571</v>
      </c>
      <c r="D513" s="2" t="s">
        <v>122</v>
      </c>
      <c r="E513" s="57" t="s">
        <v>125</v>
      </c>
      <c r="AJ513" s="15"/>
      <c r="AK513" s="14">
        <f t="shared" si="135"/>
        <v>0</v>
      </c>
      <c r="AL513" s="28">
        <f>SUM('115年度歲入(1-6月)'!GX513+'115年度歲入(7-12月)'!AK513)</f>
        <v>0</v>
      </c>
      <c r="AM513" s="59"/>
      <c r="AN513" s="36">
        <f t="shared" si="129"/>
        <v>0</v>
      </c>
      <c r="BN513" s="15"/>
      <c r="BO513" s="15"/>
      <c r="BP513" s="26"/>
      <c r="BT513" s="14">
        <f t="shared" si="136"/>
        <v>0</v>
      </c>
      <c r="BU513" s="28">
        <f t="shared" si="137"/>
        <v>0</v>
      </c>
      <c r="BV513" s="59"/>
      <c r="BW513" s="36">
        <f t="shared" si="130"/>
        <v>0</v>
      </c>
      <c r="CV513" s="15"/>
      <c r="CW513" s="15"/>
      <c r="CX513" s="26"/>
      <c r="CY513" s="15"/>
      <c r="DB513" s="14">
        <f t="shared" si="138"/>
        <v>0</v>
      </c>
      <c r="DC513" s="28">
        <f t="shared" si="139"/>
        <v>0</v>
      </c>
      <c r="DD513" s="59"/>
      <c r="DE513" s="36">
        <f t="shared" si="131"/>
        <v>0</v>
      </c>
      <c r="ED513" s="15"/>
      <c r="EE513" s="15"/>
      <c r="EF513" s="26"/>
      <c r="EG513" s="15"/>
      <c r="EK513" s="14">
        <f t="shared" si="140"/>
        <v>0</v>
      </c>
      <c r="EL513" s="28">
        <f t="shared" si="141"/>
        <v>0</v>
      </c>
      <c r="EM513" s="59"/>
      <c r="EN513" s="36">
        <f t="shared" si="132"/>
        <v>0</v>
      </c>
      <c r="FM513" s="15"/>
      <c r="FN513" s="15"/>
      <c r="FO513" s="26"/>
      <c r="FS513" s="14">
        <f t="shared" si="142"/>
        <v>0</v>
      </c>
      <c r="FT513" s="28">
        <f t="shared" si="143"/>
        <v>0</v>
      </c>
      <c r="FU513" s="59"/>
      <c r="FV513" s="36">
        <f t="shared" si="133"/>
        <v>0</v>
      </c>
      <c r="GT513" s="15"/>
      <c r="GU513" s="15"/>
      <c r="GV513" s="26"/>
      <c r="HB513" s="14">
        <f t="shared" si="144"/>
        <v>0</v>
      </c>
      <c r="HC513" s="28">
        <f t="shared" si="145"/>
        <v>0</v>
      </c>
      <c r="HD513" s="59"/>
      <c r="HE513" s="36">
        <f t="shared" si="134"/>
        <v>0</v>
      </c>
    </row>
    <row r="514" spans="1:213" ht="30.2" customHeight="1">
      <c r="A514" s="10" t="s">
        <v>515</v>
      </c>
      <c r="B514" s="16" t="s">
        <v>69</v>
      </c>
      <c r="C514" s="21">
        <v>571</v>
      </c>
      <c r="D514" s="2" t="s">
        <v>122</v>
      </c>
      <c r="E514" s="57" t="s">
        <v>126</v>
      </c>
      <c r="AJ514" s="15"/>
      <c r="AK514" s="14">
        <f t="shared" si="135"/>
        <v>0</v>
      </c>
      <c r="AL514" s="28">
        <f>SUM('115年度歲入(1-6月)'!GX514+'115年度歲入(7-12月)'!AK514)</f>
        <v>0</v>
      </c>
      <c r="AM514" s="59"/>
      <c r="AN514" s="36">
        <f t="shared" si="129"/>
        <v>0</v>
      </c>
      <c r="BN514" s="15"/>
      <c r="BO514" s="15"/>
      <c r="BP514" s="26"/>
      <c r="BT514" s="14">
        <f t="shared" si="136"/>
        <v>0</v>
      </c>
      <c r="BU514" s="28">
        <f t="shared" si="137"/>
        <v>0</v>
      </c>
      <c r="BV514" s="59"/>
      <c r="BW514" s="36">
        <f t="shared" si="130"/>
        <v>0</v>
      </c>
      <c r="CV514" s="15"/>
      <c r="CW514" s="15"/>
      <c r="CX514" s="26"/>
      <c r="CY514" s="15"/>
      <c r="DB514" s="14">
        <f t="shared" si="138"/>
        <v>0</v>
      </c>
      <c r="DC514" s="28">
        <f t="shared" si="139"/>
        <v>0</v>
      </c>
      <c r="DD514" s="59"/>
      <c r="DE514" s="36">
        <f t="shared" si="131"/>
        <v>0</v>
      </c>
      <c r="ED514" s="15"/>
      <c r="EE514" s="15"/>
      <c r="EF514" s="26"/>
      <c r="EG514" s="15"/>
      <c r="EK514" s="14">
        <f t="shared" si="140"/>
        <v>0</v>
      </c>
      <c r="EL514" s="28">
        <f t="shared" si="141"/>
        <v>0</v>
      </c>
      <c r="EM514" s="59"/>
      <c r="EN514" s="36">
        <f t="shared" si="132"/>
        <v>0</v>
      </c>
      <c r="FM514" s="15"/>
      <c r="FN514" s="15"/>
      <c r="FO514" s="26"/>
      <c r="FS514" s="14">
        <f t="shared" si="142"/>
        <v>0</v>
      </c>
      <c r="FT514" s="28">
        <f t="shared" si="143"/>
        <v>0</v>
      </c>
      <c r="FU514" s="59"/>
      <c r="FV514" s="36">
        <f t="shared" si="133"/>
        <v>0</v>
      </c>
      <c r="GT514" s="15"/>
      <c r="GU514" s="15"/>
      <c r="GV514" s="26"/>
      <c r="HB514" s="14">
        <f t="shared" si="144"/>
        <v>0</v>
      </c>
      <c r="HC514" s="28">
        <f t="shared" si="145"/>
        <v>0</v>
      </c>
      <c r="HD514" s="59"/>
      <c r="HE514" s="36">
        <f t="shared" si="134"/>
        <v>0</v>
      </c>
    </row>
    <row r="515" spans="1:213" ht="30.2" customHeight="1">
      <c r="A515" s="10" t="s">
        <v>515</v>
      </c>
      <c r="B515" s="16" t="s">
        <v>69</v>
      </c>
      <c r="C515" s="21">
        <v>571</v>
      </c>
      <c r="D515" s="2" t="s">
        <v>4</v>
      </c>
      <c r="E515" s="57" t="s">
        <v>127</v>
      </c>
      <c r="AJ515" s="15"/>
      <c r="AK515" s="14">
        <f t="shared" si="135"/>
        <v>0</v>
      </c>
      <c r="AL515" s="28">
        <f>SUM('115年度歲入(1-6月)'!GX515+'115年度歲入(7-12月)'!AK515)</f>
        <v>58500</v>
      </c>
      <c r="AM515" s="59"/>
      <c r="AN515" s="36">
        <f t="shared" si="129"/>
        <v>58500</v>
      </c>
      <c r="BN515" s="15"/>
      <c r="BO515" s="15"/>
      <c r="BP515" s="26"/>
      <c r="BT515" s="14">
        <f t="shared" si="136"/>
        <v>0</v>
      </c>
      <c r="BU515" s="28">
        <f t="shared" si="137"/>
        <v>58500</v>
      </c>
      <c r="BV515" s="59"/>
      <c r="BW515" s="36">
        <f t="shared" si="130"/>
        <v>58500</v>
      </c>
      <c r="CV515" s="15"/>
      <c r="CW515" s="15"/>
      <c r="CX515" s="26"/>
      <c r="CY515" s="15"/>
      <c r="DB515" s="14">
        <f t="shared" si="138"/>
        <v>0</v>
      </c>
      <c r="DC515" s="28">
        <f t="shared" si="139"/>
        <v>58500</v>
      </c>
      <c r="DD515" s="59"/>
      <c r="DE515" s="36">
        <f t="shared" si="131"/>
        <v>58500</v>
      </c>
      <c r="ED515" s="15"/>
      <c r="EE515" s="15"/>
      <c r="EF515" s="26"/>
      <c r="EG515" s="15"/>
      <c r="EK515" s="14">
        <f t="shared" si="140"/>
        <v>0</v>
      </c>
      <c r="EL515" s="28">
        <f t="shared" si="141"/>
        <v>58500</v>
      </c>
      <c r="EM515" s="59"/>
      <c r="EN515" s="36">
        <f t="shared" si="132"/>
        <v>58500</v>
      </c>
      <c r="FM515" s="15"/>
      <c r="FN515" s="15"/>
      <c r="FO515" s="26"/>
      <c r="FS515" s="14">
        <f t="shared" si="142"/>
        <v>0</v>
      </c>
      <c r="FT515" s="28">
        <f t="shared" si="143"/>
        <v>58500</v>
      </c>
      <c r="FU515" s="59"/>
      <c r="FV515" s="36">
        <f t="shared" si="133"/>
        <v>58500</v>
      </c>
      <c r="GT515" s="15"/>
      <c r="GU515" s="15"/>
      <c r="GV515" s="26"/>
      <c r="HB515" s="14">
        <f t="shared" si="144"/>
        <v>0</v>
      </c>
      <c r="HC515" s="28">
        <f t="shared" si="145"/>
        <v>58500</v>
      </c>
      <c r="HD515" s="59"/>
      <c r="HE515" s="36">
        <f t="shared" si="134"/>
        <v>58500</v>
      </c>
    </row>
    <row r="516" spans="1:213" ht="30.2" customHeight="1">
      <c r="A516" s="10" t="s">
        <v>515</v>
      </c>
      <c r="B516" s="16" t="s">
        <v>69</v>
      </c>
      <c r="C516" s="21">
        <v>571</v>
      </c>
      <c r="D516" s="2" t="s">
        <v>128</v>
      </c>
      <c r="E516" s="57" t="s">
        <v>507</v>
      </c>
      <c r="AJ516" s="15"/>
      <c r="AK516" s="14">
        <f t="shared" si="135"/>
        <v>0</v>
      </c>
      <c r="AL516" s="28">
        <f>SUM('115年度歲入(1-6月)'!GX516+'115年度歲入(7-12月)'!AK516)</f>
        <v>88528032</v>
      </c>
      <c r="AM516" s="59"/>
      <c r="AN516" s="36">
        <f t="shared" si="129"/>
        <v>88528032</v>
      </c>
      <c r="BN516" s="15"/>
      <c r="BO516" s="15"/>
      <c r="BP516" s="26"/>
      <c r="BT516" s="14">
        <f t="shared" si="136"/>
        <v>0</v>
      </c>
      <c r="BU516" s="28">
        <f t="shared" si="137"/>
        <v>88528032</v>
      </c>
      <c r="BV516" s="59"/>
      <c r="BW516" s="36">
        <f t="shared" si="130"/>
        <v>88528032</v>
      </c>
      <c r="CV516" s="15"/>
      <c r="CW516" s="15"/>
      <c r="CX516" s="26"/>
      <c r="CY516" s="15"/>
      <c r="DB516" s="14">
        <f t="shared" si="138"/>
        <v>0</v>
      </c>
      <c r="DC516" s="28">
        <f t="shared" si="139"/>
        <v>88528032</v>
      </c>
      <c r="DD516" s="59"/>
      <c r="DE516" s="36">
        <f t="shared" si="131"/>
        <v>88528032</v>
      </c>
      <c r="ED516" s="15"/>
      <c r="EE516" s="15"/>
      <c r="EF516" s="26"/>
      <c r="EG516" s="15"/>
      <c r="EK516" s="14">
        <f t="shared" si="140"/>
        <v>0</v>
      </c>
      <c r="EL516" s="28">
        <f t="shared" si="141"/>
        <v>88528032</v>
      </c>
      <c r="EM516" s="59"/>
      <c r="EN516" s="36">
        <f t="shared" si="132"/>
        <v>88528032</v>
      </c>
      <c r="FM516" s="15"/>
      <c r="FN516" s="15"/>
      <c r="FO516" s="26"/>
      <c r="FS516" s="14">
        <f t="shared" si="142"/>
        <v>0</v>
      </c>
      <c r="FT516" s="28">
        <f t="shared" si="143"/>
        <v>88528032</v>
      </c>
      <c r="FU516" s="59"/>
      <c r="FV516" s="36">
        <f t="shared" si="133"/>
        <v>88528032</v>
      </c>
      <c r="GT516" s="15"/>
      <c r="GU516" s="15"/>
      <c r="GV516" s="26"/>
      <c r="HB516" s="14">
        <f t="shared" si="144"/>
        <v>0</v>
      </c>
      <c r="HC516" s="28">
        <f t="shared" si="145"/>
        <v>88528032</v>
      </c>
      <c r="HD516" s="59"/>
      <c r="HE516" s="36">
        <f t="shared" si="134"/>
        <v>88528032</v>
      </c>
    </row>
    <row r="517" spans="1:213" s="62" customFormat="1" ht="30.2" customHeight="1">
      <c r="A517" s="10" t="s">
        <v>515</v>
      </c>
      <c r="B517" s="16" t="s">
        <v>69</v>
      </c>
      <c r="C517" s="21">
        <v>571</v>
      </c>
      <c r="D517" s="61" t="s">
        <v>128</v>
      </c>
      <c r="E517" s="61" t="s">
        <v>508</v>
      </c>
      <c r="AK517" s="14">
        <f t="shared" si="135"/>
        <v>0</v>
      </c>
      <c r="AL517" s="28">
        <f>SUM('115年度歲入(1-6月)'!GX517+'115年度歲入(7-12月)'!AK517)</f>
        <v>0</v>
      </c>
      <c r="AM517" s="59"/>
      <c r="AN517" s="36">
        <f t="shared" si="129"/>
        <v>0</v>
      </c>
      <c r="BT517" s="14">
        <f t="shared" si="136"/>
        <v>0</v>
      </c>
      <c r="BU517" s="28">
        <f t="shared" si="137"/>
        <v>0</v>
      </c>
      <c r="BV517" s="59"/>
      <c r="BW517" s="36">
        <f t="shared" si="130"/>
        <v>0</v>
      </c>
      <c r="DB517" s="14">
        <f t="shared" si="138"/>
        <v>0</v>
      </c>
      <c r="DC517" s="28">
        <f t="shared" si="139"/>
        <v>0</v>
      </c>
      <c r="DD517" s="59"/>
      <c r="DE517" s="36">
        <f t="shared" si="131"/>
        <v>0</v>
      </c>
      <c r="EK517" s="14">
        <f t="shared" si="140"/>
        <v>0</v>
      </c>
      <c r="EL517" s="28">
        <f t="shared" si="141"/>
        <v>0</v>
      </c>
      <c r="EM517" s="59"/>
      <c r="EN517" s="36">
        <f t="shared" si="132"/>
        <v>0</v>
      </c>
      <c r="FS517" s="14">
        <f t="shared" si="142"/>
        <v>0</v>
      </c>
      <c r="FT517" s="28">
        <f t="shared" si="143"/>
        <v>0</v>
      </c>
      <c r="FU517" s="59"/>
      <c r="FV517" s="36">
        <f t="shared" si="133"/>
        <v>0</v>
      </c>
      <c r="HB517" s="14">
        <f t="shared" si="144"/>
        <v>0</v>
      </c>
      <c r="HC517" s="28">
        <f t="shared" si="145"/>
        <v>0</v>
      </c>
      <c r="HD517" s="59"/>
      <c r="HE517" s="36">
        <f t="shared" si="134"/>
        <v>0</v>
      </c>
    </row>
    <row r="518" spans="1:213" ht="30.2" customHeight="1">
      <c r="A518" s="10" t="s">
        <v>515</v>
      </c>
      <c r="B518" s="16" t="s">
        <v>69</v>
      </c>
      <c r="C518" s="21">
        <v>571</v>
      </c>
      <c r="D518" s="2" t="s">
        <v>129</v>
      </c>
      <c r="E518" s="57" t="s">
        <v>130</v>
      </c>
      <c r="AJ518" s="15"/>
      <c r="AK518" s="14">
        <f t="shared" si="135"/>
        <v>0</v>
      </c>
      <c r="AL518" s="28">
        <f>SUM('115年度歲入(1-6月)'!GX518+'115年度歲入(7-12月)'!AK518)</f>
        <v>0</v>
      </c>
      <c r="AM518" s="59"/>
      <c r="AN518" s="36">
        <f t="shared" si="129"/>
        <v>0</v>
      </c>
      <c r="BN518" s="15"/>
      <c r="BO518" s="15"/>
      <c r="BP518" s="26"/>
      <c r="BT518" s="14">
        <f t="shared" si="136"/>
        <v>0</v>
      </c>
      <c r="BU518" s="28">
        <f t="shared" si="137"/>
        <v>0</v>
      </c>
      <c r="BV518" s="59"/>
      <c r="BW518" s="36">
        <f t="shared" si="130"/>
        <v>0</v>
      </c>
      <c r="CV518" s="15"/>
      <c r="CW518" s="15"/>
      <c r="CX518" s="26"/>
      <c r="CY518" s="15"/>
      <c r="DB518" s="14">
        <f t="shared" si="138"/>
        <v>0</v>
      </c>
      <c r="DC518" s="28">
        <f t="shared" si="139"/>
        <v>0</v>
      </c>
      <c r="DD518" s="59"/>
      <c r="DE518" s="36">
        <f t="shared" si="131"/>
        <v>0</v>
      </c>
      <c r="ED518" s="15"/>
      <c r="EE518" s="15"/>
      <c r="EF518" s="26"/>
      <c r="EG518" s="15"/>
      <c r="EK518" s="14">
        <f t="shared" si="140"/>
        <v>0</v>
      </c>
      <c r="EL518" s="28">
        <f t="shared" si="141"/>
        <v>0</v>
      </c>
      <c r="EM518" s="59"/>
      <c r="EN518" s="36">
        <f t="shared" si="132"/>
        <v>0</v>
      </c>
      <c r="FM518" s="15"/>
      <c r="FN518" s="15"/>
      <c r="FO518" s="26"/>
      <c r="FS518" s="14">
        <f t="shared" si="142"/>
        <v>0</v>
      </c>
      <c r="FT518" s="28">
        <f t="shared" si="143"/>
        <v>0</v>
      </c>
      <c r="FU518" s="59"/>
      <c r="FV518" s="36">
        <f t="shared" si="133"/>
        <v>0</v>
      </c>
      <c r="GT518" s="15"/>
      <c r="GU518" s="15"/>
      <c r="GV518" s="26"/>
      <c r="HB518" s="14">
        <f t="shared" si="144"/>
        <v>0</v>
      </c>
      <c r="HC518" s="28">
        <f t="shared" si="145"/>
        <v>0</v>
      </c>
      <c r="HD518" s="59"/>
      <c r="HE518" s="36">
        <f t="shared" si="134"/>
        <v>0</v>
      </c>
    </row>
    <row r="519" spans="1:213" ht="30.2" customHeight="1">
      <c r="A519" s="10" t="s">
        <v>515</v>
      </c>
      <c r="B519" s="16" t="s">
        <v>69</v>
      </c>
      <c r="C519" s="21">
        <v>571</v>
      </c>
      <c r="D519" s="2" t="s">
        <v>131</v>
      </c>
      <c r="E519" s="57" t="s">
        <v>132</v>
      </c>
      <c r="AJ519" s="15"/>
      <c r="AK519" s="14">
        <f t="shared" si="135"/>
        <v>0</v>
      </c>
      <c r="AL519" s="28">
        <f>SUM('115年度歲入(1-6月)'!GX519+'115年度歲入(7-12月)'!AK519)</f>
        <v>0</v>
      </c>
      <c r="AM519" s="59"/>
      <c r="AN519" s="36">
        <f t="shared" si="129"/>
        <v>0</v>
      </c>
      <c r="BN519" s="15"/>
      <c r="BO519" s="15"/>
      <c r="BP519" s="26"/>
      <c r="BT519" s="14">
        <f t="shared" si="136"/>
        <v>0</v>
      </c>
      <c r="BU519" s="28">
        <f t="shared" si="137"/>
        <v>0</v>
      </c>
      <c r="BV519" s="59"/>
      <c r="BW519" s="36">
        <f t="shared" si="130"/>
        <v>0</v>
      </c>
      <c r="CV519" s="15"/>
      <c r="CW519" s="15"/>
      <c r="CX519" s="26"/>
      <c r="CY519" s="15"/>
      <c r="DB519" s="14">
        <f t="shared" si="138"/>
        <v>0</v>
      </c>
      <c r="DC519" s="28">
        <f t="shared" si="139"/>
        <v>0</v>
      </c>
      <c r="DD519" s="59"/>
      <c r="DE519" s="36">
        <f t="shared" si="131"/>
        <v>0</v>
      </c>
      <c r="ED519" s="15"/>
      <c r="EE519" s="15"/>
      <c r="EF519" s="26"/>
      <c r="EG519" s="15"/>
      <c r="EK519" s="14">
        <f t="shared" si="140"/>
        <v>0</v>
      </c>
      <c r="EL519" s="28">
        <f t="shared" si="141"/>
        <v>0</v>
      </c>
      <c r="EM519" s="59"/>
      <c r="EN519" s="36">
        <f t="shared" si="132"/>
        <v>0</v>
      </c>
      <c r="FM519" s="15"/>
      <c r="FN519" s="15"/>
      <c r="FO519" s="26"/>
      <c r="FS519" s="14">
        <f t="shared" si="142"/>
        <v>0</v>
      </c>
      <c r="FT519" s="28">
        <f t="shared" si="143"/>
        <v>0</v>
      </c>
      <c r="FU519" s="59"/>
      <c r="FV519" s="36">
        <f t="shared" si="133"/>
        <v>0</v>
      </c>
      <c r="GT519" s="15"/>
      <c r="GU519" s="15"/>
      <c r="GV519" s="26"/>
      <c r="HB519" s="14">
        <f t="shared" si="144"/>
        <v>0</v>
      </c>
      <c r="HC519" s="28">
        <f t="shared" si="145"/>
        <v>0</v>
      </c>
      <c r="HD519" s="59"/>
      <c r="HE519" s="36">
        <f t="shared" si="134"/>
        <v>0</v>
      </c>
    </row>
    <row r="520" spans="1:213" ht="30.2" customHeight="1">
      <c r="A520" s="10" t="s">
        <v>515</v>
      </c>
      <c r="B520" s="16" t="s">
        <v>69</v>
      </c>
      <c r="C520" s="21">
        <v>571</v>
      </c>
      <c r="D520" s="2" t="s">
        <v>131</v>
      </c>
      <c r="E520" s="57" t="s">
        <v>512</v>
      </c>
      <c r="AJ520" s="15"/>
      <c r="AK520" s="14">
        <f>SUM(F520:AJ520)</f>
        <v>0</v>
      </c>
      <c r="AL520" s="28">
        <f>SUM('115年度歲入(1-6月)'!GX520+'115年度歲入(7-12月)'!AK520)</f>
        <v>0</v>
      </c>
      <c r="AM520" s="59"/>
      <c r="AN520" s="36">
        <f>AL520-AM520</f>
        <v>0</v>
      </c>
      <c r="BN520" s="15"/>
      <c r="BO520" s="15"/>
      <c r="BP520" s="26"/>
      <c r="BT520" s="14">
        <f>SUM(AO520:BS520)</f>
        <v>0</v>
      </c>
      <c r="BU520" s="28">
        <f>BT520+AL520</f>
        <v>0</v>
      </c>
      <c r="BV520" s="59"/>
      <c r="BW520" s="36">
        <f>BU520-BV520</f>
        <v>0</v>
      </c>
      <c r="CV520" s="15"/>
      <c r="CW520" s="15"/>
      <c r="CX520" s="26"/>
      <c r="CY520" s="15"/>
      <c r="DB520" s="14">
        <f>SUM(BX520:DA520)</f>
        <v>0</v>
      </c>
      <c r="DC520" s="28">
        <f>DB520+BU520</f>
        <v>0</v>
      </c>
      <c r="DD520" s="59"/>
      <c r="DE520" s="36">
        <f>DC520-DD520</f>
        <v>0</v>
      </c>
      <c r="ED520" s="15"/>
      <c r="EE520" s="15"/>
      <c r="EF520" s="26"/>
      <c r="EG520" s="15"/>
      <c r="EK520" s="14">
        <f>SUM(DF520:EJ520)</f>
        <v>0</v>
      </c>
      <c r="EL520" s="28">
        <f>EK520+DC520</f>
        <v>0</v>
      </c>
      <c r="EM520" s="59"/>
      <c r="EN520" s="36">
        <f>EL520-EM520</f>
        <v>0</v>
      </c>
      <c r="FM520" s="15"/>
      <c r="FN520" s="15"/>
      <c r="FO520" s="26"/>
      <c r="FS520" s="14">
        <f>SUM(EO520:FR520)</f>
        <v>0</v>
      </c>
      <c r="FT520" s="28">
        <f>FS520+EL520</f>
        <v>0</v>
      </c>
      <c r="FU520" s="59"/>
      <c r="FV520" s="36">
        <f>FT520-FU520</f>
        <v>0</v>
      </c>
      <c r="GT520" s="15"/>
      <c r="GU520" s="15"/>
      <c r="GV520" s="26"/>
      <c r="HB520" s="14">
        <f>SUM(FW520:HA520)</f>
        <v>0</v>
      </c>
      <c r="HC520" s="28">
        <f>HB520+FT520</f>
        <v>0</v>
      </c>
      <c r="HD520" s="59"/>
      <c r="HE520" s="36">
        <f>HC520-HD520</f>
        <v>0</v>
      </c>
    </row>
    <row r="521" spans="1:213" ht="30.2" customHeight="1">
      <c r="A521" s="10" t="s">
        <v>515</v>
      </c>
      <c r="B521" s="16" t="s">
        <v>70</v>
      </c>
      <c r="C521" s="21">
        <v>572</v>
      </c>
      <c r="D521" s="2" t="s">
        <v>122</v>
      </c>
      <c r="E521" s="57" t="s">
        <v>123</v>
      </c>
      <c r="AJ521" s="15"/>
      <c r="AK521" s="14">
        <f t="shared" si="135"/>
        <v>0</v>
      </c>
      <c r="AL521" s="28">
        <f>SUM('115年度歲入(1-6月)'!GX520+'115年度歲入(7-12月)'!AK521)</f>
        <v>0</v>
      </c>
      <c r="AM521" s="59"/>
      <c r="AN521" s="36">
        <f t="shared" ref="AN521:AN584" si="146">AL521-AM521</f>
        <v>0</v>
      </c>
      <c r="BN521" s="15"/>
      <c r="BO521" s="15"/>
      <c r="BP521" s="26"/>
      <c r="BT521" s="14">
        <f t="shared" si="136"/>
        <v>0</v>
      </c>
      <c r="BU521" s="28">
        <f t="shared" si="137"/>
        <v>0</v>
      </c>
      <c r="BV521" s="59"/>
      <c r="BW521" s="36">
        <f t="shared" ref="BW521:BW584" si="147">BU521-BV521</f>
        <v>0</v>
      </c>
      <c r="CV521" s="15"/>
      <c r="CW521" s="15"/>
      <c r="CX521" s="26"/>
      <c r="CY521" s="15"/>
      <c r="DB521" s="14">
        <f t="shared" si="138"/>
        <v>0</v>
      </c>
      <c r="DC521" s="28">
        <f t="shared" si="139"/>
        <v>0</v>
      </c>
      <c r="DD521" s="59"/>
      <c r="DE521" s="36">
        <f t="shared" ref="DE521:DE584" si="148">DC521-DD521</f>
        <v>0</v>
      </c>
      <c r="ED521" s="15"/>
      <c r="EE521" s="15"/>
      <c r="EF521" s="26"/>
      <c r="EG521" s="15"/>
      <c r="EK521" s="14">
        <f t="shared" si="140"/>
        <v>0</v>
      </c>
      <c r="EL521" s="28">
        <f t="shared" si="141"/>
        <v>0</v>
      </c>
      <c r="EM521" s="59"/>
      <c r="EN521" s="36">
        <f t="shared" ref="EN521:EN584" si="149">EL521-EM521</f>
        <v>0</v>
      </c>
      <c r="FM521" s="15"/>
      <c r="FN521" s="15"/>
      <c r="FO521" s="26"/>
      <c r="FS521" s="14">
        <f t="shared" si="142"/>
        <v>0</v>
      </c>
      <c r="FT521" s="28">
        <f t="shared" si="143"/>
        <v>0</v>
      </c>
      <c r="FU521" s="59"/>
      <c r="FV521" s="36">
        <f t="shared" ref="FV521:FV584" si="150">FT521-FU521</f>
        <v>0</v>
      </c>
      <c r="GT521" s="15"/>
      <c r="GU521" s="15"/>
      <c r="GV521" s="26"/>
      <c r="HB521" s="14">
        <f t="shared" si="144"/>
        <v>0</v>
      </c>
      <c r="HC521" s="28">
        <f t="shared" si="145"/>
        <v>0</v>
      </c>
      <c r="HD521" s="59"/>
      <c r="HE521" s="36">
        <f t="shared" ref="HE521:HE584" si="151">HC521-HD521</f>
        <v>0</v>
      </c>
    </row>
    <row r="522" spans="1:213" ht="30.2" customHeight="1">
      <c r="A522" s="10" t="s">
        <v>515</v>
      </c>
      <c r="B522" s="16" t="s">
        <v>70</v>
      </c>
      <c r="C522" s="21">
        <v>572</v>
      </c>
      <c r="D522" s="2" t="s">
        <v>122</v>
      </c>
      <c r="E522" s="57" t="s">
        <v>125</v>
      </c>
      <c r="AJ522" s="15"/>
      <c r="AK522" s="14">
        <f t="shared" ref="AK522:AK585" si="152">SUM(F522:AJ522)</f>
        <v>0</v>
      </c>
      <c r="AL522" s="28">
        <f>SUM('115年度歲入(1-6月)'!GX521+'115年度歲入(7-12月)'!AK522)</f>
        <v>25209</v>
      </c>
      <c r="AM522" s="59"/>
      <c r="AN522" s="36">
        <f t="shared" si="146"/>
        <v>25209</v>
      </c>
      <c r="BN522" s="15"/>
      <c r="BO522" s="15"/>
      <c r="BP522" s="26"/>
      <c r="BT522" s="14">
        <f t="shared" ref="BT522:BT585" si="153">SUM(AO522:BS522)</f>
        <v>0</v>
      </c>
      <c r="BU522" s="28">
        <f t="shared" ref="BU522:BU585" si="154">BT522+AL522</f>
        <v>25209</v>
      </c>
      <c r="BV522" s="59"/>
      <c r="BW522" s="36">
        <f t="shared" si="147"/>
        <v>25209</v>
      </c>
      <c r="CV522" s="15"/>
      <c r="CW522" s="15"/>
      <c r="CX522" s="26"/>
      <c r="CY522" s="15"/>
      <c r="DB522" s="14">
        <f t="shared" ref="DB522:DB585" si="155">SUM(BX522:DA522)</f>
        <v>0</v>
      </c>
      <c r="DC522" s="28">
        <f t="shared" ref="DC522:DC585" si="156">DB522+BU522</f>
        <v>25209</v>
      </c>
      <c r="DD522" s="59"/>
      <c r="DE522" s="36">
        <f t="shared" si="148"/>
        <v>25209</v>
      </c>
      <c r="ED522" s="15"/>
      <c r="EE522" s="15"/>
      <c r="EF522" s="26"/>
      <c r="EG522" s="15"/>
      <c r="EK522" s="14">
        <f t="shared" ref="EK522:EK585" si="157">SUM(DF522:EJ522)</f>
        <v>0</v>
      </c>
      <c r="EL522" s="28">
        <f t="shared" ref="EL522:EL585" si="158">EK522+DC522</f>
        <v>25209</v>
      </c>
      <c r="EM522" s="59"/>
      <c r="EN522" s="36">
        <f t="shared" si="149"/>
        <v>25209</v>
      </c>
      <c r="FM522" s="15"/>
      <c r="FN522" s="15"/>
      <c r="FO522" s="26"/>
      <c r="FS522" s="14">
        <f t="shared" ref="FS522:FS585" si="159">SUM(EO522:FR522)</f>
        <v>0</v>
      </c>
      <c r="FT522" s="28">
        <f t="shared" ref="FT522:FT585" si="160">FS522+EL522</f>
        <v>25209</v>
      </c>
      <c r="FU522" s="59"/>
      <c r="FV522" s="36">
        <f t="shared" si="150"/>
        <v>25209</v>
      </c>
      <c r="GT522" s="15"/>
      <c r="GU522" s="15"/>
      <c r="GV522" s="26"/>
      <c r="HB522" s="14">
        <f t="shared" ref="HB522:HB585" si="161">SUM(FW522:HA522)</f>
        <v>0</v>
      </c>
      <c r="HC522" s="28">
        <f t="shared" ref="HC522:HC585" si="162">HB522+FT522</f>
        <v>25209</v>
      </c>
      <c r="HD522" s="59"/>
      <c r="HE522" s="36">
        <f t="shared" si="151"/>
        <v>25209</v>
      </c>
    </row>
    <row r="523" spans="1:213" ht="30.2" customHeight="1">
      <c r="A523" s="10" t="s">
        <v>515</v>
      </c>
      <c r="B523" s="16" t="s">
        <v>70</v>
      </c>
      <c r="C523" s="21">
        <v>572</v>
      </c>
      <c r="D523" s="2" t="s">
        <v>122</v>
      </c>
      <c r="E523" s="57" t="s">
        <v>126</v>
      </c>
      <c r="AJ523" s="15"/>
      <c r="AK523" s="14">
        <f t="shared" si="152"/>
        <v>0</v>
      </c>
      <c r="AL523" s="28">
        <f>SUM('115年度歲入(1-6月)'!GX522+'115年度歲入(7-12月)'!AK523)</f>
        <v>2254</v>
      </c>
      <c r="AM523" s="59"/>
      <c r="AN523" s="36">
        <f t="shared" si="146"/>
        <v>2254</v>
      </c>
      <c r="BN523" s="15"/>
      <c r="BO523" s="15"/>
      <c r="BP523" s="26"/>
      <c r="BT523" s="14">
        <f t="shared" si="153"/>
        <v>0</v>
      </c>
      <c r="BU523" s="28">
        <f t="shared" si="154"/>
        <v>2254</v>
      </c>
      <c r="BV523" s="59"/>
      <c r="BW523" s="36">
        <f t="shared" si="147"/>
        <v>2254</v>
      </c>
      <c r="CV523" s="15"/>
      <c r="CW523" s="15"/>
      <c r="CX523" s="26"/>
      <c r="CY523" s="15"/>
      <c r="DB523" s="14">
        <f t="shared" si="155"/>
        <v>0</v>
      </c>
      <c r="DC523" s="28">
        <f t="shared" si="156"/>
        <v>2254</v>
      </c>
      <c r="DD523" s="59"/>
      <c r="DE523" s="36">
        <f t="shared" si="148"/>
        <v>2254</v>
      </c>
      <c r="ED523" s="15"/>
      <c r="EE523" s="15"/>
      <c r="EF523" s="26"/>
      <c r="EG523" s="15"/>
      <c r="EK523" s="14">
        <f t="shared" si="157"/>
        <v>0</v>
      </c>
      <c r="EL523" s="28">
        <f t="shared" si="158"/>
        <v>2254</v>
      </c>
      <c r="EM523" s="59"/>
      <c r="EN523" s="36">
        <f t="shared" si="149"/>
        <v>2254</v>
      </c>
      <c r="FM523" s="15"/>
      <c r="FN523" s="15"/>
      <c r="FO523" s="26"/>
      <c r="FS523" s="14">
        <f t="shared" si="159"/>
        <v>0</v>
      </c>
      <c r="FT523" s="28">
        <f t="shared" si="160"/>
        <v>2254</v>
      </c>
      <c r="FU523" s="59"/>
      <c r="FV523" s="36">
        <f t="shared" si="150"/>
        <v>2254</v>
      </c>
      <c r="GT523" s="15"/>
      <c r="GU523" s="15"/>
      <c r="GV523" s="26"/>
      <c r="HB523" s="14">
        <f t="shared" si="161"/>
        <v>0</v>
      </c>
      <c r="HC523" s="28">
        <f t="shared" si="162"/>
        <v>2254</v>
      </c>
      <c r="HD523" s="59"/>
      <c r="HE523" s="36">
        <f t="shared" si="151"/>
        <v>2254</v>
      </c>
    </row>
    <row r="524" spans="1:213" ht="30.2" customHeight="1">
      <c r="A524" s="10" t="s">
        <v>515</v>
      </c>
      <c r="B524" s="16" t="s">
        <v>70</v>
      </c>
      <c r="C524" s="21">
        <v>572</v>
      </c>
      <c r="D524" s="2" t="s">
        <v>4</v>
      </c>
      <c r="E524" s="57" t="s">
        <v>127</v>
      </c>
      <c r="AJ524" s="15"/>
      <c r="AK524" s="14">
        <f t="shared" si="152"/>
        <v>0</v>
      </c>
      <c r="AL524" s="28">
        <f>SUM('115年度歲入(1-6月)'!GX523+'115年度歲入(7-12月)'!AK524)</f>
        <v>0</v>
      </c>
      <c r="AM524" s="59"/>
      <c r="AN524" s="36">
        <f t="shared" si="146"/>
        <v>0</v>
      </c>
      <c r="BN524" s="15"/>
      <c r="BO524" s="15"/>
      <c r="BP524" s="26"/>
      <c r="BT524" s="14">
        <f t="shared" si="153"/>
        <v>0</v>
      </c>
      <c r="BU524" s="28">
        <f t="shared" si="154"/>
        <v>0</v>
      </c>
      <c r="BV524" s="59"/>
      <c r="BW524" s="36">
        <f t="shared" si="147"/>
        <v>0</v>
      </c>
      <c r="CV524" s="15"/>
      <c r="CW524" s="15"/>
      <c r="CX524" s="26"/>
      <c r="CY524" s="15"/>
      <c r="DB524" s="14">
        <f t="shared" si="155"/>
        <v>0</v>
      </c>
      <c r="DC524" s="28">
        <f t="shared" si="156"/>
        <v>0</v>
      </c>
      <c r="DD524" s="59"/>
      <c r="DE524" s="36">
        <f t="shared" si="148"/>
        <v>0</v>
      </c>
      <c r="ED524" s="15"/>
      <c r="EE524" s="15"/>
      <c r="EF524" s="26"/>
      <c r="EG524" s="15"/>
      <c r="EK524" s="14">
        <f t="shared" si="157"/>
        <v>0</v>
      </c>
      <c r="EL524" s="28">
        <f t="shared" si="158"/>
        <v>0</v>
      </c>
      <c r="EM524" s="59"/>
      <c r="EN524" s="36">
        <f t="shared" si="149"/>
        <v>0</v>
      </c>
      <c r="FM524" s="15"/>
      <c r="FN524" s="15"/>
      <c r="FO524" s="26"/>
      <c r="FS524" s="14">
        <f t="shared" si="159"/>
        <v>0</v>
      </c>
      <c r="FT524" s="28">
        <f t="shared" si="160"/>
        <v>0</v>
      </c>
      <c r="FU524" s="59"/>
      <c r="FV524" s="36">
        <f t="shared" si="150"/>
        <v>0</v>
      </c>
      <c r="GT524" s="15"/>
      <c r="GU524" s="15"/>
      <c r="GV524" s="26"/>
      <c r="HB524" s="14">
        <f t="shared" si="161"/>
        <v>0</v>
      </c>
      <c r="HC524" s="28">
        <f t="shared" si="162"/>
        <v>0</v>
      </c>
      <c r="HD524" s="59"/>
      <c r="HE524" s="36">
        <f t="shared" si="151"/>
        <v>0</v>
      </c>
    </row>
    <row r="525" spans="1:213" ht="30.2" customHeight="1">
      <c r="A525" s="10" t="s">
        <v>515</v>
      </c>
      <c r="B525" s="16" t="s">
        <v>70</v>
      </c>
      <c r="C525" s="21">
        <v>572</v>
      </c>
      <c r="D525" s="2" t="s">
        <v>128</v>
      </c>
      <c r="E525" s="57" t="s">
        <v>507</v>
      </c>
      <c r="AJ525" s="15"/>
      <c r="AK525" s="14">
        <f t="shared" si="152"/>
        <v>0</v>
      </c>
      <c r="AL525" s="28">
        <f>SUM('115年度歲入(1-6月)'!GX524+'115年度歲入(7-12月)'!AK525)</f>
        <v>16763038</v>
      </c>
      <c r="AM525" s="59"/>
      <c r="AN525" s="36">
        <f t="shared" si="146"/>
        <v>16763038</v>
      </c>
      <c r="BN525" s="15"/>
      <c r="BO525" s="15"/>
      <c r="BP525" s="26"/>
      <c r="BT525" s="14">
        <f t="shared" si="153"/>
        <v>0</v>
      </c>
      <c r="BU525" s="28">
        <f t="shared" si="154"/>
        <v>16763038</v>
      </c>
      <c r="BV525" s="59"/>
      <c r="BW525" s="36">
        <f t="shared" si="147"/>
        <v>16763038</v>
      </c>
      <c r="CV525" s="15"/>
      <c r="CW525" s="15"/>
      <c r="CX525" s="26"/>
      <c r="CY525" s="15"/>
      <c r="DB525" s="14">
        <f t="shared" si="155"/>
        <v>0</v>
      </c>
      <c r="DC525" s="28">
        <f t="shared" si="156"/>
        <v>16763038</v>
      </c>
      <c r="DD525" s="59"/>
      <c r="DE525" s="36">
        <f t="shared" si="148"/>
        <v>16763038</v>
      </c>
      <c r="ED525" s="15"/>
      <c r="EE525" s="15"/>
      <c r="EF525" s="26"/>
      <c r="EG525" s="15"/>
      <c r="EK525" s="14">
        <f t="shared" si="157"/>
        <v>0</v>
      </c>
      <c r="EL525" s="28">
        <f t="shared" si="158"/>
        <v>16763038</v>
      </c>
      <c r="EM525" s="59"/>
      <c r="EN525" s="36">
        <f t="shared" si="149"/>
        <v>16763038</v>
      </c>
      <c r="FM525" s="15"/>
      <c r="FN525" s="15"/>
      <c r="FO525" s="26"/>
      <c r="FS525" s="14">
        <f t="shared" si="159"/>
        <v>0</v>
      </c>
      <c r="FT525" s="28">
        <f t="shared" si="160"/>
        <v>16763038</v>
      </c>
      <c r="FU525" s="59"/>
      <c r="FV525" s="36">
        <f t="shared" si="150"/>
        <v>16763038</v>
      </c>
      <c r="GT525" s="15"/>
      <c r="GU525" s="15"/>
      <c r="GV525" s="26"/>
      <c r="HB525" s="14">
        <f t="shared" si="161"/>
        <v>0</v>
      </c>
      <c r="HC525" s="28">
        <f t="shared" si="162"/>
        <v>16763038</v>
      </c>
      <c r="HD525" s="59"/>
      <c r="HE525" s="36">
        <f t="shared" si="151"/>
        <v>16763038</v>
      </c>
    </row>
    <row r="526" spans="1:213" s="62" customFormat="1" ht="30.2" customHeight="1">
      <c r="A526" s="10" t="s">
        <v>515</v>
      </c>
      <c r="B526" s="16" t="s">
        <v>70</v>
      </c>
      <c r="C526" s="21">
        <v>572</v>
      </c>
      <c r="D526" s="61" t="s">
        <v>128</v>
      </c>
      <c r="E526" s="61" t="s">
        <v>508</v>
      </c>
      <c r="AK526" s="14">
        <f t="shared" si="152"/>
        <v>0</v>
      </c>
      <c r="AL526" s="28">
        <f>SUM('115年度歲入(1-6月)'!GX525+'115年度歲入(7-12月)'!AK526)</f>
        <v>0</v>
      </c>
      <c r="AM526" s="59"/>
      <c r="AN526" s="36">
        <f t="shared" si="146"/>
        <v>0</v>
      </c>
      <c r="BT526" s="14">
        <f t="shared" si="153"/>
        <v>0</v>
      </c>
      <c r="BU526" s="28">
        <f t="shared" si="154"/>
        <v>0</v>
      </c>
      <c r="BV526" s="59"/>
      <c r="BW526" s="36">
        <f t="shared" si="147"/>
        <v>0</v>
      </c>
      <c r="DB526" s="14">
        <f t="shared" si="155"/>
        <v>0</v>
      </c>
      <c r="DC526" s="28">
        <f t="shared" si="156"/>
        <v>0</v>
      </c>
      <c r="DD526" s="59"/>
      <c r="DE526" s="36">
        <f t="shared" si="148"/>
        <v>0</v>
      </c>
      <c r="EK526" s="14">
        <f t="shared" si="157"/>
        <v>0</v>
      </c>
      <c r="EL526" s="28">
        <f t="shared" si="158"/>
        <v>0</v>
      </c>
      <c r="EM526" s="59"/>
      <c r="EN526" s="36">
        <f t="shared" si="149"/>
        <v>0</v>
      </c>
      <c r="FS526" s="14">
        <f t="shared" si="159"/>
        <v>0</v>
      </c>
      <c r="FT526" s="28">
        <f t="shared" si="160"/>
        <v>0</v>
      </c>
      <c r="FU526" s="59"/>
      <c r="FV526" s="36">
        <f t="shared" si="150"/>
        <v>0</v>
      </c>
      <c r="HB526" s="14">
        <f t="shared" si="161"/>
        <v>0</v>
      </c>
      <c r="HC526" s="28">
        <f t="shared" si="162"/>
        <v>0</v>
      </c>
      <c r="HD526" s="59"/>
      <c r="HE526" s="36">
        <f t="shared" si="151"/>
        <v>0</v>
      </c>
    </row>
    <row r="527" spans="1:213" ht="30.2" customHeight="1">
      <c r="A527" s="10" t="s">
        <v>515</v>
      </c>
      <c r="B527" s="16" t="s">
        <v>70</v>
      </c>
      <c r="C527" s="21">
        <v>572</v>
      </c>
      <c r="D527" s="2" t="s">
        <v>129</v>
      </c>
      <c r="E527" s="57" t="s">
        <v>130</v>
      </c>
      <c r="AJ527" s="15"/>
      <c r="AK527" s="14">
        <f t="shared" si="152"/>
        <v>0</v>
      </c>
      <c r="AL527" s="28">
        <f>SUM('115年度歲入(1-6月)'!GX526+'115年度歲入(7-12月)'!AK527)</f>
        <v>13000</v>
      </c>
      <c r="AM527" s="59"/>
      <c r="AN527" s="36">
        <f t="shared" si="146"/>
        <v>13000</v>
      </c>
      <c r="BN527" s="15"/>
      <c r="BO527" s="15"/>
      <c r="BP527" s="26"/>
      <c r="BT527" s="14">
        <f t="shared" si="153"/>
        <v>0</v>
      </c>
      <c r="BU527" s="28">
        <f t="shared" si="154"/>
        <v>13000</v>
      </c>
      <c r="BV527" s="59"/>
      <c r="BW527" s="36">
        <f t="shared" si="147"/>
        <v>13000</v>
      </c>
      <c r="CV527" s="15"/>
      <c r="CW527" s="15"/>
      <c r="CX527" s="26"/>
      <c r="CY527" s="15"/>
      <c r="DB527" s="14">
        <f t="shared" si="155"/>
        <v>0</v>
      </c>
      <c r="DC527" s="28">
        <f t="shared" si="156"/>
        <v>13000</v>
      </c>
      <c r="DD527" s="59"/>
      <c r="DE527" s="36">
        <f t="shared" si="148"/>
        <v>13000</v>
      </c>
      <c r="ED527" s="15"/>
      <c r="EE527" s="15"/>
      <c r="EF527" s="26"/>
      <c r="EG527" s="15"/>
      <c r="EK527" s="14">
        <f t="shared" si="157"/>
        <v>0</v>
      </c>
      <c r="EL527" s="28">
        <f t="shared" si="158"/>
        <v>13000</v>
      </c>
      <c r="EM527" s="59"/>
      <c r="EN527" s="36">
        <f t="shared" si="149"/>
        <v>13000</v>
      </c>
      <c r="FM527" s="15"/>
      <c r="FN527" s="15"/>
      <c r="FO527" s="26"/>
      <c r="FS527" s="14">
        <f t="shared" si="159"/>
        <v>0</v>
      </c>
      <c r="FT527" s="28">
        <f t="shared" si="160"/>
        <v>13000</v>
      </c>
      <c r="FU527" s="59"/>
      <c r="FV527" s="36">
        <f t="shared" si="150"/>
        <v>13000</v>
      </c>
      <c r="GT527" s="15"/>
      <c r="GU527" s="15"/>
      <c r="GV527" s="26"/>
      <c r="HB527" s="14">
        <f t="shared" si="161"/>
        <v>0</v>
      </c>
      <c r="HC527" s="28">
        <f t="shared" si="162"/>
        <v>13000</v>
      </c>
      <c r="HD527" s="59"/>
      <c r="HE527" s="36">
        <f t="shared" si="151"/>
        <v>13000</v>
      </c>
    </row>
    <row r="528" spans="1:213" ht="30.2" customHeight="1">
      <c r="A528" s="10" t="s">
        <v>515</v>
      </c>
      <c r="B528" s="16" t="s">
        <v>70</v>
      </c>
      <c r="C528" s="21">
        <v>572</v>
      </c>
      <c r="D528" s="2" t="s">
        <v>131</v>
      </c>
      <c r="E528" s="57" t="s">
        <v>132</v>
      </c>
      <c r="AJ528" s="15"/>
      <c r="AK528" s="14">
        <f t="shared" si="152"/>
        <v>0</v>
      </c>
      <c r="AL528" s="28">
        <f>SUM('115年度歲入(1-6月)'!GX527+'115年度歲入(7-12月)'!AK528)</f>
        <v>0</v>
      </c>
      <c r="AM528" s="59"/>
      <c r="AN528" s="36">
        <f t="shared" si="146"/>
        <v>0</v>
      </c>
      <c r="BN528" s="15"/>
      <c r="BO528" s="15"/>
      <c r="BP528" s="26"/>
      <c r="BT528" s="14">
        <f t="shared" si="153"/>
        <v>0</v>
      </c>
      <c r="BU528" s="28">
        <f t="shared" si="154"/>
        <v>0</v>
      </c>
      <c r="BV528" s="59"/>
      <c r="BW528" s="36">
        <f t="shared" si="147"/>
        <v>0</v>
      </c>
      <c r="CV528" s="15"/>
      <c r="CW528" s="15"/>
      <c r="CX528" s="26"/>
      <c r="CY528" s="15"/>
      <c r="DB528" s="14">
        <f t="shared" si="155"/>
        <v>0</v>
      </c>
      <c r="DC528" s="28">
        <f t="shared" si="156"/>
        <v>0</v>
      </c>
      <c r="DD528" s="59"/>
      <c r="DE528" s="36">
        <f t="shared" si="148"/>
        <v>0</v>
      </c>
      <c r="ED528" s="15"/>
      <c r="EE528" s="15"/>
      <c r="EF528" s="26"/>
      <c r="EG528" s="15"/>
      <c r="EK528" s="14">
        <f t="shared" si="157"/>
        <v>0</v>
      </c>
      <c r="EL528" s="28">
        <f t="shared" si="158"/>
        <v>0</v>
      </c>
      <c r="EM528" s="59"/>
      <c r="EN528" s="36">
        <f t="shared" si="149"/>
        <v>0</v>
      </c>
      <c r="FM528" s="15"/>
      <c r="FN528" s="15"/>
      <c r="FO528" s="26"/>
      <c r="FS528" s="14">
        <f t="shared" si="159"/>
        <v>0</v>
      </c>
      <c r="FT528" s="28">
        <f t="shared" si="160"/>
        <v>0</v>
      </c>
      <c r="FU528" s="59"/>
      <c r="FV528" s="36">
        <f t="shared" si="150"/>
        <v>0</v>
      </c>
      <c r="GT528" s="15"/>
      <c r="GU528" s="15"/>
      <c r="GV528" s="26"/>
      <c r="HB528" s="14">
        <f t="shared" si="161"/>
        <v>0</v>
      </c>
      <c r="HC528" s="28">
        <f t="shared" si="162"/>
        <v>0</v>
      </c>
      <c r="HD528" s="59"/>
      <c r="HE528" s="36">
        <f t="shared" si="151"/>
        <v>0</v>
      </c>
    </row>
    <row r="529" spans="1:213" ht="30.2" customHeight="1">
      <c r="A529" s="10" t="s">
        <v>515</v>
      </c>
      <c r="B529" s="16" t="s">
        <v>71</v>
      </c>
      <c r="C529" s="21">
        <v>573</v>
      </c>
      <c r="D529" s="2" t="s">
        <v>122</v>
      </c>
      <c r="E529" s="57" t="s">
        <v>123</v>
      </c>
      <c r="AJ529" s="15"/>
      <c r="AK529" s="14">
        <f t="shared" si="152"/>
        <v>0</v>
      </c>
      <c r="AL529" s="28">
        <f>SUM('115年度歲入(1-6月)'!GX528+'115年度歲入(7-12月)'!AK529)</f>
        <v>0</v>
      </c>
      <c r="AM529" s="59"/>
      <c r="AN529" s="36">
        <f t="shared" si="146"/>
        <v>0</v>
      </c>
      <c r="BN529" s="15"/>
      <c r="BO529" s="15"/>
      <c r="BP529" s="26"/>
      <c r="BT529" s="14">
        <f t="shared" si="153"/>
        <v>0</v>
      </c>
      <c r="BU529" s="28">
        <f t="shared" si="154"/>
        <v>0</v>
      </c>
      <c r="BV529" s="59"/>
      <c r="BW529" s="36">
        <f t="shared" si="147"/>
        <v>0</v>
      </c>
      <c r="CV529" s="15"/>
      <c r="CW529" s="15"/>
      <c r="CX529" s="26"/>
      <c r="CY529" s="15"/>
      <c r="DB529" s="14">
        <f t="shared" si="155"/>
        <v>0</v>
      </c>
      <c r="DC529" s="28">
        <f t="shared" si="156"/>
        <v>0</v>
      </c>
      <c r="DD529" s="59"/>
      <c r="DE529" s="36">
        <f t="shared" si="148"/>
        <v>0</v>
      </c>
      <c r="ED529" s="15"/>
      <c r="EE529" s="15"/>
      <c r="EF529" s="26"/>
      <c r="EG529" s="15"/>
      <c r="EK529" s="14">
        <f t="shared" si="157"/>
        <v>0</v>
      </c>
      <c r="EL529" s="28">
        <f t="shared" si="158"/>
        <v>0</v>
      </c>
      <c r="EM529" s="59"/>
      <c r="EN529" s="36">
        <f t="shared" si="149"/>
        <v>0</v>
      </c>
      <c r="FM529" s="15"/>
      <c r="FN529" s="15"/>
      <c r="FO529" s="26"/>
      <c r="FS529" s="14">
        <f t="shared" si="159"/>
        <v>0</v>
      </c>
      <c r="FT529" s="28">
        <f t="shared" si="160"/>
        <v>0</v>
      </c>
      <c r="FU529" s="59"/>
      <c r="FV529" s="36">
        <f t="shared" si="150"/>
        <v>0</v>
      </c>
      <c r="GT529" s="15"/>
      <c r="GU529" s="15"/>
      <c r="GV529" s="26"/>
      <c r="HB529" s="14">
        <f t="shared" si="161"/>
        <v>0</v>
      </c>
      <c r="HC529" s="28">
        <f t="shared" si="162"/>
        <v>0</v>
      </c>
      <c r="HD529" s="59"/>
      <c r="HE529" s="36">
        <f t="shared" si="151"/>
        <v>0</v>
      </c>
    </row>
    <row r="530" spans="1:213" ht="30.2" customHeight="1">
      <c r="A530" s="10" t="s">
        <v>515</v>
      </c>
      <c r="B530" s="16" t="s">
        <v>71</v>
      </c>
      <c r="C530" s="21">
        <v>573</v>
      </c>
      <c r="D530" s="2" t="s">
        <v>122</v>
      </c>
      <c r="E530" s="57" t="s">
        <v>125</v>
      </c>
      <c r="AJ530" s="15"/>
      <c r="AK530" s="14">
        <f t="shared" si="152"/>
        <v>0</v>
      </c>
      <c r="AL530" s="28">
        <f>SUM('115年度歲入(1-6月)'!GX529+'115年度歲入(7-12月)'!AK530)</f>
        <v>86513</v>
      </c>
      <c r="AM530" s="59"/>
      <c r="AN530" s="36">
        <f t="shared" si="146"/>
        <v>86513</v>
      </c>
      <c r="BN530" s="15"/>
      <c r="BO530" s="15"/>
      <c r="BP530" s="26"/>
      <c r="BT530" s="14">
        <f t="shared" si="153"/>
        <v>0</v>
      </c>
      <c r="BU530" s="28">
        <f t="shared" si="154"/>
        <v>86513</v>
      </c>
      <c r="BV530" s="59"/>
      <c r="BW530" s="36">
        <f t="shared" si="147"/>
        <v>86513</v>
      </c>
      <c r="CV530" s="15"/>
      <c r="CW530" s="15"/>
      <c r="CX530" s="26"/>
      <c r="CY530" s="15"/>
      <c r="DB530" s="14">
        <f t="shared" si="155"/>
        <v>0</v>
      </c>
      <c r="DC530" s="28">
        <f t="shared" si="156"/>
        <v>86513</v>
      </c>
      <c r="DD530" s="59"/>
      <c r="DE530" s="36">
        <f t="shared" si="148"/>
        <v>86513</v>
      </c>
      <c r="ED530" s="15"/>
      <c r="EE530" s="15"/>
      <c r="EF530" s="26"/>
      <c r="EG530" s="15"/>
      <c r="EK530" s="14">
        <f t="shared" si="157"/>
        <v>0</v>
      </c>
      <c r="EL530" s="28">
        <f t="shared" si="158"/>
        <v>86513</v>
      </c>
      <c r="EM530" s="59"/>
      <c r="EN530" s="36">
        <f t="shared" si="149"/>
        <v>86513</v>
      </c>
      <c r="FM530" s="15"/>
      <c r="FN530" s="15"/>
      <c r="FO530" s="26"/>
      <c r="FS530" s="14">
        <f t="shared" si="159"/>
        <v>0</v>
      </c>
      <c r="FT530" s="28">
        <f t="shared" si="160"/>
        <v>86513</v>
      </c>
      <c r="FU530" s="59"/>
      <c r="FV530" s="36">
        <f t="shared" si="150"/>
        <v>86513</v>
      </c>
      <c r="GT530" s="15"/>
      <c r="GU530" s="15"/>
      <c r="GV530" s="26"/>
      <c r="HB530" s="14">
        <f t="shared" si="161"/>
        <v>0</v>
      </c>
      <c r="HC530" s="28">
        <f t="shared" si="162"/>
        <v>86513</v>
      </c>
      <c r="HD530" s="59"/>
      <c r="HE530" s="36">
        <f t="shared" si="151"/>
        <v>86513</v>
      </c>
    </row>
    <row r="531" spans="1:213" ht="30.2" customHeight="1">
      <c r="A531" s="10" t="s">
        <v>515</v>
      </c>
      <c r="B531" s="16" t="s">
        <v>71</v>
      </c>
      <c r="C531" s="21">
        <v>573</v>
      </c>
      <c r="D531" s="2" t="s">
        <v>122</v>
      </c>
      <c r="E531" s="57" t="s">
        <v>126</v>
      </c>
      <c r="AJ531" s="15"/>
      <c r="AK531" s="14">
        <f t="shared" si="152"/>
        <v>0</v>
      </c>
      <c r="AL531" s="28">
        <f>SUM('115年度歲入(1-6月)'!GX530+'115年度歲入(7-12月)'!AK531)</f>
        <v>0</v>
      </c>
      <c r="AM531" s="59"/>
      <c r="AN531" s="36">
        <f t="shared" si="146"/>
        <v>0</v>
      </c>
      <c r="BN531" s="15"/>
      <c r="BO531" s="15"/>
      <c r="BP531" s="26"/>
      <c r="BT531" s="14">
        <f t="shared" si="153"/>
        <v>0</v>
      </c>
      <c r="BU531" s="28">
        <f t="shared" si="154"/>
        <v>0</v>
      </c>
      <c r="BV531" s="59"/>
      <c r="BW531" s="36">
        <f t="shared" si="147"/>
        <v>0</v>
      </c>
      <c r="CV531" s="15"/>
      <c r="CW531" s="15"/>
      <c r="CX531" s="26"/>
      <c r="CY531" s="15"/>
      <c r="DB531" s="14">
        <f t="shared" si="155"/>
        <v>0</v>
      </c>
      <c r="DC531" s="28">
        <f t="shared" si="156"/>
        <v>0</v>
      </c>
      <c r="DD531" s="59"/>
      <c r="DE531" s="36">
        <f t="shared" si="148"/>
        <v>0</v>
      </c>
      <c r="ED531" s="15"/>
      <c r="EE531" s="15"/>
      <c r="EF531" s="26"/>
      <c r="EG531" s="15"/>
      <c r="EK531" s="14">
        <f t="shared" si="157"/>
        <v>0</v>
      </c>
      <c r="EL531" s="28">
        <f t="shared" si="158"/>
        <v>0</v>
      </c>
      <c r="EM531" s="59"/>
      <c r="EN531" s="36">
        <f t="shared" si="149"/>
        <v>0</v>
      </c>
      <c r="FM531" s="15"/>
      <c r="FN531" s="15"/>
      <c r="FO531" s="26"/>
      <c r="FS531" s="14">
        <f t="shared" si="159"/>
        <v>0</v>
      </c>
      <c r="FT531" s="28">
        <f t="shared" si="160"/>
        <v>0</v>
      </c>
      <c r="FU531" s="59"/>
      <c r="FV531" s="36">
        <f t="shared" si="150"/>
        <v>0</v>
      </c>
      <c r="GT531" s="15"/>
      <c r="GU531" s="15"/>
      <c r="GV531" s="26"/>
      <c r="HB531" s="14">
        <f t="shared" si="161"/>
        <v>0</v>
      </c>
      <c r="HC531" s="28">
        <f t="shared" si="162"/>
        <v>0</v>
      </c>
      <c r="HD531" s="59"/>
      <c r="HE531" s="36">
        <f t="shared" si="151"/>
        <v>0</v>
      </c>
    </row>
    <row r="532" spans="1:213" ht="30.2" customHeight="1">
      <c r="A532" s="10" t="s">
        <v>515</v>
      </c>
      <c r="B532" s="16" t="s">
        <v>71</v>
      </c>
      <c r="C532" s="21">
        <v>573</v>
      </c>
      <c r="D532" s="2" t="s">
        <v>4</v>
      </c>
      <c r="E532" s="57" t="s">
        <v>127</v>
      </c>
      <c r="AJ532" s="15"/>
      <c r="AK532" s="14">
        <f t="shared" si="152"/>
        <v>0</v>
      </c>
      <c r="AL532" s="28">
        <f>SUM('115年度歲入(1-6月)'!GX531+'115年度歲入(7-12月)'!AK532)</f>
        <v>0</v>
      </c>
      <c r="AM532" s="59"/>
      <c r="AN532" s="36">
        <f t="shared" si="146"/>
        <v>0</v>
      </c>
      <c r="BN532" s="15"/>
      <c r="BO532" s="15"/>
      <c r="BP532" s="26"/>
      <c r="BT532" s="14">
        <f t="shared" si="153"/>
        <v>0</v>
      </c>
      <c r="BU532" s="28">
        <f t="shared" si="154"/>
        <v>0</v>
      </c>
      <c r="BV532" s="59"/>
      <c r="BW532" s="36">
        <f t="shared" si="147"/>
        <v>0</v>
      </c>
      <c r="CV532" s="15"/>
      <c r="CW532" s="15"/>
      <c r="CX532" s="26"/>
      <c r="CY532" s="15"/>
      <c r="DB532" s="14">
        <f t="shared" si="155"/>
        <v>0</v>
      </c>
      <c r="DC532" s="28">
        <f t="shared" si="156"/>
        <v>0</v>
      </c>
      <c r="DD532" s="59"/>
      <c r="DE532" s="36">
        <f t="shared" si="148"/>
        <v>0</v>
      </c>
      <c r="ED532" s="15"/>
      <c r="EE532" s="15"/>
      <c r="EF532" s="26"/>
      <c r="EG532" s="15"/>
      <c r="EK532" s="14">
        <f t="shared" si="157"/>
        <v>0</v>
      </c>
      <c r="EL532" s="28">
        <f t="shared" si="158"/>
        <v>0</v>
      </c>
      <c r="EM532" s="59"/>
      <c r="EN532" s="36">
        <f t="shared" si="149"/>
        <v>0</v>
      </c>
      <c r="FM532" s="15"/>
      <c r="FN532" s="15"/>
      <c r="FO532" s="26"/>
      <c r="FS532" s="14">
        <f t="shared" si="159"/>
        <v>0</v>
      </c>
      <c r="FT532" s="28">
        <f t="shared" si="160"/>
        <v>0</v>
      </c>
      <c r="FU532" s="59"/>
      <c r="FV532" s="36">
        <f t="shared" si="150"/>
        <v>0</v>
      </c>
      <c r="GT532" s="15"/>
      <c r="GU532" s="15"/>
      <c r="GV532" s="26"/>
      <c r="HB532" s="14">
        <f t="shared" si="161"/>
        <v>0</v>
      </c>
      <c r="HC532" s="28">
        <f t="shared" si="162"/>
        <v>0</v>
      </c>
      <c r="HD532" s="59"/>
      <c r="HE532" s="36">
        <f t="shared" si="151"/>
        <v>0</v>
      </c>
    </row>
    <row r="533" spans="1:213" ht="30.2" customHeight="1">
      <c r="A533" s="10" t="s">
        <v>515</v>
      </c>
      <c r="B533" s="16" t="s">
        <v>71</v>
      </c>
      <c r="C533" s="21">
        <v>573</v>
      </c>
      <c r="D533" s="2" t="s">
        <v>128</v>
      </c>
      <c r="E533" s="57" t="s">
        <v>507</v>
      </c>
      <c r="AJ533" s="15"/>
      <c r="AK533" s="14">
        <f t="shared" si="152"/>
        <v>0</v>
      </c>
      <c r="AL533" s="28">
        <f>SUM('115年度歲入(1-6月)'!GX532+'115年度歲入(7-12月)'!AK533)</f>
        <v>82737469</v>
      </c>
      <c r="AM533" s="59"/>
      <c r="AN533" s="36">
        <f t="shared" si="146"/>
        <v>82737469</v>
      </c>
      <c r="BN533" s="15"/>
      <c r="BO533" s="15"/>
      <c r="BP533" s="26"/>
      <c r="BT533" s="14">
        <f t="shared" si="153"/>
        <v>0</v>
      </c>
      <c r="BU533" s="28">
        <f t="shared" si="154"/>
        <v>82737469</v>
      </c>
      <c r="BV533" s="59"/>
      <c r="BW533" s="36">
        <f t="shared" si="147"/>
        <v>82737469</v>
      </c>
      <c r="CV533" s="15"/>
      <c r="CW533" s="15"/>
      <c r="CX533" s="26"/>
      <c r="CY533" s="15"/>
      <c r="DB533" s="14">
        <f t="shared" si="155"/>
        <v>0</v>
      </c>
      <c r="DC533" s="28">
        <f t="shared" si="156"/>
        <v>82737469</v>
      </c>
      <c r="DD533" s="59"/>
      <c r="DE533" s="36">
        <f t="shared" si="148"/>
        <v>82737469</v>
      </c>
      <c r="ED533" s="15"/>
      <c r="EE533" s="15"/>
      <c r="EF533" s="26"/>
      <c r="EG533" s="15"/>
      <c r="EK533" s="14">
        <f t="shared" si="157"/>
        <v>0</v>
      </c>
      <c r="EL533" s="28">
        <f t="shared" si="158"/>
        <v>82737469</v>
      </c>
      <c r="EM533" s="59"/>
      <c r="EN533" s="36">
        <f t="shared" si="149"/>
        <v>82737469</v>
      </c>
      <c r="FM533" s="15"/>
      <c r="FN533" s="15"/>
      <c r="FO533" s="26"/>
      <c r="FS533" s="14">
        <f t="shared" si="159"/>
        <v>0</v>
      </c>
      <c r="FT533" s="28">
        <f t="shared" si="160"/>
        <v>82737469</v>
      </c>
      <c r="FU533" s="59"/>
      <c r="FV533" s="36">
        <v>0</v>
      </c>
      <c r="GT533" s="15"/>
      <c r="GU533" s="15"/>
      <c r="GV533" s="26"/>
      <c r="HB533" s="14">
        <f t="shared" si="161"/>
        <v>0</v>
      </c>
      <c r="HC533" s="28">
        <f t="shared" si="162"/>
        <v>82737469</v>
      </c>
      <c r="HD533" s="59"/>
      <c r="HE533" s="36">
        <f t="shared" si="151"/>
        <v>82737469</v>
      </c>
    </row>
    <row r="534" spans="1:213" s="62" customFormat="1" ht="30.2" customHeight="1">
      <c r="A534" s="10" t="s">
        <v>515</v>
      </c>
      <c r="B534" s="16" t="s">
        <v>71</v>
      </c>
      <c r="C534" s="21">
        <v>573</v>
      </c>
      <c r="D534" s="61" t="s">
        <v>128</v>
      </c>
      <c r="E534" s="61" t="s">
        <v>508</v>
      </c>
      <c r="AK534" s="14">
        <f t="shared" si="152"/>
        <v>0</v>
      </c>
      <c r="AL534" s="28">
        <f>SUM('115年度歲入(1-6月)'!GX533+'115年度歲入(7-12月)'!AK534)</f>
        <v>0</v>
      </c>
      <c r="AM534" s="59"/>
      <c r="AN534" s="36">
        <f t="shared" si="146"/>
        <v>0</v>
      </c>
      <c r="BT534" s="14">
        <f t="shared" si="153"/>
        <v>0</v>
      </c>
      <c r="BU534" s="28">
        <f t="shared" si="154"/>
        <v>0</v>
      </c>
      <c r="BV534" s="59"/>
      <c r="BW534" s="36">
        <f t="shared" si="147"/>
        <v>0</v>
      </c>
      <c r="DB534" s="14">
        <f t="shared" si="155"/>
        <v>0</v>
      </c>
      <c r="DC534" s="28">
        <f t="shared" si="156"/>
        <v>0</v>
      </c>
      <c r="DD534" s="59"/>
      <c r="DE534" s="36">
        <f t="shared" si="148"/>
        <v>0</v>
      </c>
      <c r="EK534" s="14">
        <f t="shared" si="157"/>
        <v>0</v>
      </c>
      <c r="EL534" s="28">
        <f t="shared" si="158"/>
        <v>0</v>
      </c>
      <c r="EM534" s="59"/>
      <c r="EN534" s="36">
        <f t="shared" si="149"/>
        <v>0</v>
      </c>
      <c r="FS534" s="14">
        <f t="shared" si="159"/>
        <v>0</v>
      </c>
      <c r="FT534" s="28">
        <f t="shared" si="160"/>
        <v>0</v>
      </c>
      <c r="FU534" s="59"/>
      <c r="FV534" s="36">
        <f t="shared" si="150"/>
        <v>0</v>
      </c>
      <c r="HB534" s="14">
        <f t="shared" si="161"/>
        <v>0</v>
      </c>
      <c r="HC534" s="28">
        <f t="shared" si="162"/>
        <v>0</v>
      </c>
      <c r="HD534" s="59"/>
      <c r="HE534" s="36">
        <f t="shared" si="151"/>
        <v>0</v>
      </c>
    </row>
    <row r="535" spans="1:213" ht="30.2" customHeight="1">
      <c r="A535" s="10" t="s">
        <v>515</v>
      </c>
      <c r="B535" s="16" t="s">
        <v>71</v>
      </c>
      <c r="C535" s="21">
        <v>573</v>
      </c>
      <c r="D535" s="2" t="s">
        <v>129</v>
      </c>
      <c r="E535" s="57" t="s">
        <v>130</v>
      </c>
      <c r="AJ535" s="15"/>
      <c r="AK535" s="14">
        <f t="shared" si="152"/>
        <v>0</v>
      </c>
      <c r="AL535" s="28">
        <f>SUM('115年度歲入(1-6月)'!GX534+'115年度歲入(7-12月)'!AK535)</f>
        <v>0</v>
      </c>
      <c r="AM535" s="59"/>
      <c r="AN535" s="36">
        <f t="shared" si="146"/>
        <v>0</v>
      </c>
      <c r="BN535" s="15"/>
      <c r="BO535" s="15"/>
      <c r="BP535" s="26"/>
      <c r="BT535" s="14">
        <f t="shared" si="153"/>
        <v>0</v>
      </c>
      <c r="BU535" s="28">
        <f t="shared" si="154"/>
        <v>0</v>
      </c>
      <c r="BV535" s="59"/>
      <c r="BW535" s="36">
        <f t="shared" si="147"/>
        <v>0</v>
      </c>
      <c r="CV535" s="15"/>
      <c r="CW535" s="15"/>
      <c r="CX535" s="26"/>
      <c r="CY535" s="15"/>
      <c r="DB535" s="14">
        <f t="shared" si="155"/>
        <v>0</v>
      </c>
      <c r="DC535" s="28">
        <f t="shared" si="156"/>
        <v>0</v>
      </c>
      <c r="DD535" s="59"/>
      <c r="DE535" s="36">
        <f t="shared" si="148"/>
        <v>0</v>
      </c>
      <c r="ED535" s="15"/>
      <c r="EE535" s="15"/>
      <c r="EF535" s="26"/>
      <c r="EG535" s="15"/>
      <c r="EK535" s="14">
        <f t="shared" si="157"/>
        <v>0</v>
      </c>
      <c r="EL535" s="28">
        <f t="shared" si="158"/>
        <v>0</v>
      </c>
      <c r="EM535" s="59"/>
      <c r="EN535" s="36">
        <f t="shared" si="149"/>
        <v>0</v>
      </c>
      <c r="FM535" s="15"/>
      <c r="FN535" s="15"/>
      <c r="FO535" s="26"/>
      <c r="FS535" s="14">
        <f t="shared" si="159"/>
        <v>0</v>
      </c>
      <c r="FT535" s="28">
        <f t="shared" si="160"/>
        <v>0</v>
      </c>
      <c r="FU535" s="59"/>
      <c r="FV535" s="36">
        <f t="shared" si="150"/>
        <v>0</v>
      </c>
      <c r="GT535" s="15"/>
      <c r="GU535" s="15"/>
      <c r="GV535" s="26"/>
      <c r="HB535" s="14">
        <f t="shared" si="161"/>
        <v>0</v>
      </c>
      <c r="HC535" s="28">
        <f t="shared" si="162"/>
        <v>0</v>
      </c>
      <c r="HD535" s="59"/>
      <c r="HE535" s="36">
        <f t="shared" si="151"/>
        <v>0</v>
      </c>
    </row>
    <row r="536" spans="1:213" ht="30.2" customHeight="1">
      <c r="A536" s="10" t="s">
        <v>515</v>
      </c>
      <c r="B536" s="16" t="s">
        <v>71</v>
      </c>
      <c r="C536" s="21">
        <v>573</v>
      </c>
      <c r="D536" s="2" t="s">
        <v>131</v>
      </c>
      <c r="E536" s="57" t="s">
        <v>132</v>
      </c>
      <c r="AJ536" s="15"/>
      <c r="AK536" s="14">
        <f t="shared" si="152"/>
        <v>0</v>
      </c>
      <c r="AL536" s="28">
        <f>SUM('115年度歲入(1-6月)'!GX535+'115年度歲入(7-12月)'!AK536)</f>
        <v>0</v>
      </c>
      <c r="AM536" s="59"/>
      <c r="AN536" s="36">
        <f t="shared" si="146"/>
        <v>0</v>
      </c>
      <c r="BN536" s="15"/>
      <c r="BO536" s="15"/>
      <c r="BP536" s="26"/>
      <c r="BT536" s="14">
        <f t="shared" si="153"/>
        <v>0</v>
      </c>
      <c r="BU536" s="28">
        <f t="shared" si="154"/>
        <v>0</v>
      </c>
      <c r="BV536" s="59"/>
      <c r="BW536" s="36">
        <f t="shared" si="147"/>
        <v>0</v>
      </c>
      <c r="CV536" s="15"/>
      <c r="CW536" s="15"/>
      <c r="CX536" s="26"/>
      <c r="CY536" s="15"/>
      <c r="DB536" s="14">
        <f t="shared" si="155"/>
        <v>0</v>
      </c>
      <c r="DC536" s="28">
        <f t="shared" si="156"/>
        <v>0</v>
      </c>
      <c r="DD536" s="59"/>
      <c r="DE536" s="36">
        <f t="shared" si="148"/>
        <v>0</v>
      </c>
      <c r="ED536" s="15"/>
      <c r="EE536" s="15"/>
      <c r="EF536" s="26"/>
      <c r="EG536" s="15"/>
      <c r="EK536" s="14">
        <f t="shared" si="157"/>
        <v>0</v>
      </c>
      <c r="EL536" s="28">
        <f t="shared" si="158"/>
        <v>0</v>
      </c>
      <c r="EM536" s="59"/>
      <c r="EN536" s="36">
        <f t="shared" si="149"/>
        <v>0</v>
      </c>
      <c r="FM536" s="15"/>
      <c r="FN536" s="15"/>
      <c r="FO536" s="26"/>
      <c r="FS536" s="14">
        <f t="shared" si="159"/>
        <v>0</v>
      </c>
      <c r="FT536" s="28">
        <f t="shared" si="160"/>
        <v>0</v>
      </c>
      <c r="FU536" s="59"/>
      <c r="FV536" s="36">
        <f t="shared" si="150"/>
        <v>0</v>
      </c>
      <c r="GT536" s="15"/>
      <c r="GU536" s="15"/>
      <c r="GV536" s="26"/>
      <c r="HB536" s="14">
        <f t="shared" si="161"/>
        <v>0</v>
      </c>
      <c r="HC536" s="28">
        <f t="shared" si="162"/>
        <v>0</v>
      </c>
      <c r="HD536" s="59"/>
      <c r="HE536" s="36">
        <f t="shared" si="151"/>
        <v>0</v>
      </c>
    </row>
    <row r="537" spans="1:213" ht="30.2" customHeight="1">
      <c r="A537" s="10" t="s">
        <v>515</v>
      </c>
      <c r="B537" s="16" t="s">
        <v>72</v>
      </c>
      <c r="C537" s="21">
        <v>574</v>
      </c>
      <c r="D537" s="2" t="s">
        <v>122</v>
      </c>
      <c r="E537" s="57" t="s">
        <v>123</v>
      </c>
      <c r="AJ537" s="15"/>
      <c r="AK537" s="14">
        <f t="shared" si="152"/>
        <v>0</v>
      </c>
      <c r="AL537" s="28">
        <f>SUM('115年度歲入(1-6月)'!GX536+'115年度歲入(7-12月)'!AK537)</f>
        <v>0</v>
      </c>
      <c r="AM537" s="59"/>
      <c r="AN537" s="36">
        <f t="shared" si="146"/>
        <v>0</v>
      </c>
      <c r="BN537" s="15"/>
      <c r="BO537" s="15"/>
      <c r="BP537" s="26"/>
      <c r="BT537" s="14">
        <f t="shared" si="153"/>
        <v>0</v>
      </c>
      <c r="BU537" s="28">
        <f t="shared" si="154"/>
        <v>0</v>
      </c>
      <c r="BV537" s="59"/>
      <c r="BW537" s="36">
        <f t="shared" si="147"/>
        <v>0</v>
      </c>
      <c r="CV537" s="15"/>
      <c r="CW537" s="15"/>
      <c r="CX537" s="26"/>
      <c r="CY537" s="15"/>
      <c r="DB537" s="14">
        <f t="shared" si="155"/>
        <v>0</v>
      </c>
      <c r="DC537" s="28">
        <f t="shared" si="156"/>
        <v>0</v>
      </c>
      <c r="DD537" s="59"/>
      <c r="DE537" s="36">
        <f t="shared" si="148"/>
        <v>0</v>
      </c>
      <c r="ED537" s="15"/>
      <c r="EE537" s="15"/>
      <c r="EF537" s="26"/>
      <c r="EG537" s="15"/>
      <c r="EK537" s="14">
        <f t="shared" si="157"/>
        <v>0</v>
      </c>
      <c r="EL537" s="28">
        <f t="shared" si="158"/>
        <v>0</v>
      </c>
      <c r="EM537" s="59"/>
      <c r="EN537" s="36">
        <f t="shared" si="149"/>
        <v>0</v>
      </c>
      <c r="FM537" s="15"/>
      <c r="FN537" s="15"/>
      <c r="FO537" s="26"/>
      <c r="FS537" s="14">
        <f t="shared" si="159"/>
        <v>0</v>
      </c>
      <c r="FT537" s="28">
        <f t="shared" si="160"/>
        <v>0</v>
      </c>
      <c r="FU537" s="59"/>
      <c r="FV537" s="36">
        <f t="shared" si="150"/>
        <v>0</v>
      </c>
      <c r="GT537" s="15"/>
      <c r="GU537" s="15"/>
      <c r="GV537" s="26"/>
      <c r="HB537" s="14">
        <f t="shared" si="161"/>
        <v>0</v>
      </c>
      <c r="HC537" s="28">
        <f t="shared" si="162"/>
        <v>0</v>
      </c>
      <c r="HD537" s="59"/>
      <c r="HE537" s="36">
        <f t="shared" si="151"/>
        <v>0</v>
      </c>
    </row>
    <row r="538" spans="1:213" ht="30.2" customHeight="1">
      <c r="A538" s="10" t="s">
        <v>515</v>
      </c>
      <c r="B538" s="16" t="s">
        <v>72</v>
      </c>
      <c r="C538" s="21">
        <v>574</v>
      </c>
      <c r="D538" s="2" t="s">
        <v>122</v>
      </c>
      <c r="E538" s="57" t="s">
        <v>125</v>
      </c>
      <c r="AJ538" s="15"/>
      <c r="AK538" s="14">
        <f t="shared" si="152"/>
        <v>0</v>
      </c>
      <c r="AL538" s="28">
        <f>SUM('115年度歲入(1-6月)'!GX537+'115年度歲入(7-12月)'!AK538)</f>
        <v>113476</v>
      </c>
      <c r="AM538" s="59"/>
      <c r="AN538" s="36">
        <f t="shared" si="146"/>
        <v>113476</v>
      </c>
      <c r="BN538" s="15"/>
      <c r="BO538" s="15"/>
      <c r="BP538" s="26"/>
      <c r="BT538" s="14">
        <f t="shared" si="153"/>
        <v>0</v>
      </c>
      <c r="BU538" s="28">
        <f t="shared" si="154"/>
        <v>113476</v>
      </c>
      <c r="BV538" s="59"/>
      <c r="BW538" s="36">
        <f t="shared" si="147"/>
        <v>113476</v>
      </c>
      <c r="CV538" s="15"/>
      <c r="CW538" s="15"/>
      <c r="CX538" s="26"/>
      <c r="CY538" s="15"/>
      <c r="DB538" s="14">
        <f t="shared" si="155"/>
        <v>0</v>
      </c>
      <c r="DC538" s="28">
        <f t="shared" si="156"/>
        <v>113476</v>
      </c>
      <c r="DD538" s="59"/>
      <c r="DE538" s="36">
        <f t="shared" si="148"/>
        <v>113476</v>
      </c>
      <c r="ED538" s="15"/>
      <c r="EE538" s="15"/>
      <c r="EF538" s="26"/>
      <c r="EG538" s="15"/>
      <c r="EK538" s="14">
        <f t="shared" si="157"/>
        <v>0</v>
      </c>
      <c r="EL538" s="28">
        <f t="shared" si="158"/>
        <v>113476</v>
      </c>
      <c r="EM538" s="59"/>
      <c r="EN538" s="36">
        <f t="shared" si="149"/>
        <v>113476</v>
      </c>
      <c r="FM538" s="15"/>
      <c r="FN538" s="15"/>
      <c r="FO538" s="26"/>
      <c r="FS538" s="14">
        <f t="shared" si="159"/>
        <v>0</v>
      </c>
      <c r="FT538" s="28">
        <f t="shared" si="160"/>
        <v>113476</v>
      </c>
      <c r="FU538" s="59"/>
      <c r="FV538" s="36">
        <f t="shared" si="150"/>
        <v>113476</v>
      </c>
      <c r="GT538" s="15"/>
      <c r="GU538" s="15"/>
      <c r="GV538" s="26"/>
      <c r="HB538" s="14">
        <f t="shared" si="161"/>
        <v>0</v>
      </c>
      <c r="HC538" s="28">
        <f t="shared" si="162"/>
        <v>113476</v>
      </c>
      <c r="HD538" s="59"/>
      <c r="HE538" s="36">
        <f t="shared" si="151"/>
        <v>113476</v>
      </c>
    </row>
    <row r="539" spans="1:213" ht="30.2" customHeight="1">
      <c r="A539" s="10" t="s">
        <v>515</v>
      </c>
      <c r="B539" s="16" t="s">
        <v>72</v>
      </c>
      <c r="C539" s="21">
        <v>574</v>
      </c>
      <c r="D539" s="2" t="s">
        <v>122</v>
      </c>
      <c r="E539" s="57" t="s">
        <v>126</v>
      </c>
      <c r="AJ539" s="15"/>
      <c r="AK539" s="14">
        <f t="shared" si="152"/>
        <v>0</v>
      </c>
      <c r="AL539" s="28">
        <f>SUM('115年度歲入(1-6月)'!GX538+'115年度歲入(7-12月)'!AK539)</f>
        <v>1869</v>
      </c>
      <c r="AM539" s="59"/>
      <c r="AN539" s="36">
        <f t="shared" si="146"/>
        <v>1869</v>
      </c>
      <c r="BN539" s="15"/>
      <c r="BO539" s="15"/>
      <c r="BP539" s="26"/>
      <c r="BT539" s="14">
        <f t="shared" si="153"/>
        <v>0</v>
      </c>
      <c r="BU539" s="28">
        <f t="shared" si="154"/>
        <v>1869</v>
      </c>
      <c r="BV539" s="59"/>
      <c r="BW539" s="36">
        <f t="shared" si="147"/>
        <v>1869</v>
      </c>
      <c r="CV539" s="15"/>
      <c r="CW539" s="15"/>
      <c r="CX539" s="26"/>
      <c r="CY539" s="15"/>
      <c r="DB539" s="14">
        <f t="shared" si="155"/>
        <v>0</v>
      </c>
      <c r="DC539" s="28">
        <f t="shared" si="156"/>
        <v>1869</v>
      </c>
      <c r="DD539" s="59"/>
      <c r="DE539" s="36">
        <f t="shared" si="148"/>
        <v>1869</v>
      </c>
      <c r="ED539" s="15"/>
      <c r="EE539" s="15"/>
      <c r="EF539" s="26"/>
      <c r="EG539" s="15"/>
      <c r="EK539" s="14">
        <f t="shared" si="157"/>
        <v>0</v>
      </c>
      <c r="EL539" s="28">
        <f t="shared" si="158"/>
        <v>1869</v>
      </c>
      <c r="EM539" s="59"/>
      <c r="EN539" s="36">
        <f t="shared" si="149"/>
        <v>1869</v>
      </c>
      <c r="FM539" s="15"/>
      <c r="FN539" s="15"/>
      <c r="FO539" s="26"/>
      <c r="FS539" s="14">
        <f t="shared" si="159"/>
        <v>0</v>
      </c>
      <c r="FT539" s="28">
        <f t="shared" si="160"/>
        <v>1869</v>
      </c>
      <c r="FU539" s="59"/>
      <c r="FV539" s="36">
        <f t="shared" si="150"/>
        <v>1869</v>
      </c>
      <c r="GT539" s="15"/>
      <c r="GU539" s="15"/>
      <c r="GV539" s="26"/>
      <c r="HB539" s="14">
        <f t="shared" si="161"/>
        <v>0</v>
      </c>
      <c r="HC539" s="28">
        <f t="shared" si="162"/>
        <v>1869</v>
      </c>
      <c r="HD539" s="59"/>
      <c r="HE539" s="36">
        <f t="shared" si="151"/>
        <v>1869</v>
      </c>
    </row>
    <row r="540" spans="1:213" ht="30.2" customHeight="1">
      <c r="A540" s="10" t="s">
        <v>515</v>
      </c>
      <c r="B540" s="16" t="s">
        <v>72</v>
      </c>
      <c r="C540" s="21">
        <v>574</v>
      </c>
      <c r="D540" s="2" t="s">
        <v>4</v>
      </c>
      <c r="E540" s="57" t="s">
        <v>127</v>
      </c>
      <c r="AJ540" s="15"/>
      <c r="AK540" s="14">
        <f t="shared" si="152"/>
        <v>0</v>
      </c>
      <c r="AL540" s="28">
        <f>SUM('115年度歲入(1-6月)'!GX539+'115年度歲入(7-12月)'!AK540)</f>
        <v>0</v>
      </c>
      <c r="AM540" s="59"/>
      <c r="AN540" s="36">
        <f t="shared" si="146"/>
        <v>0</v>
      </c>
      <c r="BN540" s="15"/>
      <c r="BO540" s="15"/>
      <c r="BP540" s="26"/>
      <c r="BT540" s="14">
        <f t="shared" si="153"/>
        <v>0</v>
      </c>
      <c r="BU540" s="28">
        <f t="shared" si="154"/>
        <v>0</v>
      </c>
      <c r="BV540" s="59"/>
      <c r="BW540" s="36">
        <f t="shared" si="147"/>
        <v>0</v>
      </c>
      <c r="CV540" s="15"/>
      <c r="CW540" s="15"/>
      <c r="CX540" s="26"/>
      <c r="CY540" s="15"/>
      <c r="DB540" s="14">
        <f t="shared" si="155"/>
        <v>0</v>
      </c>
      <c r="DC540" s="28">
        <f t="shared" si="156"/>
        <v>0</v>
      </c>
      <c r="DD540" s="59"/>
      <c r="DE540" s="36">
        <f t="shared" si="148"/>
        <v>0</v>
      </c>
      <c r="ED540" s="15"/>
      <c r="EE540" s="15"/>
      <c r="EF540" s="26"/>
      <c r="EG540" s="15"/>
      <c r="EK540" s="14">
        <f t="shared" si="157"/>
        <v>0</v>
      </c>
      <c r="EL540" s="28">
        <f t="shared" si="158"/>
        <v>0</v>
      </c>
      <c r="EM540" s="59"/>
      <c r="EN540" s="36">
        <f t="shared" si="149"/>
        <v>0</v>
      </c>
      <c r="FM540" s="15"/>
      <c r="FN540" s="15"/>
      <c r="FO540" s="26"/>
      <c r="FS540" s="14">
        <f t="shared" si="159"/>
        <v>0</v>
      </c>
      <c r="FT540" s="28">
        <f t="shared" si="160"/>
        <v>0</v>
      </c>
      <c r="FU540" s="59"/>
      <c r="FV540" s="36">
        <f t="shared" si="150"/>
        <v>0</v>
      </c>
      <c r="GT540" s="15"/>
      <c r="GU540" s="15"/>
      <c r="GV540" s="26"/>
      <c r="HB540" s="14">
        <f t="shared" si="161"/>
        <v>0</v>
      </c>
      <c r="HC540" s="28">
        <f t="shared" si="162"/>
        <v>0</v>
      </c>
      <c r="HD540" s="59"/>
      <c r="HE540" s="36">
        <f t="shared" si="151"/>
        <v>0</v>
      </c>
    </row>
    <row r="541" spans="1:213" ht="30.2" customHeight="1">
      <c r="A541" s="10" t="s">
        <v>515</v>
      </c>
      <c r="B541" s="16" t="s">
        <v>72</v>
      </c>
      <c r="C541" s="21">
        <v>574</v>
      </c>
      <c r="D541" s="2" t="s">
        <v>128</v>
      </c>
      <c r="E541" s="57" t="s">
        <v>507</v>
      </c>
      <c r="AJ541" s="15"/>
      <c r="AK541" s="14">
        <f t="shared" si="152"/>
        <v>0</v>
      </c>
      <c r="AL541" s="28">
        <f>SUM('115年度歲入(1-6月)'!GX540+'115年度歲入(7-12月)'!AK541)</f>
        <v>30556930</v>
      </c>
      <c r="AM541" s="59"/>
      <c r="AN541" s="36">
        <f t="shared" si="146"/>
        <v>30556930</v>
      </c>
      <c r="BN541" s="15"/>
      <c r="BO541" s="15"/>
      <c r="BP541" s="26"/>
      <c r="BT541" s="14">
        <f t="shared" si="153"/>
        <v>0</v>
      </c>
      <c r="BU541" s="28">
        <f t="shared" si="154"/>
        <v>30556930</v>
      </c>
      <c r="BV541" s="59"/>
      <c r="BW541" s="36">
        <f t="shared" si="147"/>
        <v>30556930</v>
      </c>
      <c r="CV541" s="15"/>
      <c r="CW541" s="15"/>
      <c r="CX541" s="26"/>
      <c r="CY541" s="15"/>
      <c r="DB541" s="14">
        <f t="shared" si="155"/>
        <v>0</v>
      </c>
      <c r="DC541" s="28">
        <f t="shared" si="156"/>
        <v>30556930</v>
      </c>
      <c r="DD541" s="59"/>
      <c r="DE541" s="36">
        <f t="shared" si="148"/>
        <v>30556930</v>
      </c>
      <c r="ED541" s="15"/>
      <c r="EE541" s="15"/>
      <c r="EF541" s="26"/>
      <c r="EG541" s="15"/>
      <c r="EK541" s="14">
        <f t="shared" si="157"/>
        <v>0</v>
      </c>
      <c r="EL541" s="28">
        <f t="shared" si="158"/>
        <v>30556930</v>
      </c>
      <c r="EM541" s="59"/>
      <c r="EN541" s="36">
        <f t="shared" si="149"/>
        <v>30556930</v>
      </c>
      <c r="FM541" s="15"/>
      <c r="FN541" s="15"/>
      <c r="FO541" s="26"/>
      <c r="FS541" s="14">
        <f t="shared" si="159"/>
        <v>0</v>
      </c>
      <c r="FT541" s="28">
        <f t="shared" si="160"/>
        <v>30556930</v>
      </c>
      <c r="FU541" s="59"/>
      <c r="FV541" s="36">
        <f t="shared" si="150"/>
        <v>30556930</v>
      </c>
      <c r="GT541" s="15"/>
      <c r="GU541" s="15"/>
      <c r="GV541" s="26"/>
      <c r="HB541" s="14">
        <f t="shared" si="161"/>
        <v>0</v>
      </c>
      <c r="HC541" s="28">
        <f t="shared" si="162"/>
        <v>30556930</v>
      </c>
      <c r="HD541" s="59"/>
      <c r="HE541" s="36">
        <f t="shared" si="151"/>
        <v>30556930</v>
      </c>
    </row>
    <row r="542" spans="1:213" s="62" customFormat="1" ht="30.2" customHeight="1">
      <c r="A542" s="10" t="s">
        <v>515</v>
      </c>
      <c r="B542" s="16" t="s">
        <v>72</v>
      </c>
      <c r="C542" s="21">
        <v>574</v>
      </c>
      <c r="D542" s="61" t="s">
        <v>128</v>
      </c>
      <c r="E542" s="61" t="s">
        <v>508</v>
      </c>
      <c r="AK542" s="14">
        <f t="shared" si="152"/>
        <v>0</v>
      </c>
      <c r="AL542" s="28">
        <f>SUM('115年度歲入(1-6月)'!GX541+'115年度歲入(7-12月)'!AK542)</f>
        <v>0</v>
      </c>
      <c r="AM542" s="59"/>
      <c r="AN542" s="36">
        <f t="shared" si="146"/>
        <v>0</v>
      </c>
      <c r="BT542" s="14">
        <f t="shared" si="153"/>
        <v>0</v>
      </c>
      <c r="BU542" s="28">
        <f t="shared" si="154"/>
        <v>0</v>
      </c>
      <c r="BV542" s="59"/>
      <c r="BW542" s="36">
        <f t="shared" si="147"/>
        <v>0</v>
      </c>
      <c r="DB542" s="14">
        <f t="shared" si="155"/>
        <v>0</v>
      </c>
      <c r="DC542" s="28">
        <f t="shared" si="156"/>
        <v>0</v>
      </c>
      <c r="DD542" s="59"/>
      <c r="DE542" s="36">
        <f t="shared" si="148"/>
        <v>0</v>
      </c>
      <c r="EK542" s="14">
        <f t="shared" si="157"/>
        <v>0</v>
      </c>
      <c r="EL542" s="28">
        <f t="shared" si="158"/>
        <v>0</v>
      </c>
      <c r="EM542" s="59"/>
      <c r="EN542" s="36">
        <f t="shared" si="149"/>
        <v>0</v>
      </c>
      <c r="FS542" s="14">
        <f t="shared" si="159"/>
        <v>0</v>
      </c>
      <c r="FT542" s="28">
        <f t="shared" si="160"/>
        <v>0</v>
      </c>
      <c r="FU542" s="59"/>
      <c r="FV542" s="36">
        <f t="shared" si="150"/>
        <v>0</v>
      </c>
      <c r="HB542" s="14">
        <f t="shared" si="161"/>
        <v>0</v>
      </c>
      <c r="HC542" s="28">
        <f t="shared" si="162"/>
        <v>0</v>
      </c>
      <c r="HD542" s="59"/>
      <c r="HE542" s="36">
        <f t="shared" si="151"/>
        <v>0</v>
      </c>
    </row>
    <row r="543" spans="1:213" ht="30.2" customHeight="1">
      <c r="A543" s="10" t="s">
        <v>515</v>
      </c>
      <c r="B543" s="16" t="s">
        <v>72</v>
      </c>
      <c r="C543" s="21">
        <v>574</v>
      </c>
      <c r="D543" s="2" t="s">
        <v>129</v>
      </c>
      <c r="E543" s="57" t="s">
        <v>130</v>
      </c>
      <c r="AJ543" s="15"/>
      <c r="AK543" s="14">
        <f t="shared" si="152"/>
        <v>0</v>
      </c>
      <c r="AL543" s="28">
        <f>SUM('115年度歲入(1-6月)'!GX542+'115年度歲入(7-12月)'!AK543)</f>
        <v>0</v>
      </c>
      <c r="AM543" s="59"/>
      <c r="AN543" s="36">
        <f t="shared" si="146"/>
        <v>0</v>
      </c>
      <c r="BN543" s="15"/>
      <c r="BO543" s="15"/>
      <c r="BP543" s="26"/>
      <c r="BT543" s="14">
        <f t="shared" si="153"/>
        <v>0</v>
      </c>
      <c r="BU543" s="28">
        <f t="shared" si="154"/>
        <v>0</v>
      </c>
      <c r="BV543" s="59"/>
      <c r="BW543" s="36">
        <f t="shared" si="147"/>
        <v>0</v>
      </c>
      <c r="CV543" s="15"/>
      <c r="CW543" s="15"/>
      <c r="CX543" s="26"/>
      <c r="CY543" s="15"/>
      <c r="DB543" s="14">
        <f t="shared" si="155"/>
        <v>0</v>
      </c>
      <c r="DC543" s="28">
        <f t="shared" si="156"/>
        <v>0</v>
      </c>
      <c r="DD543" s="59"/>
      <c r="DE543" s="36">
        <f t="shared" si="148"/>
        <v>0</v>
      </c>
      <c r="ED543" s="15"/>
      <c r="EE543" s="15"/>
      <c r="EF543" s="26"/>
      <c r="EG543" s="15"/>
      <c r="EK543" s="14">
        <f t="shared" si="157"/>
        <v>0</v>
      </c>
      <c r="EL543" s="28">
        <f t="shared" si="158"/>
        <v>0</v>
      </c>
      <c r="EM543" s="59"/>
      <c r="EN543" s="36">
        <f t="shared" si="149"/>
        <v>0</v>
      </c>
      <c r="FM543" s="15"/>
      <c r="FN543" s="15"/>
      <c r="FO543" s="26"/>
      <c r="FS543" s="14">
        <f t="shared" si="159"/>
        <v>0</v>
      </c>
      <c r="FT543" s="28">
        <f t="shared" si="160"/>
        <v>0</v>
      </c>
      <c r="FU543" s="59"/>
      <c r="FV543" s="36">
        <f t="shared" si="150"/>
        <v>0</v>
      </c>
      <c r="GT543" s="15"/>
      <c r="GU543" s="15"/>
      <c r="GV543" s="26"/>
      <c r="HB543" s="14">
        <f t="shared" si="161"/>
        <v>0</v>
      </c>
      <c r="HC543" s="28">
        <f t="shared" si="162"/>
        <v>0</v>
      </c>
      <c r="HD543" s="59"/>
      <c r="HE543" s="36">
        <f t="shared" si="151"/>
        <v>0</v>
      </c>
    </row>
    <row r="544" spans="1:213" ht="30.2" customHeight="1">
      <c r="A544" s="10" t="s">
        <v>515</v>
      </c>
      <c r="B544" s="16" t="s">
        <v>72</v>
      </c>
      <c r="C544" s="21">
        <v>574</v>
      </c>
      <c r="D544" s="2" t="s">
        <v>131</v>
      </c>
      <c r="E544" s="57" t="s">
        <v>132</v>
      </c>
      <c r="AJ544" s="15"/>
      <c r="AK544" s="14">
        <f t="shared" si="152"/>
        <v>0</v>
      </c>
      <c r="AL544" s="28">
        <f>SUM('115年度歲入(1-6月)'!GX543+'115年度歲入(7-12月)'!AK544)</f>
        <v>0</v>
      </c>
      <c r="AM544" s="59"/>
      <c r="AN544" s="36">
        <f t="shared" si="146"/>
        <v>0</v>
      </c>
      <c r="BN544" s="15"/>
      <c r="BO544" s="15"/>
      <c r="BP544" s="26"/>
      <c r="BT544" s="14">
        <f t="shared" si="153"/>
        <v>0</v>
      </c>
      <c r="BU544" s="28">
        <f t="shared" si="154"/>
        <v>0</v>
      </c>
      <c r="BV544" s="59"/>
      <c r="BW544" s="36">
        <f t="shared" si="147"/>
        <v>0</v>
      </c>
      <c r="CV544" s="15"/>
      <c r="CW544" s="15"/>
      <c r="CX544" s="26"/>
      <c r="CY544" s="15"/>
      <c r="DB544" s="14">
        <f t="shared" si="155"/>
        <v>0</v>
      </c>
      <c r="DC544" s="28">
        <f t="shared" si="156"/>
        <v>0</v>
      </c>
      <c r="DD544" s="59"/>
      <c r="DE544" s="36">
        <f t="shared" si="148"/>
        <v>0</v>
      </c>
      <c r="ED544" s="15"/>
      <c r="EE544" s="15"/>
      <c r="EF544" s="26"/>
      <c r="EG544" s="15"/>
      <c r="EK544" s="14">
        <f t="shared" si="157"/>
        <v>0</v>
      </c>
      <c r="EL544" s="28">
        <f t="shared" si="158"/>
        <v>0</v>
      </c>
      <c r="EM544" s="59"/>
      <c r="EN544" s="36">
        <f t="shared" si="149"/>
        <v>0</v>
      </c>
      <c r="FM544" s="15"/>
      <c r="FN544" s="15"/>
      <c r="FO544" s="26"/>
      <c r="FS544" s="14">
        <f t="shared" si="159"/>
        <v>0</v>
      </c>
      <c r="FT544" s="28">
        <f t="shared" si="160"/>
        <v>0</v>
      </c>
      <c r="FU544" s="59"/>
      <c r="FV544" s="36">
        <f t="shared" si="150"/>
        <v>0</v>
      </c>
      <c r="GT544" s="15"/>
      <c r="GU544" s="15"/>
      <c r="GV544" s="26"/>
      <c r="HB544" s="14">
        <f t="shared" si="161"/>
        <v>0</v>
      </c>
      <c r="HC544" s="28">
        <f t="shared" si="162"/>
        <v>0</v>
      </c>
      <c r="HD544" s="59"/>
      <c r="HE544" s="36">
        <f t="shared" si="151"/>
        <v>0</v>
      </c>
    </row>
    <row r="545" spans="1:213" ht="30.2" customHeight="1">
      <c r="A545" s="10" t="s">
        <v>515</v>
      </c>
      <c r="B545" s="16" t="s">
        <v>73</v>
      </c>
      <c r="C545" s="21">
        <v>575</v>
      </c>
      <c r="D545" s="2" t="s">
        <v>122</v>
      </c>
      <c r="E545" s="57" t="s">
        <v>123</v>
      </c>
      <c r="AJ545" s="15"/>
      <c r="AK545" s="14">
        <f t="shared" si="152"/>
        <v>0</v>
      </c>
      <c r="AL545" s="28">
        <f>SUM('115年度歲入(1-6月)'!GX544+'115年度歲入(7-12月)'!AK545)</f>
        <v>0</v>
      </c>
      <c r="AM545" s="59"/>
      <c r="AN545" s="36">
        <f t="shared" si="146"/>
        <v>0</v>
      </c>
      <c r="BN545" s="15"/>
      <c r="BO545" s="15"/>
      <c r="BP545" s="26"/>
      <c r="BT545" s="14">
        <f t="shared" si="153"/>
        <v>0</v>
      </c>
      <c r="BU545" s="28">
        <f t="shared" si="154"/>
        <v>0</v>
      </c>
      <c r="BV545" s="59"/>
      <c r="BW545" s="36">
        <f t="shared" si="147"/>
        <v>0</v>
      </c>
      <c r="CV545" s="15"/>
      <c r="CW545" s="15"/>
      <c r="CX545" s="26"/>
      <c r="CY545" s="15"/>
      <c r="DB545" s="14">
        <f t="shared" si="155"/>
        <v>0</v>
      </c>
      <c r="DC545" s="28">
        <f t="shared" si="156"/>
        <v>0</v>
      </c>
      <c r="DD545" s="59"/>
      <c r="DE545" s="36">
        <f t="shared" si="148"/>
        <v>0</v>
      </c>
      <c r="ED545" s="15"/>
      <c r="EE545" s="15"/>
      <c r="EF545" s="26"/>
      <c r="EG545" s="15"/>
      <c r="EK545" s="14">
        <f t="shared" si="157"/>
        <v>0</v>
      </c>
      <c r="EL545" s="28">
        <f t="shared" si="158"/>
        <v>0</v>
      </c>
      <c r="EM545" s="59"/>
      <c r="EN545" s="36">
        <f t="shared" si="149"/>
        <v>0</v>
      </c>
      <c r="FM545" s="15"/>
      <c r="FN545" s="15"/>
      <c r="FO545" s="26"/>
      <c r="FS545" s="14">
        <f t="shared" si="159"/>
        <v>0</v>
      </c>
      <c r="FT545" s="28">
        <f t="shared" si="160"/>
        <v>0</v>
      </c>
      <c r="FU545" s="59"/>
      <c r="FV545" s="36">
        <f t="shared" si="150"/>
        <v>0</v>
      </c>
      <c r="GT545" s="15"/>
      <c r="GU545" s="15"/>
      <c r="GV545" s="26"/>
      <c r="HB545" s="14">
        <f t="shared" si="161"/>
        <v>0</v>
      </c>
      <c r="HC545" s="28">
        <f t="shared" si="162"/>
        <v>0</v>
      </c>
      <c r="HD545" s="59"/>
      <c r="HE545" s="36">
        <f t="shared" si="151"/>
        <v>0</v>
      </c>
    </row>
    <row r="546" spans="1:213" ht="30.2" customHeight="1">
      <c r="A546" s="10" t="s">
        <v>515</v>
      </c>
      <c r="B546" s="16" t="s">
        <v>73</v>
      </c>
      <c r="C546" s="21">
        <v>575</v>
      </c>
      <c r="D546" s="2" t="s">
        <v>122</v>
      </c>
      <c r="E546" s="57" t="s">
        <v>125</v>
      </c>
      <c r="AJ546" s="15"/>
      <c r="AK546" s="14">
        <f t="shared" si="152"/>
        <v>0</v>
      </c>
      <c r="AL546" s="28">
        <f>SUM('115年度歲入(1-6月)'!GX545+'115年度歲入(7-12月)'!AK546)</f>
        <v>91830</v>
      </c>
      <c r="AM546" s="59"/>
      <c r="AN546" s="36">
        <f t="shared" si="146"/>
        <v>91830</v>
      </c>
      <c r="BN546" s="15"/>
      <c r="BO546" s="15"/>
      <c r="BP546" s="26"/>
      <c r="BT546" s="14">
        <f t="shared" si="153"/>
        <v>0</v>
      </c>
      <c r="BU546" s="28">
        <f t="shared" si="154"/>
        <v>91830</v>
      </c>
      <c r="BV546" s="59"/>
      <c r="BW546" s="36">
        <f t="shared" si="147"/>
        <v>91830</v>
      </c>
      <c r="CV546" s="15"/>
      <c r="CW546" s="15"/>
      <c r="CX546" s="26"/>
      <c r="CY546" s="15"/>
      <c r="DB546" s="14">
        <f t="shared" si="155"/>
        <v>0</v>
      </c>
      <c r="DC546" s="28">
        <f t="shared" si="156"/>
        <v>91830</v>
      </c>
      <c r="DD546" s="59"/>
      <c r="DE546" s="36">
        <f t="shared" si="148"/>
        <v>91830</v>
      </c>
      <c r="ED546" s="15"/>
      <c r="EE546" s="15"/>
      <c r="EF546" s="26"/>
      <c r="EG546" s="15"/>
      <c r="EK546" s="14">
        <f t="shared" si="157"/>
        <v>0</v>
      </c>
      <c r="EL546" s="28">
        <f t="shared" si="158"/>
        <v>91830</v>
      </c>
      <c r="EM546" s="59"/>
      <c r="EN546" s="36">
        <f t="shared" si="149"/>
        <v>91830</v>
      </c>
      <c r="FM546" s="15"/>
      <c r="FN546" s="15"/>
      <c r="FO546" s="26"/>
      <c r="FS546" s="14">
        <f t="shared" si="159"/>
        <v>0</v>
      </c>
      <c r="FT546" s="28">
        <f t="shared" si="160"/>
        <v>91830</v>
      </c>
      <c r="FU546" s="59"/>
      <c r="FV546" s="36">
        <f t="shared" si="150"/>
        <v>91830</v>
      </c>
      <c r="GT546" s="15"/>
      <c r="GU546" s="15"/>
      <c r="GV546" s="26"/>
      <c r="HB546" s="14">
        <f t="shared" si="161"/>
        <v>0</v>
      </c>
      <c r="HC546" s="28">
        <f t="shared" si="162"/>
        <v>91830</v>
      </c>
      <c r="HD546" s="59"/>
      <c r="HE546" s="36">
        <f t="shared" si="151"/>
        <v>91830</v>
      </c>
    </row>
    <row r="547" spans="1:213" ht="30.2" customHeight="1">
      <c r="A547" s="10" t="s">
        <v>515</v>
      </c>
      <c r="B547" s="16" t="s">
        <v>73</v>
      </c>
      <c r="C547" s="21">
        <v>575</v>
      </c>
      <c r="D547" s="2" t="s">
        <v>122</v>
      </c>
      <c r="E547" s="57" t="s">
        <v>126</v>
      </c>
      <c r="AJ547" s="15"/>
      <c r="AK547" s="14">
        <f t="shared" si="152"/>
        <v>0</v>
      </c>
      <c r="AL547" s="28">
        <f>SUM('115年度歲入(1-6月)'!GX546+'115年度歲入(7-12月)'!AK547)</f>
        <v>5167</v>
      </c>
      <c r="AM547" s="59"/>
      <c r="AN547" s="36">
        <f t="shared" si="146"/>
        <v>5167</v>
      </c>
      <c r="BN547" s="15"/>
      <c r="BO547" s="15"/>
      <c r="BP547" s="26"/>
      <c r="BT547" s="14">
        <f t="shared" si="153"/>
        <v>0</v>
      </c>
      <c r="BU547" s="28">
        <f t="shared" si="154"/>
        <v>5167</v>
      </c>
      <c r="BV547" s="59"/>
      <c r="BW547" s="36">
        <f t="shared" si="147"/>
        <v>5167</v>
      </c>
      <c r="CV547" s="15"/>
      <c r="CW547" s="15"/>
      <c r="CX547" s="26"/>
      <c r="CY547" s="15"/>
      <c r="DB547" s="14">
        <f t="shared" si="155"/>
        <v>0</v>
      </c>
      <c r="DC547" s="28">
        <f t="shared" si="156"/>
        <v>5167</v>
      </c>
      <c r="DD547" s="59"/>
      <c r="DE547" s="36">
        <f t="shared" si="148"/>
        <v>5167</v>
      </c>
      <c r="ED547" s="15"/>
      <c r="EE547" s="15"/>
      <c r="EF547" s="26"/>
      <c r="EG547" s="15"/>
      <c r="EK547" s="14">
        <f t="shared" si="157"/>
        <v>0</v>
      </c>
      <c r="EL547" s="28">
        <f t="shared" si="158"/>
        <v>5167</v>
      </c>
      <c r="EM547" s="59"/>
      <c r="EN547" s="36">
        <f t="shared" si="149"/>
        <v>5167</v>
      </c>
      <c r="FM547" s="15"/>
      <c r="FN547" s="15"/>
      <c r="FO547" s="26"/>
      <c r="FS547" s="14">
        <f t="shared" si="159"/>
        <v>0</v>
      </c>
      <c r="FT547" s="28">
        <f t="shared" si="160"/>
        <v>5167</v>
      </c>
      <c r="FU547" s="59"/>
      <c r="FV547" s="36">
        <f t="shared" si="150"/>
        <v>5167</v>
      </c>
      <c r="GT547" s="15"/>
      <c r="GU547" s="15"/>
      <c r="GV547" s="26"/>
      <c r="HB547" s="14">
        <f t="shared" si="161"/>
        <v>0</v>
      </c>
      <c r="HC547" s="28">
        <f t="shared" si="162"/>
        <v>5167</v>
      </c>
      <c r="HD547" s="59"/>
      <c r="HE547" s="36">
        <f t="shared" si="151"/>
        <v>5167</v>
      </c>
    </row>
    <row r="548" spans="1:213" ht="30.2" customHeight="1">
      <c r="A548" s="10" t="s">
        <v>515</v>
      </c>
      <c r="B548" s="16" t="s">
        <v>73</v>
      </c>
      <c r="C548" s="21">
        <v>575</v>
      </c>
      <c r="D548" s="2" t="s">
        <v>4</v>
      </c>
      <c r="E548" s="57" t="s">
        <v>127</v>
      </c>
      <c r="S548" s="56"/>
      <c r="AJ548" s="15"/>
      <c r="AK548" s="14">
        <f t="shared" si="152"/>
        <v>0</v>
      </c>
      <c r="AL548" s="28">
        <f>SUM('115年度歲入(1-6月)'!GX547+'115年度歲入(7-12月)'!AK548)</f>
        <v>17500</v>
      </c>
      <c r="AM548" s="59"/>
      <c r="AN548" s="36">
        <f t="shared" si="146"/>
        <v>17500</v>
      </c>
      <c r="BN548" s="15"/>
      <c r="BO548" s="15"/>
      <c r="BP548" s="26"/>
      <c r="BT548" s="14">
        <f t="shared" si="153"/>
        <v>0</v>
      </c>
      <c r="BU548" s="28">
        <f t="shared" si="154"/>
        <v>17500</v>
      </c>
      <c r="BV548" s="59"/>
      <c r="BW548" s="36">
        <f t="shared" si="147"/>
        <v>17500</v>
      </c>
      <c r="CV548" s="15"/>
      <c r="CW548" s="15"/>
      <c r="CX548" s="26"/>
      <c r="CY548" s="15"/>
      <c r="DB548" s="14">
        <f t="shared" si="155"/>
        <v>0</v>
      </c>
      <c r="DC548" s="28">
        <f t="shared" si="156"/>
        <v>17500</v>
      </c>
      <c r="DD548" s="59"/>
      <c r="DE548" s="36">
        <f t="shared" si="148"/>
        <v>17500</v>
      </c>
      <c r="ED548" s="15"/>
      <c r="EE548" s="15"/>
      <c r="EF548" s="26"/>
      <c r="EG548" s="15"/>
      <c r="EK548" s="14">
        <f t="shared" si="157"/>
        <v>0</v>
      </c>
      <c r="EL548" s="28">
        <f t="shared" si="158"/>
        <v>17500</v>
      </c>
      <c r="EM548" s="59"/>
      <c r="EN548" s="36">
        <f t="shared" si="149"/>
        <v>17500</v>
      </c>
      <c r="FM548" s="15"/>
      <c r="FN548" s="15"/>
      <c r="FO548" s="26"/>
      <c r="FS548" s="14">
        <f t="shared" si="159"/>
        <v>0</v>
      </c>
      <c r="FT548" s="28">
        <f t="shared" si="160"/>
        <v>17500</v>
      </c>
      <c r="FU548" s="59"/>
      <c r="FV548" s="36">
        <f t="shared" si="150"/>
        <v>17500</v>
      </c>
      <c r="GT548" s="15"/>
      <c r="GU548" s="15"/>
      <c r="GV548" s="26"/>
      <c r="HB548" s="14">
        <f t="shared" si="161"/>
        <v>0</v>
      </c>
      <c r="HC548" s="28">
        <f t="shared" si="162"/>
        <v>17500</v>
      </c>
      <c r="HD548" s="59"/>
      <c r="HE548" s="36">
        <f t="shared" si="151"/>
        <v>17500</v>
      </c>
    </row>
    <row r="549" spans="1:213" ht="30.2" customHeight="1">
      <c r="A549" s="10" t="s">
        <v>515</v>
      </c>
      <c r="B549" s="16" t="s">
        <v>73</v>
      </c>
      <c r="C549" s="21">
        <v>575</v>
      </c>
      <c r="D549" s="2" t="s">
        <v>128</v>
      </c>
      <c r="E549" s="57" t="s">
        <v>507</v>
      </c>
      <c r="AJ549" s="15"/>
      <c r="AK549" s="14">
        <f t="shared" si="152"/>
        <v>0</v>
      </c>
      <c r="AL549" s="28">
        <f>SUM('115年度歲入(1-6月)'!GX548+'115年度歲入(7-12月)'!AK549)</f>
        <v>36361680</v>
      </c>
      <c r="AM549" s="59"/>
      <c r="AN549" s="36">
        <f t="shared" si="146"/>
        <v>36361680</v>
      </c>
      <c r="BN549" s="15"/>
      <c r="BO549" s="15"/>
      <c r="BP549" s="26"/>
      <c r="BT549" s="14">
        <f t="shared" si="153"/>
        <v>0</v>
      </c>
      <c r="BU549" s="28">
        <f t="shared" si="154"/>
        <v>36361680</v>
      </c>
      <c r="BV549" s="59"/>
      <c r="BW549" s="36">
        <f t="shared" si="147"/>
        <v>36361680</v>
      </c>
      <c r="CV549" s="15"/>
      <c r="CW549" s="15"/>
      <c r="CX549" s="26"/>
      <c r="CY549" s="15"/>
      <c r="DB549" s="14">
        <f t="shared" si="155"/>
        <v>0</v>
      </c>
      <c r="DC549" s="28">
        <f t="shared" si="156"/>
        <v>36361680</v>
      </c>
      <c r="DD549" s="59"/>
      <c r="DE549" s="36">
        <f t="shared" si="148"/>
        <v>36361680</v>
      </c>
      <c r="ED549" s="15"/>
      <c r="EE549" s="15"/>
      <c r="EF549" s="26"/>
      <c r="EG549" s="15"/>
      <c r="EK549" s="14">
        <f t="shared" si="157"/>
        <v>0</v>
      </c>
      <c r="EL549" s="28">
        <f t="shared" si="158"/>
        <v>36361680</v>
      </c>
      <c r="EM549" s="59"/>
      <c r="EN549" s="36">
        <f t="shared" si="149"/>
        <v>36361680</v>
      </c>
      <c r="FM549" s="15"/>
      <c r="FN549" s="15"/>
      <c r="FO549" s="26"/>
      <c r="FS549" s="14">
        <f t="shared" si="159"/>
        <v>0</v>
      </c>
      <c r="FT549" s="28">
        <f t="shared" si="160"/>
        <v>36361680</v>
      </c>
      <c r="FU549" s="59"/>
      <c r="FV549" s="36">
        <f t="shared" si="150"/>
        <v>36361680</v>
      </c>
      <c r="GT549" s="15"/>
      <c r="GU549" s="15"/>
      <c r="GV549" s="26"/>
      <c r="HB549" s="14">
        <f t="shared" si="161"/>
        <v>0</v>
      </c>
      <c r="HC549" s="28">
        <f t="shared" si="162"/>
        <v>36361680</v>
      </c>
      <c r="HD549" s="59"/>
      <c r="HE549" s="36">
        <f t="shared" si="151"/>
        <v>36361680</v>
      </c>
    </row>
    <row r="550" spans="1:213" s="62" customFormat="1" ht="30.2" customHeight="1">
      <c r="A550" s="10" t="s">
        <v>515</v>
      </c>
      <c r="B550" s="16" t="s">
        <v>73</v>
      </c>
      <c r="C550" s="21">
        <v>575</v>
      </c>
      <c r="D550" s="61" t="s">
        <v>128</v>
      </c>
      <c r="E550" s="61" t="s">
        <v>508</v>
      </c>
      <c r="AK550" s="14">
        <f t="shared" si="152"/>
        <v>0</v>
      </c>
      <c r="AL550" s="28">
        <f>SUM('115年度歲入(1-6月)'!GX549+'115年度歲入(7-12月)'!AK550)</f>
        <v>0</v>
      </c>
      <c r="AM550" s="59"/>
      <c r="AN550" s="36">
        <f t="shared" si="146"/>
        <v>0</v>
      </c>
      <c r="BT550" s="14">
        <f t="shared" si="153"/>
        <v>0</v>
      </c>
      <c r="BU550" s="28">
        <f t="shared" si="154"/>
        <v>0</v>
      </c>
      <c r="BV550" s="59"/>
      <c r="BW550" s="36">
        <f t="shared" si="147"/>
        <v>0</v>
      </c>
      <c r="DB550" s="14">
        <f t="shared" si="155"/>
        <v>0</v>
      </c>
      <c r="DC550" s="28">
        <f t="shared" si="156"/>
        <v>0</v>
      </c>
      <c r="DD550" s="59"/>
      <c r="DE550" s="36">
        <f t="shared" si="148"/>
        <v>0</v>
      </c>
      <c r="EK550" s="14">
        <f t="shared" si="157"/>
        <v>0</v>
      </c>
      <c r="EL550" s="28">
        <f t="shared" si="158"/>
        <v>0</v>
      </c>
      <c r="EM550" s="59"/>
      <c r="EN550" s="36">
        <f t="shared" si="149"/>
        <v>0</v>
      </c>
      <c r="FS550" s="14">
        <f t="shared" si="159"/>
        <v>0</v>
      </c>
      <c r="FT550" s="28">
        <f t="shared" si="160"/>
        <v>0</v>
      </c>
      <c r="FU550" s="59"/>
      <c r="FV550" s="36">
        <f t="shared" si="150"/>
        <v>0</v>
      </c>
      <c r="HB550" s="14">
        <f t="shared" si="161"/>
        <v>0</v>
      </c>
      <c r="HC550" s="28">
        <f t="shared" si="162"/>
        <v>0</v>
      </c>
      <c r="HD550" s="59"/>
      <c r="HE550" s="36">
        <f t="shared" si="151"/>
        <v>0</v>
      </c>
    </row>
    <row r="551" spans="1:213" ht="30.2" customHeight="1">
      <c r="A551" s="10" t="s">
        <v>515</v>
      </c>
      <c r="B551" s="16" t="s">
        <v>73</v>
      </c>
      <c r="C551" s="21">
        <v>575</v>
      </c>
      <c r="D551" s="2" t="s">
        <v>129</v>
      </c>
      <c r="E551" s="57" t="s">
        <v>130</v>
      </c>
      <c r="AJ551" s="15"/>
      <c r="AK551" s="14">
        <f t="shared" si="152"/>
        <v>0</v>
      </c>
      <c r="AL551" s="28">
        <f>SUM('115年度歲入(1-6月)'!GX550+'115年度歲入(7-12月)'!AK551)</f>
        <v>12259</v>
      </c>
      <c r="AM551" s="59"/>
      <c r="AN551" s="36">
        <f t="shared" si="146"/>
        <v>12259</v>
      </c>
      <c r="BN551" s="15"/>
      <c r="BO551" s="15"/>
      <c r="BP551" s="26"/>
      <c r="BT551" s="14">
        <f t="shared" si="153"/>
        <v>0</v>
      </c>
      <c r="BU551" s="28">
        <f t="shared" si="154"/>
        <v>12259</v>
      </c>
      <c r="BV551" s="59"/>
      <c r="BW551" s="36">
        <f t="shared" si="147"/>
        <v>12259</v>
      </c>
      <c r="CV551" s="15"/>
      <c r="CW551" s="15"/>
      <c r="CX551" s="26"/>
      <c r="CY551" s="15"/>
      <c r="DB551" s="14">
        <f t="shared" si="155"/>
        <v>0</v>
      </c>
      <c r="DC551" s="28">
        <f t="shared" si="156"/>
        <v>12259</v>
      </c>
      <c r="DD551" s="59"/>
      <c r="DE551" s="36">
        <f t="shared" si="148"/>
        <v>12259</v>
      </c>
      <c r="ED551" s="15"/>
      <c r="EE551" s="15"/>
      <c r="EF551" s="26"/>
      <c r="EG551" s="15"/>
      <c r="EK551" s="14">
        <f t="shared" si="157"/>
        <v>0</v>
      </c>
      <c r="EL551" s="28">
        <f t="shared" si="158"/>
        <v>12259</v>
      </c>
      <c r="EM551" s="59"/>
      <c r="EN551" s="36">
        <f t="shared" si="149"/>
        <v>12259</v>
      </c>
      <c r="FM551" s="15"/>
      <c r="FN551" s="15"/>
      <c r="FO551" s="26"/>
      <c r="FS551" s="14">
        <f t="shared" si="159"/>
        <v>0</v>
      </c>
      <c r="FT551" s="28">
        <f t="shared" si="160"/>
        <v>12259</v>
      </c>
      <c r="FU551" s="59"/>
      <c r="FV551" s="36">
        <f t="shared" si="150"/>
        <v>12259</v>
      </c>
      <c r="GT551" s="15"/>
      <c r="GU551" s="15"/>
      <c r="GV551" s="26"/>
      <c r="HB551" s="14">
        <f t="shared" si="161"/>
        <v>0</v>
      </c>
      <c r="HC551" s="28">
        <f t="shared" si="162"/>
        <v>12259</v>
      </c>
      <c r="HD551" s="59"/>
      <c r="HE551" s="36">
        <f t="shared" si="151"/>
        <v>12259</v>
      </c>
    </row>
    <row r="552" spans="1:213" ht="30.2" customHeight="1">
      <c r="A552" s="10" t="s">
        <v>515</v>
      </c>
      <c r="B552" s="16" t="s">
        <v>73</v>
      </c>
      <c r="C552" s="21">
        <v>575</v>
      </c>
      <c r="D552" s="2" t="s">
        <v>131</v>
      </c>
      <c r="E552" s="57" t="s">
        <v>132</v>
      </c>
      <c r="AJ552" s="15"/>
      <c r="AK552" s="14">
        <f t="shared" si="152"/>
        <v>0</v>
      </c>
      <c r="AL552" s="28">
        <f>SUM('115年度歲入(1-6月)'!GX551+'115年度歲入(7-12月)'!AK552)</f>
        <v>346745</v>
      </c>
      <c r="AM552" s="59"/>
      <c r="AN552" s="36">
        <f t="shared" si="146"/>
        <v>346745</v>
      </c>
      <c r="BN552" s="15"/>
      <c r="BO552" s="15"/>
      <c r="BP552" s="26"/>
      <c r="BT552" s="14">
        <f t="shared" si="153"/>
        <v>0</v>
      </c>
      <c r="BU552" s="28">
        <f t="shared" si="154"/>
        <v>346745</v>
      </c>
      <c r="BV552" s="59"/>
      <c r="BW552" s="36">
        <f t="shared" si="147"/>
        <v>346745</v>
      </c>
      <c r="CV552" s="15"/>
      <c r="CW552" s="15"/>
      <c r="CX552" s="26"/>
      <c r="CY552" s="15"/>
      <c r="DB552" s="14">
        <f t="shared" si="155"/>
        <v>0</v>
      </c>
      <c r="DC552" s="28">
        <f t="shared" si="156"/>
        <v>346745</v>
      </c>
      <c r="DD552" s="59"/>
      <c r="DE552" s="36">
        <f t="shared" si="148"/>
        <v>346745</v>
      </c>
      <c r="ED552" s="15"/>
      <c r="EE552" s="15"/>
      <c r="EF552" s="26"/>
      <c r="EG552" s="15"/>
      <c r="EK552" s="14">
        <f t="shared" si="157"/>
        <v>0</v>
      </c>
      <c r="EL552" s="28">
        <f t="shared" si="158"/>
        <v>346745</v>
      </c>
      <c r="EM552" s="59"/>
      <c r="EN552" s="36">
        <f t="shared" si="149"/>
        <v>346745</v>
      </c>
      <c r="FM552" s="15"/>
      <c r="FN552" s="15"/>
      <c r="FO552" s="26"/>
      <c r="FS552" s="14">
        <f t="shared" si="159"/>
        <v>0</v>
      </c>
      <c r="FT552" s="28">
        <f t="shared" si="160"/>
        <v>346745</v>
      </c>
      <c r="FU552" s="59"/>
      <c r="FV552" s="36">
        <f t="shared" si="150"/>
        <v>346745</v>
      </c>
      <c r="GT552" s="15"/>
      <c r="GU552" s="15"/>
      <c r="GV552" s="26"/>
      <c r="HB552" s="14">
        <f t="shared" si="161"/>
        <v>0</v>
      </c>
      <c r="HC552" s="28">
        <f t="shared" si="162"/>
        <v>346745</v>
      </c>
      <c r="HD552" s="59"/>
      <c r="HE552" s="36">
        <f t="shared" si="151"/>
        <v>346745</v>
      </c>
    </row>
    <row r="553" spans="1:213" ht="30.2" customHeight="1">
      <c r="A553" s="10" t="s">
        <v>515</v>
      </c>
      <c r="B553" s="16" t="s">
        <v>74</v>
      </c>
      <c r="C553" s="21">
        <v>576</v>
      </c>
      <c r="D553" s="2" t="s">
        <v>122</v>
      </c>
      <c r="E553" s="57" t="s">
        <v>123</v>
      </c>
      <c r="AJ553" s="15"/>
      <c r="AK553" s="14">
        <f t="shared" si="152"/>
        <v>0</v>
      </c>
      <c r="AL553" s="28">
        <f>SUM('115年度歲入(1-6月)'!GX552+'115年度歲入(7-12月)'!AK553)</f>
        <v>0</v>
      </c>
      <c r="AM553" s="59"/>
      <c r="AN553" s="36">
        <f t="shared" si="146"/>
        <v>0</v>
      </c>
      <c r="BN553" s="15"/>
      <c r="BO553" s="15"/>
      <c r="BP553" s="26"/>
      <c r="BT553" s="14">
        <f t="shared" si="153"/>
        <v>0</v>
      </c>
      <c r="BU553" s="28">
        <f t="shared" si="154"/>
        <v>0</v>
      </c>
      <c r="BV553" s="59"/>
      <c r="BW553" s="36">
        <f t="shared" si="147"/>
        <v>0</v>
      </c>
      <c r="CV553" s="15"/>
      <c r="CW553" s="15"/>
      <c r="CX553" s="26"/>
      <c r="CY553" s="15"/>
      <c r="DB553" s="14">
        <f t="shared" si="155"/>
        <v>0</v>
      </c>
      <c r="DC553" s="28">
        <f t="shared" si="156"/>
        <v>0</v>
      </c>
      <c r="DD553" s="59"/>
      <c r="DE553" s="36">
        <f t="shared" si="148"/>
        <v>0</v>
      </c>
      <c r="ED553" s="15"/>
      <c r="EE553" s="15"/>
      <c r="EF553" s="26"/>
      <c r="EG553" s="15"/>
      <c r="EK553" s="14">
        <f t="shared" si="157"/>
        <v>0</v>
      </c>
      <c r="EL553" s="28">
        <f t="shared" si="158"/>
        <v>0</v>
      </c>
      <c r="EM553" s="59"/>
      <c r="EN553" s="36">
        <f t="shared" si="149"/>
        <v>0</v>
      </c>
      <c r="FM553" s="15"/>
      <c r="FN553" s="15"/>
      <c r="FO553" s="26"/>
      <c r="FS553" s="14">
        <f t="shared" si="159"/>
        <v>0</v>
      </c>
      <c r="FT553" s="28">
        <f t="shared" si="160"/>
        <v>0</v>
      </c>
      <c r="FU553" s="59"/>
      <c r="FV553" s="36">
        <f t="shared" si="150"/>
        <v>0</v>
      </c>
      <c r="GT553" s="15"/>
      <c r="GU553" s="15"/>
      <c r="GV553" s="26"/>
      <c r="HB553" s="14">
        <f t="shared" si="161"/>
        <v>0</v>
      </c>
      <c r="HC553" s="28">
        <f t="shared" si="162"/>
        <v>0</v>
      </c>
      <c r="HD553" s="59"/>
      <c r="HE553" s="36">
        <f t="shared" si="151"/>
        <v>0</v>
      </c>
    </row>
    <row r="554" spans="1:213" ht="30.2" customHeight="1">
      <c r="A554" s="10" t="s">
        <v>515</v>
      </c>
      <c r="B554" s="16" t="s">
        <v>74</v>
      </c>
      <c r="C554" s="21">
        <v>576</v>
      </c>
      <c r="D554" s="2" t="s">
        <v>122</v>
      </c>
      <c r="E554" s="57" t="s">
        <v>125</v>
      </c>
      <c r="AJ554" s="15"/>
      <c r="AK554" s="14">
        <f t="shared" si="152"/>
        <v>0</v>
      </c>
      <c r="AL554" s="28">
        <f>SUM('115年度歲入(1-6月)'!GX553+'115年度歲入(7-12月)'!AK554)</f>
        <v>63690</v>
      </c>
      <c r="AM554" s="59"/>
      <c r="AN554" s="36">
        <f t="shared" si="146"/>
        <v>63690</v>
      </c>
      <c r="BN554" s="15"/>
      <c r="BO554" s="15"/>
      <c r="BP554" s="26"/>
      <c r="BT554" s="14">
        <f t="shared" si="153"/>
        <v>0</v>
      </c>
      <c r="BU554" s="28">
        <f t="shared" si="154"/>
        <v>63690</v>
      </c>
      <c r="BV554" s="59"/>
      <c r="BW554" s="36">
        <f t="shared" si="147"/>
        <v>63690</v>
      </c>
      <c r="CV554" s="15"/>
      <c r="CW554" s="15"/>
      <c r="CX554" s="26"/>
      <c r="CY554" s="15"/>
      <c r="DB554" s="14">
        <f t="shared" si="155"/>
        <v>0</v>
      </c>
      <c r="DC554" s="28">
        <f t="shared" si="156"/>
        <v>63690</v>
      </c>
      <c r="DD554" s="59"/>
      <c r="DE554" s="36">
        <f t="shared" si="148"/>
        <v>63690</v>
      </c>
      <c r="ED554" s="15"/>
      <c r="EE554" s="15"/>
      <c r="EF554" s="26"/>
      <c r="EG554" s="15"/>
      <c r="EK554" s="14">
        <f t="shared" si="157"/>
        <v>0</v>
      </c>
      <c r="EL554" s="28">
        <f t="shared" si="158"/>
        <v>63690</v>
      </c>
      <c r="EM554" s="59"/>
      <c r="EN554" s="36">
        <f t="shared" si="149"/>
        <v>63690</v>
      </c>
      <c r="FM554" s="15"/>
      <c r="FN554" s="15"/>
      <c r="FO554" s="26"/>
      <c r="FS554" s="14">
        <f t="shared" si="159"/>
        <v>0</v>
      </c>
      <c r="FT554" s="28">
        <f t="shared" si="160"/>
        <v>63690</v>
      </c>
      <c r="FU554" s="59"/>
      <c r="FV554" s="36">
        <f t="shared" si="150"/>
        <v>63690</v>
      </c>
      <c r="GT554" s="15"/>
      <c r="GU554" s="15"/>
      <c r="GV554" s="26"/>
      <c r="HB554" s="14">
        <f t="shared" si="161"/>
        <v>0</v>
      </c>
      <c r="HC554" s="28">
        <f t="shared" si="162"/>
        <v>63690</v>
      </c>
      <c r="HD554" s="59"/>
      <c r="HE554" s="36">
        <f t="shared" si="151"/>
        <v>63690</v>
      </c>
    </row>
    <row r="555" spans="1:213" ht="30.2" customHeight="1">
      <c r="A555" s="10" t="s">
        <v>515</v>
      </c>
      <c r="B555" s="16" t="s">
        <v>74</v>
      </c>
      <c r="C555" s="21">
        <v>576</v>
      </c>
      <c r="D555" s="2" t="s">
        <v>122</v>
      </c>
      <c r="E555" s="57" t="s">
        <v>126</v>
      </c>
      <c r="AJ555" s="15"/>
      <c r="AK555" s="14">
        <f t="shared" si="152"/>
        <v>0</v>
      </c>
      <c r="AL555" s="28">
        <f>SUM('115年度歲入(1-6月)'!GX554+'115年度歲入(7-12月)'!AK555)</f>
        <v>0</v>
      </c>
      <c r="AM555" s="59"/>
      <c r="AN555" s="36">
        <f t="shared" si="146"/>
        <v>0</v>
      </c>
      <c r="BN555" s="15"/>
      <c r="BO555" s="15"/>
      <c r="BP555" s="26"/>
      <c r="BT555" s="14">
        <f t="shared" si="153"/>
        <v>0</v>
      </c>
      <c r="BU555" s="28">
        <f t="shared" si="154"/>
        <v>0</v>
      </c>
      <c r="BV555" s="59"/>
      <c r="BW555" s="36">
        <f t="shared" si="147"/>
        <v>0</v>
      </c>
      <c r="CV555" s="15"/>
      <c r="CW555" s="15"/>
      <c r="CX555" s="26"/>
      <c r="CY555" s="15"/>
      <c r="DB555" s="14">
        <f t="shared" si="155"/>
        <v>0</v>
      </c>
      <c r="DC555" s="28">
        <f t="shared" si="156"/>
        <v>0</v>
      </c>
      <c r="DD555" s="59"/>
      <c r="DE555" s="36">
        <f t="shared" si="148"/>
        <v>0</v>
      </c>
      <c r="ED555" s="15"/>
      <c r="EE555" s="15"/>
      <c r="EF555" s="26"/>
      <c r="EG555" s="15"/>
      <c r="EK555" s="14">
        <f t="shared" si="157"/>
        <v>0</v>
      </c>
      <c r="EL555" s="28">
        <f t="shared" si="158"/>
        <v>0</v>
      </c>
      <c r="EM555" s="59"/>
      <c r="EN555" s="36">
        <f t="shared" si="149"/>
        <v>0</v>
      </c>
      <c r="FM555" s="15"/>
      <c r="FN555" s="15"/>
      <c r="FO555" s="26"/>
      <c r="FS555" s="14">
        <f t="shared" si="159"/>
        <v>0</v>
      </c>
      <c r="FT555" s="28">
        <f t="shared" si="160"/>
        <v>0</v>
      </c>
      <c r="FU555" s="59"/>
      <c r="FV555" s="36">
        <f t="shared" si="150"/>
        <v>0</v>
      </c>
      <c r="GT555" s="15"/>
      <c r="GU555" s="15"/>
      <c r="GV555" s="26"/>
      <c r="HB555" s="14">
        <f t="shared" si="161"/>
        <v>0</v>
      </c>
      <c r="HC555" s="28">
        <f t="shared" si="162"/>
        <v>0</v>
      </c>
      <c r="HD555" s="59"/>
      <c r="HE555" s="36">
        <f t="shared" si="151"/>
        <v>0</v>
      </c>
    </row>
    <row r="556" spans="1:213" ht="30.2" customHeight="1">
      <c r="A556" s="10" t="s">
        <v>515</v>
      </c>
      <c r="B556" s="16" t="s">
        <v>74</v>
      </c>
      <c r="C556" s="21">
        <v>576</v>
      </c>
      <c r="D556" s="2" t="s">
        <v>4</v>
      </c>
      <c r="E556" s="57" t="s">
        <v>127</v>
      </c>
      <c r="AJ556" s="15"/>
      <c r="AK556" s="14">
        <f t="shared" si="152"/>
        <v>0</v>
      </c>
      <c r="AL556" s="28">
        <f>SUM('115年度歲入(1-6月)'!GX555+'115年度歲入(7-12月)'!AK556)</f>
        <v>0</v>
      </c>
      <c r="AM556" s="59"/>
      <c r="AN556" s="36">
        <f t="shared" si="146"/>
        <v>0</v>
      </c>
      <c r="BN556" s="15"/>
      <c r="BO556" s="15"/>
      <c r="BP556" s="26"/>
      <c r="BT556" s="14">
        <f t="shared" si="153"/>
        <v>0</v>
      </c>
      <c r="BU556" s="28">
        <f t="shared" si="154"/>
        <v>0</v>
      </c>
      <c r="BV556" s="59"/>
      <c r="BW556" s="36">
        <f t="shared" si="147"/>
        <v>0</v>
      </c>
      <c r="CV556" s="15"/>
      <c r="CW556" s="15"/>
      <c r="CX556" s="26"/>
      <c r="CY556" s="15"/>
      <c r="DB556" s="14">
        <f t="shared" si="155"/>
        <v>0</v>
      </c>
      <c r="DC556" s="28">
        <f t="shared" si="156"/>
        <v>0</v>
      </c>
      <c r="DD556" s="59"/>
      <c r="DE556" s="36">
        <f t="shared" si="148"/>
        <v>0</v>
      </c>
      <c r="ED556" s="15"/>
      <c r="EE556" s="15"/>
      <c r="EF556" s="26"/>
      <c r="EG556" s="15"/>
      <c r="EK556" s="14">
        <f t="shared" si="157"/>
        <v>0</v>
      </c>
      <c r="EL556" s="28">
        <f t="shared" si="158"/>
        <v>0</v>
      </c>
      <c r="EM556" s="59"/>
      <c r="EN556" s="36">
        <f t="shared" si="149"/>
        <v>0</v>
      </c>
      <c r="FM556" s="15"/>
      <c r="FN556" s="15"/>
      <c r="FO556" s="26"/>
      <c r="FS556" s="14">
        <f t="shared" si="159"/>
        <v>0</v>
      </c>
      <c r="FT556" s="28">
        <f t="shared" si="160"/>
        <v>0</v>
      </c>
      <c r="FU556" s="59"/>
      <c r="FV556" s="36">
        <f t="shared" si="150"/>
        <v>0</v>
      </c>
      <c r="GT556" s="15"/>
      <c r="GU556" s="15"/>
      <c r="GV556" s="26"/>
      <c r="HB556" s="14">
        <f t="shared" si="161"/>
        <v>0</v>
      </c>
      <c r="HC556" s="28">
        <f t="shared" si="162"/>
        <v>0</v>
      </c>
      <c r="HD556" s="59"/>
      <c r="HE556" s="36">
        <f t="shared" si="151"/>
        <v>0</v>
      </c>
    </row>
    <row r="557" spans="1:213" ht="30.2" customHeight="1">
      <c r="A557" s="10" t="s">
        <v>515</v>
      </c>
      <c r="B557" s="16" t="s">
        <v>74</v>
      </c>
      <c r="C557" s="21">
        <v>576</v>
      </c>
      <c r="D557" s="2" t="s">
        <v>128</v>
      </c>
      <c r="E557" s="57" t="s">
        <v>507</v>
      </c>
      <c r="AJ557" s="15"/>
      <c r="AK557" s="14">
        <f t="shared" si="152"/>
        <v>0</v>
      </c>
      <c r="AL557" s="28">
        <f>SUM('115年度歲入(1-6月)'!GX556+'115年度歲入(7-12月)'!AK557)</f>
        <v>21483151</v>
      </c>
      <c r="AM557" s="59"/>
      <c r="AN557" s="36">
        <f t="shared" si="146"/>
        <v>21483151</v>
      </c>
      <c r="BN557" s="15"/>
      <c r="BO557" s="15"/>
      <c r="BP557" s="26"/>
      <c r="BT557" s="14">
        <f t="shared" si="153"/>
        <v>0</v>
      </c>
      <c r="BU557" s="28">
        <f t="shared" si="154"/>
        <v>21483151</v>
      </c>
      <c r="BV557" s="59"/>
      <c r="BW557" s="36">
        <f t="shared" si="147"/>
        <v>21483151</v>
      </c>
      <c r="CV557" s="15"/>
      <c r="CW557" s="15"/>
      <c r="CX557" s="26"/>
      <c r="CY557" s="15"/>
      <c r="DB557" s="14">
        <f t="shared" si="155"/>
        <v>0</v>
      </c>
      <c r="DC557" s="28">
        <f t="shared" si="156"/>
        <v>21483151</v>
      </c>
      <c r="DD557" s="59"/>
      <c r="DE557" s="36">
        <f t="shared" si="148"/>
        <v>21483151</v>
      </c>
      <c r="ED557" s="15"/>
      <c r="EE557" s="15"/>
      <c r="EF557" s="26"/>
      <c r="EG557" s="15"/>
      <c r="EK557" s="14">
        <f t="shared" si="157"/>
        <v>0</v>
      </c>
      <c r="EL557" s="28">
        <f t="shared" si="158"/>
        <v>21483151</v>
      </c>
      <c r="EM557" s="59"/>
      <c r="EN557" s="36">
        <f t="shared" si="149"/>
        <v>21483151</v>
      </c>
      <c r="FM557" s="15"/>
      <c r="FN557" s="15"/>
      <c r="FO557" s="26"/>
      <c r="FS557" s="14">
        <f t="shared" si="159"/>
        <v>0</v>
      </c>
      <c r="FT557" s="28">
        <f t="shared" si="160"/>
        <v>21483151</v>
      </c>
      <c r="FU557" s="59"/>
      <c r="FV557" s="36">
        <f t="shared" si="150"/>
        <v>21483151</v>
      </c>
      <c r="GT557" s="15"/>
      <c r="GU557" s="15"/>
      <c r="GV557" s="26"/>
      <c r="HB557" s="14">
        <f t="shared" si="161"/>
        <v>0</v>
      </c>
      <c r="HC557" s="28">
        <f t="shared" si="162"/>
        <v>21483151</v>
      </c>
      <c r="HD557" s="59"/>
      <c r="HE557" s="36">
        <f t="shared" si="151"/>
        <v>21483151</v>
      </c>
    </row>
    <row r="558" spans="1:213" s="62" customFormat="1" ht="30.2" customHeight="1">
      <c r="A558" s="10" t="s">
        <v>515</v>
      </c>
      <c r="B558" s="16" t="s">
        <v>74</v>
      </c>
      <c r="C558" s="21">
        <v>576</v>
      </c>
      <c r="D558" s="61" t="s">
        <v>128</v>
      </c>
      <c r="E558" s="61" t="s">
        <v>508</v>
      </c>
      <c r="AK558" s="14">
        <f t="shared" si="152"/>
        <v>0</v>
      </c>
      <c r="AL558" s="28">
        <f>SUM('115年度歲入(1-6月)'!GX557+'115年度歲入(7-12月)'!AK558)</f>
        <v>0</v>
      </c>
      <c r="AM558" s="59"/>
      <c r="AN558" s="36">
        <f t="shared" si="146"/>
        <v>0</v>
      </c>
      <c r="BT558" s="14">
        <f t="shared" si="153"/>
        <v>0</v>
      </c>
      <c r="BU558" s="28">
        <f t="shared" si="154"/>
        <v>0</v>
      </c>
      <c r="BV558" s="59"/>
      <c r="BW558" s="36">
        <f t="shared" si="147"/>
        <v>0</v>
      </c>
      <c r="DB558" s="14">
        <f t="shared" si="155"/>
        <v>0</v>
      </c>
      <c r="DC558" s="28">
        <f t="shared" si="156"/>
        <v>0</v>
      </c>
      <c r="DD558" s="59"/>
      <c r="DE558" s="36">
        <f t="shared" si="148"/>
        <v>0</v>
      </c>
      <c r="EK558" s="14">
        <f t="shared" si="157"/>
        <v>0</v>
      </c>
      <c r="EL558" s="28">
        <f t="shared" si="158"/>
        <v>0</v>
      </c>
      <c r="EM558" s="59"/>
      <c r="EN558" s="36">
        <f t="shared" si="149"/>
        <v>0</v>
      </c>
      <c r="FS558" s="14">
        <f t="shared" si="159"/>
        <v>0</v>
      </c>
      <c r="FT558" s="28">
        <f t="shared" si="160"/>
        <v>0</v>
      </c>
      <c r="FU558" s="59"/>
      <c r="FV558" s="36">
        <f t="shared" si="150"/>
        <v>0</v>
      </c>
      <c r="HB558" s="14">
        <f t="shared" si="161"/>
        <v>0</v>
      </c>
      <c r="HC558" s="28">
        <f t="shared" si="162"/>
        <v>0</v>
      </c>
      <c r="HD558" s="59"/>
      <c r="HE558" s="36">
        <f t="shared" si="151"/>
        <v>0</v>
      </c>
    </row>
    <row r="559" spans="1:213" ht="30.2" customHeight="1">
      <c r="A559" s="10" t="s">
        <v>515</v>
      </c>
      <c r="B559" s="16" t="s">
        <v>74</v>
      </c>
      <c r="C559" s="21">
        <v>576</v>
      </c>
      <c r="D559" s="2" t="s">
        <v>129</v>
      </c>
      <c r="E559" s="57" t="s">
        <v>130</v>
      </c>
      <c r="AJ559" s="15"/>
      <c r="AK559" s="14">
        <f t="shared" si="152"/>
        <v>0</v>
      </c>
      <c r="AL559" s="28">
        <f>SUM('115年度歲入(1-6月)'!GX558+'115年度歲入(7-12月)'!AK559)</f>
        <v>0</v>
      </c>
      <c r="AM559" s="59"/>
      <c r="AN559" s="36">
        <f t="shared" si="146"/>
        <v>0</v>
      </c>
      <c r="BN559" s="15"/>
      <c r="BO559" s="15"/>
      <c r="BP559" s="26"/>
      <c r="BT559" s="14">
        <f t="shared" si="153"/>
        <v>0</v>
      </c>
      <c r="BU559" s="28">
        <f t="shared" si="154"/>
        <v>0</v>
      </c>
      <c r="BV559" s="59"/>
      <c r="BW559" s="36">
        <f t="shared" si="147"/>
        <v>0</v>
      </c>
      <c r="CV559" s="15"/>
      <c r="CW559" s="15"/>
      <c r="CX559" s="26"/>
      <c r="CY559" s="15"/>
      <c r="DB559" s="14">
        <f t="shared" si="155"/>
        <v>0</v>
      </c>
      <c r="DC559" s="28">
        <f t="shared" si="156"/>
        <v>0</v>
      </c>
      <c r="DD559" s="59"/>
      <c r="DE559" s="36">
        <f t="shared" si="148"/>
        <v>0</v>
      </c>
      <c r="ED559" s="15"/>
      <c r="EE559" s="15"/>
      <c r="EF559" s="26"/>
      <c r="EG559" s="15"/>
      <c r="EK559" s="14">
        <f t="shared" si="157"/>
        <v>0</v>
      </c>
      <c r="EL559" s="28">
        <f t="shared" si="158"/>
        <v>0</v>
      </c>
      <c r="EM559" s="59"/>
      <c r="EN559" s="36">
        <f t="shared" si="149"/>
        <v>0</v>
      </c>
      <c r="FM559" s="15"/>
      <c r="FN559" s="15"/>
      <c r="FO559" s="26"/>
      <c r="FS559" s="14">
        <f t="shared" si="159"/>
        <v>0</v>
      </c>
      <c r="FT559" s="28">
        <f t="shared" si="160"/>
        <v>0</v>
      </c>
      <c r="FU559" s="59"/>
      <c r="FV559" s="36">
        <f t="shared" si="150"/>
        <v>0</v>
      </c>
      <c r="GT559" s="15"/>
      <c r="GU559" s="15"/>
      <c r="GV559" s="26"/>
      <c r="HB559" s="14">
        <f t="shared" si="161"/>
        <v>0</v>
      </c>
      <c r="HC559" s="28">
        <f t="shared" si="162"/>
        <v>0</v>
      </c>
      <c r="HD559" s="59"/>
      <c r="HE559" s="36">
        <f t="shared" si="151"/>
        <v>0</v>
      </c>
    </row>
    <row r="560" spans="1:213" ht="30.2" customHeight="1">
      <c r="A560" s="10" t="s">
        <v>515</v>
      </c>
      <c r="B560" s="16" t="s">
        <v>74</v>
      </c>
      <c r="C560" s="21">
        <v>576</v>
      </c>
      <c r="D560" s="2" t="s">
        <v>131</v>
      </c>
      <c r="E560" s="57" t="s">
        <v>132</v>
      </c>
      <c r="AJ560" s="15"/>
      <c r="AK560" s="14">
        <f t="shared" si="152"/>
        <v>0</v>
      </c>
      <c r="AL560" s="28">
        <f>SUM('115年度歲入(1-6月)'!GX559+'115年度歲入(7-12月)'!AK560)</f>
        <v>0</v>
      </c>
      <c r="AM560" s="59"/>
      <c r="AN560" s="36">
        <f t="shared" si="146"/>
        <v>0</v>
      </c>
      <c r="BN560" s="15"/>
      <c r="BO560" s="15"/>
      <c r="BP560" s="26"/>
      <c r="BT560" s="14">
        <f t="shared" si="153"/>
        <v>0</v>
      </c>
      <c r="BU560" s="28">
        <f t="shared" si="154"/>
        <v>0</v>
      </c>
      <c r="BV560" s="59"/>
      <c r="BW560" s="36">
        <f t="shared" si="147"/>
        <v>0</v>
      </c>
      <c r="CV560" s="15"/>
      <c r="CW560" s="15"/>
      <c r="CX560" s="26"/>
      <c r="CY560" s="15"/>
      <c r="DB560" s="14">
        <f t="shared" si="155"/>
        <v>0</v>
      </c>
      <c r="DC560" s="28">
        <f t="shared" si="156"/>
        <v>0</v>
      </c>
      <c r="DD560" s="59"/>
      <c r="DE560" s="36">
        <f t="shared" si="148"/>
        <v>0</v>
      </c>
      <c r="ED560" s="15"/>
      <c r="EE560" s="15"/>
      <c r="EF560" s="26"/>
      <c r="EG560" s="15"/>
      <c r="EK560" s="14">
        <f t="shared" si="157"/>
        <v>0</v>
      </c>
      <c r="EL560" s="28">
        <f t="shared" si="158"/>
        <v>0</v>
      </c>
      <c r="EM560" s="59"/>
      <c r="EN560" s="36">
        <f t="shared" si="149"/>
        <v>0</v>
      </c>
      <c r="FM560" s="15"/>
      <c r="FN560" s="15"/>
      <c r="FO560" s="26"/>
      <c r="FS560" s="14">
        <f t="shared" si="159"/>
        <v>0</v>
      </c>
      <c r="FT560" s="28">
        <f t="shared" si="160"/>
        <v>0</v>
      </c>
      <c r="FU560" s="59"/>
      <c r="FV560" s="36">
        <f t="shared" si="150"/>
        <v>0</v>
      </c>
      <c r="GT560" s="15"/>
      <c r="GU560" s="15"/>
      <c r="GV560" s="26"/>
      <c r="HB560" s="14">
        <f t="shared" si="161"/>
        <v>0</v>
      </c>
      <c r="HC560" s="28">
        <f t="shared" si="162"/>
        <v>0</v>
      </c>
      <c r="HD560" s="59"/>
      <c r="HE560" s="36">
        <f t="shared" si="151"/>
        <v>0</v>
      </c>
    </row>
    <row r="561" spans="1:213" ht="30.2" customHeight="1">
      <c r="A561" s="10" t="s">
        <v>515</v>
      </c>
      <c r="B561" s="16" t="s">
        <v>75</v>
      </c>
      <c r="C561" s="21">
        <v>577</v>
      </c>
      <c r="D561" s="2" t="s">
        <v>122</v>
      </c>
      <c r="E561" s="57" t="s">
        <v>123</v>
      </c>
      <c r="AJ561" s="15"/>
      <c r="AK561" s="14">
        <f t="shared" si="152"/>
        <v>0</v>
      </c>
      <c r="AL561" s="28">
        <f>SUM('115年度歲入(1-6月)'!GX560+'115年度歲入(7-12月)'!AK561)</f>
        <v>0</v>
      </c>
      <c r="AM561" s="59"/>
      <c r="AN561" s="36">
        <f t="shared" si="146"/>
        <v>0</v>
      </c>
      <c r="BN561" s="15"/>
      <c r="BO561" s="15"/>
      <c r="BP561" s="26"/>
      <c r="BT561" s="14">
        <f t="shared" si="153"/>
        <v>0</v>
      </c>
      <c r="BU561" s="28">
        <f t="shared" si="154"/>
        <v>0</v>
      </c>
      <c r="BV561" s="59"/>
      <c r="BW561" s="36">
        <f t="shared" si="147"/>
        <v>0</v>
      </c>
      <c r="CV561" s="15"/>
      <c r="CW561" s="15"/>
      <c r="CX561" s="26"/>
      <c r="CY561" s="15"/>
      <c r="DB561" s="14">
        <f t="shared" si="155"/>
        <v>0</v>
      </c>
      <c r="DC561" s="28">
        <f t="shared" si="156"/>
        <v>0</v>
      </c>
      <c r="DD561" s="59"/>
      <c r="DE561" s="36">
        <f t="shared" si="148"/>
        <v>0</v>
      </c>
      <c r="ED561" s="15"/>
      <c r="EE561" s="15"/>
      <c r="EF561" s="26"/>
      <c r="EG561" s="15"/>
      <c r="EK561" s="14">
        <f t="shared" si="157"/>
        <v>0</v>
      </c>
      <c r="EL561" s="28">
        <f t="shared" si="158"/>
        <v>0</v>
      </c>
      <c r="EM561" s="59"/>
      <c r="EN561" s="36">
        <f t="shared" si="149"/>
        <v>0</v>
      </c>
      <c r="FM561" s="15"/>
      <c r="FN561" s="15"/>
      <c r="FO561" s="26"/>
      <c r="FS561" s="14">
        <f t="shared" si="159"/>
        <v>0</v>
      </c>
      <c r="FT561" s="28">
        <f t="shared" si="160"/>
        <v>0</v>
      </c>
      <c r="FU561" s="59"/>
      <c r="FV561" s="36">
        <f t="shared" si="150"/>
        <v>0</v>
      </c>
      <c r="GT561" s="15"/>
      <c r="GU561" s="15"/>
      <c r="GV561" s="26"/>
      <c r="HB561" s="14">
        <f t="shared" si="161"/>
        <v>0</v>
      </c>
      <c r="HC561" s="28">
        <f t="shared" si="162"/>
        <v>0</v>
      </c>
      <c r="HD561" s="59"/>
      <c r="HE561" s="36">
        <f t="shared" si="151"/>
        <v>0</v>
      </c>
    </row>
    <row r="562" spans="1:213" ht="30.2" customHeight="1">
      <c r="A562" s="10" t="s">
        <v>515</v>
      </c>
      <c r="B562" s="16" t="s">
        <v>75</v>
      </c>
      <c r="C562" s="21">
        <v>577</v>
      </c>
      <c r="D562" s="2" t="s">
        <v>122</v>
      </c>
      <c r="E562" s="57" t="s">
        <v>125</v>
      </c>
      <c r="AJ562" s="15"/>
      <c r="AK562" s="14">
        <f t="shared" si="152"/>
        <v>0</v>
      </c>
      <c r="AL562" s="28">
        <f>SUM('115年度歲入(1-6月)'!GX561+'115年度歲入(7-12月)'!AK562)</f>
        <v>0</v>
      </c>
      <c r="AM562" s="59"/>
      <c r="AN562" s="36">
        <f t="shared" si="146"/>
        <v>0</v>
      </c>
      <c r="BN562" s="15"/>
      <c r="BO562" s="15"/>
      <c r="BP562" s="26"/>
      <c r="BT562" s="14">
        <f t="shared" si="153"/>
        <v>0</v>
      </c>
      <c r="BU562" s="28">
        <f t="shared" si="154"/>
        <v>0</v>
      </c>
      <c r="BV562" s="59"/>
      <c r="BW562" s="36">
        <f t="shared" si="147"/>
        <v>0</v>
      </c>
      <c r="CV562" s="15"/>
      <c r="CW562" s="15"/>
      <c r="CX562" s="26"/>
      <c r="CY562" s="15"/>
      <c r="DB562" s="14">
        <f t="shared" si="155"/>
        <v>0</v>
      </c>
      <c r="DC562" s="28">
        <f t="shared" si="156"/>
        <v>0</v>
      </c>
      <c r="DD562" s="59"/>
      <c r="DE562" s="36">
        <f t="shared" si="148"/>
        <v>0</v>
      </c>
      <c r="ED562" s="15"/>
      <c r="EE562" s="15"/>
      <c r="EF562" s="26"/>
      <c r="EG562" s="15"/>
      <c r="EK562" s="14">
        <f t="shared" si="157"/>
        <v>0</v>
      </c>
      <c r="EL562" s="28">
        <f t="shared" si="158"/>
        <v>0</v>
      </c>
      <c r="EM562" s="59"/>
      <c r="EN562" s="36">
        <f t="shared" si="149"/>
        <v>0</v>
      </c>
      <c r="FM562" s="15"/>
      <c r="FN562" s="15"/>
      <c r="FO562" s="26"/>
      <c r="FS562" s="14">
        <f t="shared" si="159"/>
        <v>0</v>
      </c>
      <c r="FT562" s="28">
        <f t="shared" si="160"/>
        <v>0</v>
      </c>
      <c r="FU562" s="59"/>
      <c r="FV562" s="36">
        <f t="shared" si="150"/>
        <v>0</v>
      </c>
      <c r="GT562" s="15"/>
      <c r="GU562" s="15"/>
      <c r="GV562" s="26"/>
      <c r="HB562" s="14">
        <f t="shared" si="161"/>
        <v>0</v>
      </c>
      <c r="HC562" s="28">
        <f t="shared" si="162"/>
        <v>0</v>
      </c>
      <c r="HD562" s="59"/>
      <c r="HE562" s="36">
        <f t="shared" si="151"/>
        <v>0</v>
      </c>
    </row>
    <row r="563" spans="1:213" ht="30.2" customHeight="1">
      <c r="A563" s="10" t="s">
        <v>515</v>
      </c>
      <c r="B563" s="16" t="s">
        <v>75</v>
      </c>
      <c r="C563" s="21">
        <v>577</v>
      </c>
      <c r="D563" s="2" t="s">
        <v>122</v>
      </c>
      <c r="E563" s="57" t="s">
        <v>126</v>
      </c>
      <c r="AJ563" s="15"/>
      <c r="AK563" s="14">
        <f t="shared" si="152"/>
        <v>0</v>
      </c>
      <c r="AL563" s="28">
        <f>SUM('115年度歲入(1-6月)'!GX562+'115年度歲入(7-12月)'!AK563)</f>
        <v>0</v>
      </c>
      <c r="AM563" s="59"/>
      <c r="AN563" s="36">
        <f t="shared" si="146"/>
        <v>0</v>
      </c>
      <c r="BN563" s="15"/>
      <c r="BO563" s="15"/>
      <c r="BP563" s="26"/>
      <c r="BT563" s="14">
        <f t="shared" si="153"/>
        <v>0</v>
      </c>
      <c r="BU563" s="28">
        <f t="shared" si="154"/>
        <v>0</v>
      </c>
      <c r="BV563" s="59"/>
      <c r="BW563" s="36">
        <f t="shared" si="147"/>
        <v>0</v>
      </c>
      <c r="CV563" s="15"/>
      <c r="CW563" s="15"/>
      <c r="CX563" s="26"/>
      <c r="CY563" s="15"/>
      <c r="DB563" s="14">
        <f t="shared" si="155"/>
        <v>0</v>
      </c>
      <c r="DC563" s="28">
        <f t="shared" si="156"/>
        <v>0</v>
      </c>
      <c r="DD563" s="59"/>
      <c r="DE563" s="36">
        <f t="shared" si="148"/>
        <v>0</v>
      </c>
      <c r="ED563" s="15"/>
      <c r="EE563" s="15"/>
      <c r="EF563" s="26"/>
      <c r="EG563" s="15"/>
      <c r="EK563" s="14">
        <f t="shared" si="157"/>
        <v>0</v>
      </c>
      <c r="EL563" s="28">
        <f t="shared" si="158"/>
        <v>0</v>
      </c>
      <c r="EM563" s="59"/>
      <c r="EN563" s="36">
        <f t="shared" si="149"/>
        <v>0</v>
      </c>
      <c r="FM563" s="15"/>
      <c r="FN563" s="15"/>
      <c r="FO563" s="26"/>
      <c r="FS563" s="14">
        <f t="shared" si="159"/>
        <v>0</v>
      </c>
      <c r="FT563" s="28">
        <f t="shared" si="160"/>
        <v>0</v>
      </c>
      <c r="FU563" s="59"/>
      <c r="FV563" s="36">
        <f t="shared" si="150"/>
        <v>0</v>
      </c>
      <c r="GT563" s="15"/>
      <c r="GU563" s="15"/>
      <c r="GV563" s="26"/>
      <c r="HB563" s="14">
        <f t="shared" si="161"/>
        <v>0</v>
      </c>
      <c r="HC563" s="28">
        <f t="shared" si="162"/>
        <v>0</v>
      </c>
      <c r="HD563" s="59"/>
      <c r="HE563" s="36">
        <f t="shared" si="151"/>
        <v>0</v>
      </c>
    </row>
    <row r="564" spans="1:213" ht="30.2" customHeight="1">
      <c r="A564" s="10" t="s">
        <v>515</v>
      </c>
      <c r="B564" s="16" t="s">
        <v>75</v>
      </c>
      <c r="C564" s="21">
        <v>577</v>
      </c>
      <c r="D564" s="2" t="s">
        <v>4</v>
      </c>
      <c r="E564" s="57" t="s">
        <v>127</v>
      </c>
      <c r="AJ564" s="15"/>
      <c r="AK564" s="14">
        <f t="shared" si="152"/>
        <v>0</v>
      </c>
      <c r="AL564" s="28">
        <f>SUM('115年度歲入(1-6月)'!GX563+'115年度歲入(7-12月)'!AK564)</f>
        <v>0</v>
      </c>
      <c r="AM564" s="59"/>
      <c r="AN564" s="36">
        <f t="shared" si="146"/>
        <v>0</v>
      </c>
      <c r="BN564" s="15"/>
      <c r="BO564" s="15"/>
      <c r="BP564" s="26"/>
      <c r="BT564" s="14">
        <f t="shared" si="153"/>
        <v>0</v>
      </c>
      <c r="BU564" s="28">
        <f t="shared" si="154"/>
        <v>0</v>
      </c>
      <c r="BV564" s="59"/>
      <c r="BW564" s="36">
        <f t="shared" si="147"/>
        <v>0</v>
      </c>
      <c r="CV564" s="15"/>
      <c r="CW564" s="15"/>
      <c r="CX564" s="26"/>
      <c r="CY564" s="15"/>
      <c r="DB564" s="14">
        <f t="shared" si="155"/>
        <v>0</v>
      </c>
      <c r="DC564" s="28">
        <f t="shared" si="156"/>
        <v>0</v>
      </c>
      <c r="DD564" s="59"/>
      <c r="DE564" s="36">
        <f t="shared" si="148"/>
        <v>0</v>
      </c>
      <c r="ED564" s="15"/>
      <c r="EE564" s="15"/>
      <c r="EF564" s="26"/>
      <c r="EG564" s="15"/>
      <c r="EK564" s="14">
        <f t="shared" si="157"/>
        <v>0</v>
      </c>
      <c r="EL564" s="28">
        <f t="shared" si="158"/>
        <v>0</v>
      </c>
      <c r="EM564" s="59"/>
      <c r="EN564" s="36">
        <f t="shared" si="149"/>
        <v>0</v>
      </c>
      <c r="FM564" s="15"/>
      <c r="FN564" s="15"/>
      <c r="FO564" s="26"/>
      <c r="FS564" s="14">
        <f t="shared" si="159"/>
        <v>0</v>
      </c>
      <c r="FT564" s="28">
        <f t="shared" si="160"/>
        <v>0</v>
      </c>
      <c r="FU564" s="59"/>
      <c r="FV564" s="36">
        <f t="shared" si="150"/>
        <v>0</v>
      </c>
      <c r="GT564" s="15"/>
      <c r="GU564" s="15"/>
      <c r="GV564" s="26"/>
      <c r="HB564" s="14">
        <f t="shared" si="161"/>
        <v>0</v>
      </c>
      <c r="HC564" s="28">
        <f t="shared" si="162"/>
        <v>0</v>
      </c>
      <c r="HD564" s="59"/>
      <c r="HE564" s="36">
        <f t="shared" si="151"/>
        <v>0</v>
      </c>
    </row>
    <row r="565" spans="1:213" ht="30.2" customHeight="1">
      <c r="A565" s="10" t="s">
        <v>515</v>
      </c>
      <c r="B565" s="16" t="s">
        <v>75</v>
      </c>
      <c r="C565" s="21">
        <v>577</v>
      </c>
      <c r="D565" s="2" t="s">
        <v>128</v>
      </c>
      <c r="E565" s="57" t="s">
        <v>507</v>
      </c>
      <c r="AJ565" s="15"/>
      <c r="AK565" s="14">
        <f t="shared" si="152"/>
        <v>0</v>
      </c>
      <c r="AL565" s="28">
        <f>SUM('115年度歲入(1-6月)'!GX564+'115年度歲入(7-12月)'!AK565)</f>
        <v>13517604</v>
      </c>
      <c r="AM565" s="59"/>
      <c r="AN565" s="36">
        <f t="shared" si="146"/>
        <v>13517604</v>
      </c>
      <c r="BN565" s="15"/>
      <c r="BO565" s="15"/>
      <c r="BP565" s="26"/>
      <c r="BT565" s="14">
        <f t="shared" si="153"/>
        <v>0</v>
      </c>
      <c r="BU565" s="28">
        <f t="shared" si="154"/>
        <v>13517604</v>
      </c>
      <c r="BV565" s="59"/>
      <c r="BW565" s="36">
        <f t="shared" si="147"/>
        <v>13517604</v>
      </c>
      <c r="CV565" s="15"/>
      <c r="CW565" s="15"/>
      <c r="CX565" s="26"/>
      <c r="CY565" s="15"/>
      <c r="DB565" s="14">
        <f t="shared" si="155"/>
        <v>0</v>
      </c>
      <c r="DC565" s="28">
        <f t="shared" si="156"/>
        <v>13517604</v>
      </c>
      <c r="DD565" s="59"/>
      <c r="DE565" s="36">
        <f t="shared" si="148"/>
        <v>13517604</v>
      </c>
      <c r="ED565" s="15"/>
      <c r="EE565" s="15"/>
      <c r="EF565" s="26"/>
      <c r="EG565" s="15"/>
      <c r="EK565" s="14">
        <f t="shared" si="157"/>
        <v>0</v>
      </c>
      <c r="EL565" s="28">
        <f t="shared" si="158"/>
        <v>13517604</v>
      </c>
      <c r="EM565" s="59"/>
      <c r="EN565" s="36">
        <f t="shared" si="149"/>
        <v>13517604</v>
      </c>
      <c r="FM565" s="15"/>
      <c r="FN565" s="15"/>
      <c r="FO565" s="26"/>
      <c r="FS565" s="14">
        <f t="shared" si="159"/>
        <v>0</v>
      </c>
      <c r="FT565" s="28">
        <f t="shared" si="160"/>
        <v>13517604</v>
      </c>
      <c r="FU565" s="59"/>
      <c r="FV565" s="36">
        <f t="shared" si="150"/>
        <v>13517604</v>
      </c>
      <c r="GT565" s="15"/>
      <c r="GU565" s="15"/>
      <c r="GV565" s="26"/>
      <c r="HB565" s="14">
        <f t="shared" si="161"/>
        <v>0</v>
      </c>
      <c r="HC565" s="28">
        <f t="shared" si="162"/>
        <v>13517604</v>
      </c>
      <c r="HD565" s="59"/>
      <c r="HE565" s="36">
        <f t="shared" si="151"/>
        <v>13517604</v>
      </c>
    </row>
    <row r="566" spans="1:213" s="62" customFormat="1" ht="30.2" customHeight="1">
      <c r="A566" s="10" t="s">
        <v>515</v>
      </c>
      <c r="B566" s="16" t="s">
        <v>75</v>
      </c>
      <c r="C566" s="21">
        <v>577</v>
      </c>
      <c r="D566" s="61" t="s">
        <v>128</v>
      </c>
      <c r="E566" s="61" t="s">
        <v>508</v>
      </c>
      <c r="AK566" s="14">
        <f t="shared" si="152"/>
        <v>0</v>
      </c>
      <c r="AL566" s="28">
        <f>SUM('115年度歲入(1-6月)'!GX565+'115年度歲入(7-12月)'!AK566)</f>
        <v>0</v>
      </c>
      <c r="AM566" s="59"/>
      <c r="AN566" s="36">
        <f t="shared" si="146"/>
        <v>0</v>
      </c>
      <c r="BT566" s="14">
        <f t="shared" si="153"/>
        <v>0</v>
      </c>
      <c r="BU566" s="28">
        <f t="shared" si="154"/>
        <v>0</v>
      </c>
      <c r="BV566" s="59"/>
      <c r="BW566" s="36">
        <f t="shared" si="147"/>
        <v>0</v>
      </c>
      <c r="DB566" s="14">
        <f t="shared" si="155"/>
        <v>0</v>
      </c>
      <c r="DC566" s="28">
        <f t="shared" si="156"/>
        <v>0</v>
      </c>
      <c r="DD566" s="59"/>
      <c r="DE566" s="36">
        <f t="shared" si="148"/>
        <v>0</v>
      </c>
      <c r="EK566" s="14">
        <f t="shared" si="157"/>
        <v>0</v>
      </c>
      <c r="EL566" s="28">
        <f t="shared" si="158"/>
        <v>0</v>
      </c>
      <c r="EM566" s="59"/>
      <c r="EN566" s="36">
        <f t="shared" si="149"/>
        <v>0</v>
      </c>
      <c r="FS566" s="14">
        <f t="shared" si="159"/>
        <v>0</v>
      </c>
      <c r="FT566" s="28">
        <f t="shared" si="160"/>
        <v>0</v>
      </c>
      <c r="FU566" s="59"/>
      <c r="FV566" s="36">
        <f t="shared" si="150"/>
        <v>0</v>
      </c>
      <c r="HB566" s="14">
        <f t="shared" si="161"/>
        <v>0</v>
      </c>
      <c r="HC566" s="28">
        <f t="shared" si="162"/>
        <v>0</v>
      </c>
      <c r="HD566" s="59"/>
      <c r="HE566" s="36">
        <f t="shared" si="151"/>
        <v>0</v>
      </c>
    </row>
    <row r="567" spans="1:213" ht="30.2" customHeight="1">
      <c r="A567" s="10" t="s">
        <v>515</v>
      </c>
      <c r="B567" s="16" t="s">
        <v>75</v>
      </c>
      <c r="C567" s="21">
        <v>577</v>
      </c>
      <c r="D567" s="2" t="s">
        <v>129</v>
      </c>
      <c r="E567" s="57" t="s">
        <v>130</v>
      </c>
      <c r="AJ567" s="15"/>
      <c r="AK567" s="14">
        <f t="shared" si="152"/>
        <v>0</v>
      </c>
      <c r="AL567" s="28">
        <f>SUM('115年度歲入(1-6月)'!GX566+'115年度歲入(7-12月)'!AK567)</f>
        <v>0</v>
      </c>
      <c r="AM567" s="59"/>
      <c r="AN567" s="36">
        <f t="shared" si="146"/>
        <v>0</v>
      </c>
      <c r="BN567" s="15"/>
      <c r="BO567" s="15"/>
      <c r="BP567" s="26"/>
      <c r="BT567" s="14">
        <f t="shared" si="153"/>
        <v>0</v>
      </c>
      <c r="BU567" s="28">
        <f t="shared" si="154"/>
        <v>0</v>
      </c>
      <c r="BV567" s="59"/>
      <c r="BW567" s="36">
        <f t="shared" si="147"/>
        <v>0</v>
      </c>
      <c r="CV567" s="15"/>
      <c r="CW567" s="15"/>
      <c r="CX567" s="26"/>
      <c r="CY567" s="15"/>
      <c r="DB567" s="14">
        <f t="shared" si="155"/>
        <v>0</v>
      </c>
      <c r="DC567" s="28">
        <f t="shared" si="156"/>
        <v>0</v>
      </c>
      <c r="DD567" s="59"/>
      <c r="DE567" s="36">
        <f t="shared" si="148"/>
        <v>0</v>
      </c>
      <c r="ED567" s="15"/>
      <c r="EE567" s="15"/>
      <c r="EF567" s="26"/>
      <c r="EG567" s="15"/>
      <c r="EK567" s="14">
        <f t="shared" si="157"/>
        <v>0</v>
      </c>
      <c r="EL567" s="28">
        <f t="shared" si="158"/>
        <v>0</v>
      </c>
      <c r="EM567" s="59"/>
      <c r="EN567" s="36">
        <f t="shared" si="149"/>
        <v>0</v>
      </c>
      <c r="FM567" s="15"/>
      <c r="FN567" s="15"/>
      <c r="FO567" s="26"/>
      <c r="FS567" s="14">
        <f t="shared" si="159"/>
        <v>0</v>
      </c>
      <c r="FT567" s="28">
        <f t="shared" si="160"/>
        <v>0</v>
      </c>
      <c r="FU567" s="59"/>
      <c r="FV567" s="36">
        <f t="shared" si="150"/>
        <v>0</v>
      </c>
      <c r="GT567" s="15"/>
      <c r="GU567" s="15"/>
      <c r="GV567" s="26"/>
      <c r="HB567" s="14">
        <f t="shared" si="161"/>
        <v>0</v>
      </c>
      <c r="HC567" s="28">
        <f t="shared" si="162"/>
        <v>0</v>
      </c>
      <c r="HD567" s="59"/>
      <c r="HE567" s="36">
        <f t="shared" si="151"/>
        <v>0</v>
      </c>
    </row>
    <row r="568" spans="1:213" ht="30.2" customHeight="1">
      <c r="A568" s="10" t="s">
        <v>515</v>
      </c>
      <c r="B568" s="16" t="s">
        <v>75</v>
      </c>
      <c r="C568" s="21">
        <v>577</v>
      </c>
      <c r="D568" s="2" t="s">
        <v>131</v>
      </c>
      <c r="E568" s="57" t="s">
        <v>132</v>
      </c>
      <c r="AJ568" s="15"/>
      <c r="AK568" s="14">
        <f t="shared" si="152"/>
        <v>0</v>
      </c>
      <c r="AL568" s="28">
        <f>SUM('115年度歲入(1-6月)'!GX567+'115年度歲入(7-12月)'!AK568)</f>
        <v>0</v>
      </c>
      <c r="AM568" s="59"/>
      <c r="AN568" s="36">
        <f t="shared" si="146"/>
        <v>0</v>
      </c>
      <c r="BN568" s="15"/>
      <c r="BO568" s="15"/>
      <c r="BP568" s="26"/>
      <c r="BT568" s="14">
        <f t="shared" si="153"/>
        <v>0</v>
      </c>
      <c r="BU568" s="28">
        <f t="shared" si="154"/>
        <v>0</v>
      </c>
      <c r="BV568" s="59"/>
      <c r="BW568" s="36">
        <f t="shared" si="147"/>
        <v>0</v>
      </c>
      <c r="CV568" s="15"/>
      <c r="CW568" s="15"/>
      <c r="CX568" s="26"/>
      <c r="CY568" s="15"/>
      <c r="DB568" s="14">
        <f t="shared" si="155"/>
        <v>0</v>
      </c>
      <c r="DC568" s="28">
        <f t="shared" si="156"/>
        <v>0</v>
      </c>
      <c r="DD568" s="59"/>
      <c r="DE568" s="36">
        <f t="shared" si="148"/>
        <v>0</v>
      </c>
      <c r="ED568" s="15"/>
      <c r="EE568" s="15"/>
      <c r="EF568" s="26"/>
      <c r="EG568" s="15"/>
      <c r="EK568" s="14">
        <f t="shared" si="157"/>
        <v>0</v>
      </c>
      <c r="EL568" s="28">
        <f t="shared" si="158"/>
        <v>0</v>
      </c>
      <c r="EM568" s="59"/>
      <c r="EN568" s="36">
        <f t="shared" si="149"/>
        <v>0</v>
      </c>
      <c r="FM568" s="15"/>
      <c r="FN568" s="15"/>
      <c r="FO568" s="26"/>
      <c r="FS568" s="14">
        <f t="shared" si="159"/>
        <v>0</v>
      </c>
      <c r="FT568" s="28">
        <f t="shared" si="160"/>
        <v>0</v>
      </c>
      <c r="FU568" s="59"/>
      <c r="FV568" s="36">
        <f t="shared" si="150"/>
        <v>0</v>
      </c>
      <c r="GT568" s="15"/>
      <c r="GU568" s="15"/>
      <c r="GV568" s="26"/>
      <c r="HB568" s="14">
        <f t="shared" si="161"/>
        <v>0</v>
      </c>
      <c r="HC568" s="28">
        <f t="shared" si="162"/>
        <v>0</v>
      </c>
      <c r="HD568" s="59"/>
      <c r="HE568" s="36">
        <f t="shared" si="151"/>
        <v>0</v>
      </c>
    </row>
    <row r="569" spans="1:213" ht="30.2" customHeight="1">
      <c r="A569" s="10" t="s">
        <v>515</v>
      </c>
      <c r="B569" s="16" t="s">
        <v>76</v>
      </c>
      <c r="C569" s="21">
        <v>578</v>
      </c>
      <c r="D569" s="2" t="s">
        <v>122</v>
      </c>
      <c r="E569" s="57" t="s">
        <v>123</v>
      </c>
      <c r="AJ569" s="15"/>
      <c r="AK569" s="14">
        <f t="shared" si="152"/>
        <v>0</v>
      </c>
      <c r="AL569" s="28">
        <f>SUM('115年度歲入(1-6月)'!GX568+'115年度歲入(7-12月)'!AK569)</f>
        <v>0</v>
      </c>
      <c r="AM569" s="59"/>
      <c r="AN569" s="36">
        <f t="shared" si="146"/>
        <v>0</v>
      </c>
      <c r="BN569" s="15"/>
      <c r="BO569" s="15"/>
      <c r="BP569" s="26"/>
      <c r="BT569" s="14">
        <f t="shared" si="153"/>
        <v>0</v>
      </c>
      <c r="BU569" s="28">
        <f t="shared" si="154"/>
        <v>0</v>
      </c>
      <c r="BV569" s="59"/>
      <c r="BW569" s="36">
        <f t="shared" si="147"/>
        <v>0</v>
      </c>
      <c r="CV569" s="15"/>
      <c r="CW569" s="15"/>
      <c r="CX569" s="26"/>
      <c r="CY569" s="15"/>
      <c r="DB569" s="14">
        <f t="shared" si="155"/>
        <v>0</v>
      </c>
      <c r="DC569" s="28">
        <f t="shared" si="156"/>
        <v>0</v>
      </c>
      <c r="DD569" s="59"/>
      <c r="DE569" s="36">
        <f t="shared" si="148"/>
        <v>0</v>
      </c>
      <c r="ED569" s="15"/>
      <c r="EE569" s="15"/>
      <c r="EF569" s="26"/>
      <c r="EG569" s="15"/>
      <c r="EK569" s="14">
        <f t="shared" si="157"/>
        <v>0</v>
      </c>
      <c r="EL569" s="28">
        <f t="shared" si="158"/>
        <v>0</v>
      </c>
      <c r="EM569" s="59"/>
      <c r="EN569" s="36">
        <f t="shared" si="149"/>
        <v>0</v>
      </c>
      <c r="FM569" s="15"/>
      <c r="FN569" s="15"/>
      <c r="FO569" s="26"/>
      <c r="FS569" s="14">
        <f t="shared" si="159"/>
        <v>0</v>
      </c>
      <c r="FT569" s="28">
        <f t="shared" si="160"/>
        <v>0</v>
      </c>
      <c r="FU569" s="59"/>
      <c r="FV569" s="36">
        <f t="shared" si="150"/>
        <v>0</v>
      </c>
      <c r="GT569" s="15"/>
      <c r="GU569" s="15"/>
      <c r="GV569" s="26"/>
      <c r="HB569" s="14">
        <f t="shared" si="161"/>
        <v>0</v>
      </c>
      <c r="HC569" s="28">
        <f t="shared" si="162"/>
        <v>0</v>
      </c>
      <c r="HD569" s="59"/>
      <c r="HE569" s="36">
        <f t="shared" si="151"/>
        <v>0</v>
      </c>
    </row>
    <row r="570" spans="1:213" ht="30.2" customHeight="1">
      <c r="A570" s="10" t="s">
        <v>515</v>
      </c>
      <c r="B570" s="16" t="s">
        <v>76</v>
      </c>
      <c r="C570" s="21">
        <v>578</v>
      </c>
      <c r="D570" s="2" t="s">
        <v>122</v>
      </c>
      <c r="E570" s="57" t="s">
        <v>125</v>
      </c>
      <c r="AJ570" s="15"/>
      <c r="AK570" s="14">
        <f t="shared" si="152"/>
        <v>0</v>
      </c>
      <c r="AL570" s="28">
        <f>SUM('115年度歲入(1-6月)'!GX569+'115年度歲入(7-12月)'!AK570)</f>
        <v>21273</v>
      </c>
      <c r="AM570" s="59"/>
      <c r="AN570" s="36">
        <f t="shared" si="146"/>
        <v>21273</v>
      </c>
      <c r="BN570" s="15"/>
      <c r="BO570" s="15"/>
      <c r="BP570" s="26"/>
      <c r="BT570" s="14">
        <f t="shared" si="153"/>
        <v>0</v>
      </c>
      <c r="BU570" s="28">
        <f t="shared" si="154"/>
        <v>21273</v>
      </c>
      <c r="BV570" s="59"/>
      <c r="BW570" s="36">
        <f t="shared" si="147"/>
        <v>21273</v>
      </c>
      <c r="CV570" s="15"/>
      <c r="CW570" s="15"/>
      <c r="CX570" s="26"/>
      <c r="CY570" s="15"/>
      <c r="DB570" s="14">
        <f t="shared" si="155"/>
        <v>0</v>
      </c>
      <c r="DC570" s="28">
        <f t="shared" si="156"/>
        <v>21273</v>
      </c>
      <c r="DD570" s="59"/>
      <c r="DE570" s="36">
        <f t="shared" si="148"/>
        <v>21273</v>
      </c>
      <c r="ED570" s="15"/>
      <c r="EE570" s="15"/>
      <c r="EF570" s="26"/>
      <c r="EG570" s="15"/>
      <c r="EK570" s="14">
        <f t="shared" si="157"/>
        <v>0</v>
      </c>
      <c r="EL570" s="28">
        <f t="shared" si="158"/>
        <v>21273</v>
      </c>
      <c r="EM570" s="59"/>
      <c r="EN570" s="36">
        <f t="shared" si="149"/>
        <v>21273</v>
      </c>
      <c r="FM570" s="15"/>
      <c r="FN570" s="15"/>
      <c r="FO570" s="26"/>
      <c r="FS570" s="14">
        <f t="shared" si="159"/>
        <v>0</v>
      </c>
      <c r="FT570" s="28">
        <f t="shared" si="160"/>
        <v>21273</v>
      </c>
      <c r="FU570" s="59"/>
      <c r="FV570" s="36">
        <f t="shared" si="150"/>
        <v>21273</v>
      </c>
      <c r="GT570" s="15"/>
      <c r="GU570" s="15"/>
      <c r="GV570" s="26"/>
      <c r="HB570" s="14">
        <f t="shared" si="161"/>
        <v>0</v>
      </c>
      <c r="HC570" s="28">
        <f t="shared" si="162"/>
        <v>21273</v>
      </c>
      <c r="HD570" s="59"/>
      <c r="HE570" s="36">
        <f t="shared" si="151"/>
        <v>21273</v>
      </c>
    </row>
    <row r="571" spans="1:213" ht="30.2" customHeight="1">
      <c r="A571" s="10" t="s">
        <v>515</v>
      </c>
      <c r="B571" s="16" t="s">
        <v>76</v>
      </c>
      <c r="C571" s="21">
        <v>578</v>
      </c>
      <c r="D571" s="2" t="s">
        <v>122</v>
      </c>
      <c r="E571" s="57" t="s">
        <v>126</v>
      </c>
      <c r="AJ571" s="15"/>
      <c r="AK571" s="14">
        <f t="shared" si="152"/>
        <v>0</v>
      </c>
      <c r="AL571" s="28">
        <f>SUM('115年度歲入(1-6月)'!GX570+'115年度歲入(7-12月)'!AK571)</f>
        <v>0</v>
      </c>
      <c r="AM571" s="59"/>
      <c r="AN571" s="36">
        <f t="shared" si="146"/>
        <v>0</v>
      </c>
      <c r="BN571" s="15"/>
      <c r="BO571" s="15"/>
      <c r="BP571" s="26"/>
      <c r="BT571" s="14">
        <f t="shared" si="153"/>
        <v>0</v>
      </c>
      <c r="BU571" s="28">
        <f t="shared" si="154"/>
        <v>0</v>
      </c>
      <c r="BV571" s="59"/>
      <c r="BW571" s="36">
        <f t="shared" si="147"/>
        <v>0</v>
      </c>
      <c r="CV571" s="15"/>
      <c r="CW571" s="15"/>
      <c r="CX571" s="26"/>
      <c r="CY571" s="15"/>
      <c r="DB571" s="14">
        <f t="shared" si="155"/>
        <v>0</v>
      </c>
      <c r="DC571" s="28">
        <f t="shared" si="156"/>
        <v>0</v>
      </c>
      <c r="DD571" s="59"/>
      <c r="DE571" s="36">
        <f t="shared" si="148"/>
        <v>0</v>
      </c>
      <c r="ED571" s="15"/>
      <c r="EE571" s="15"/>
      <c r="EF571" s="26"/>
      <c r="EG571" s="15"/>
      <c r="EK571" s="14">
        <f t="shared" si="157"/>
        <v>0</v>
      </c>
      <c r="EL571" s="28">
        <f t="shared" si="158"/>
        <v>0</v>
      </c>
      <c r="EM571" s="59"/>
      <c r="EN571" s="36">
        <f t="shared" si="149"/>
        <v>0</v>
      </c>
      <c r="FM571" s="15"/>
      <c r="FN571" s="15"/>
      <c r="FO571" s="26"/>
      <c r="FS571" s="14">
        <f t="shared" si="159"/>
        <v>0</v>
      </c>
      <c r="FT571" s="28">
        <f t="shared" si="160"/>
        <v>0</v>
      </c>
      <c r="FU571" s="59"/>
      <c r="FV571" s="36">
        <f t="shared" si="150"/>
        <v>0</v>
      </c>
      <c r="GT571" s="15"/>
      <c r="GU571" s="15"/>
      <c r="GV571" s="26"/>
      <c r="HB571" s="14">
        <f t="shared" si="161"/>
        <v>0</v>
      </c>
      <c r="HC571" s="28">
        <f t="shared" si="162"/>
        <v>0</v>
      </c>
      <c r="HD571" s="59"/>
      <c r="HE571" s="36">
        <f t="shared" si="151"/>
        <v>0</v>
      </c>
    </row>
    <row r="572" spans="1:213" ht="30.2" customHeight="1">
      <c r="A572" s="10" t="s">
        <v>515</v>
      </c>
      <c r="B572" s="16" t="s">
        <v>76</v>
      </c>
      <c r="C572" s="21">
        <v>578</v>
      </c>
      <c r="D572" s="2" t="s">
        <v>4</v>
      </c>
      <c r="E572" s="57" t="s">
        <v>127</v>
      </c>
      <c r="AJ572" s="15"/>
      <c r="AK572" s="14">
        <f t="shared" si="152"/>
        <v>0</v>
      </c>
      <c r="AL572" s="28">
        <f>SUM('115年度歲入(1-6月)'!GX571+'115年度歲入(7-12月)'!AK572)</f>
        <v>0</v>
      </c>
      <c r="AM572" s="59"/>
      <c r="AN572" s="36">
        <f t="shared" si="146"/>
        <v>0</v>
      </c>
      <c r="BN572" s="15"/>
      <c r="BO572" s="15"/>
      <c r="BP572" s="26"/>
      <c r="BT572" s="14">
        <f t="shared" si="153"/>
        <v>0</v>
      </c>
      <c r="BU572" s="28">
        <f t="shared" si="154"/>
        <v>0</v>
      </c>
      <c r="BV572" s="59"/>
      <c r="BW572" s="36">
        <f t="shared" si="147"/>
        <v>0</v>
      </c>
      <c r="CV572" s="15"/>
      <c r="CW572" s="15"/>
      <c r="CX572" s="26"/>
      <c r="CY572" s="15"/>
      <c r="DB572" s="14">
        <f t="shared" si="155"/>
        <v>0</v>
      </c>
      <c r="DC572" s="28">
        <f t="shared" si="156"/>
        <v>0</v>
      </c>
      <c r="DD572" s="59"/>
      <c r="DE572" s="36">
        <f t="shared" si="148"/>
        <v>0</v>
      </c>
      <c r="ED572" s="15"/>
      <c r="EE572" s="15"/>
      <c r="EF572" s="26"/>
      <c r="EG572" s="15"/>
      <c r="EK572" s="14">
        <f t="shared" si="157"/>
        <v>0</v>
      </c>
      <c r="EL572" s="28">
        <f t="shared" si="158"/>
        <v>0</v>
      </c>
      <c r="EM572" s="59"/>
      <c r="EN572" s="36">
        <f t="shared" si="149"/>
        <v>0</v>
      </c>
      <c r="FM572" s="15"/>
      <c r="FN572" s="15"/>
      <c r="FO572" s="26"/>
      <c r="FS572" s="14">
        <f t="shared" si="159"/>
        <v>0</v>
      </c>
      <c r="FT572" s="28">
        <f t="shared" si="160"/>
        <v>0</v>
      </c>
      <c r="FU572" s="59"/>
      <c r="FV572" s="36">
        <f t="shared" si="150"/>
        <v>0</v>
      </c>
      <c r="GT572" s="15"/>
      <c r="GU572" s="15"/>
      <c r="GV572" s="26"/>
      <c r="HB572" s="14">
        <f t="shared" si="161"/>
        <v>0</v>
      </c>
      <c r="HC572" s="28">
        <f t="shared" si="162"/>
        <v>0</v>
      </c>
      <c r="HD572" s="59"/>
      <c r="HE572" s="36">
        <f t="shared" si="151"/>
        <v>0</v>
      </c>
    </row>
    <row r="573" spans="1:213" ht="30.2" customHeight="1">
      <c r="A573" s="10" t="s">
        <v>515</v>
      </c>
      <c r="B573" s="16" t="s">
        <v>76</v>
      </c>
      <c r="C573" s="21">
        <v>578</v>
      </c>
      <c r="D573" s="2" t="s">
        <v>128</v>
      </c>
      <c r="E573" s="57" t="s">
        <v>507</v>
      </c>
      <c r="AJ573" s="15"/>
      <c r="AK573" s="14">
        <f t="shared" si="152"/>
        <v>0</v>
      </c>
      <c r="AL573" s="28">
        <f>SUM('115年度歲入(1-6月)'!GX572+'115年度歲入(7-12月)'!AK573)</f>
        <v>17041303</v>
      </c>
      <c r="AM573" s="59"/>
      <c r="AN573" s="36">
        <f t="shared" si="146"/>
        <v>17041303</v>
      </c>
      <c r="BN573" s="15"/>
      <c r="BO573" s="15"/>
      <c r="BP573" s="26"/>
      <c r="BT573" s="14">
        <f t="shared" si="153"/>
        <v>0</v>
      </c>
      <c r="BU573" s="28">
        <f t="shared" si="154"/>
        <v>17041303</v>
      </c>
      <c r="BV573" s="59"/>
      <c r="BW573" s="36">
        <f t="shared" si="147"/>
        <v>17041303</v>
      </c>
      <c r="CV573" s="15"/>
      <c r="CW573" s="15"/>
      <c r="CX573" s="26"/>
      <c r="CY573" s="15"/>
      <c r="DB573" s="14">
        <f t="shared" si="155"/>
        <v>0</v>
      </c>
      <c r="DC573" s="28">
        <f t="shared" si="156"/>
        <v>17041303</v>
      </c>
      <c r="DD573" s="59"/>
      <c r="DE573" s="36">
        <f t="shared" si="148"/>
        <v>17041303</v>
      </c>
      <c r="ED573" s="15"/>
      <c r="EE573" s="15"/>
      <c r="EF573" s="26"/>
      <c r="EG573" s="15"/>
      <c r="EK573" s="14">
        <f t="shared" si="157"/>
        <v>0</v>
      </c>
      <c r="EL573" s="28">
        <f t="shared" si="158"/>
        <v>17041303</v>
      </c>
      <c r="EM573" s="59"/>
      <c r="EN573" s="36">
        <f t="shared" si="149"/>
        <v>17041303</v>
      </c>
      <c r="FM573" s="15"/>
      <c r="FN573" s="15"/>
      <c r="FO573" s="26"/>
      <c r="FS573" s="14">
        <f t="shared" si="159"/>
        <v>0</v>
      </c>
      <c r="FT573" s="28">
        <f t="shared" si="160"/>
        <v>17041303</v>
      </c>
      <c r="FU573" s="59"/>
      <c r="FV573" s="36">
        <f t="shared" si="150"/>
        <v>17041303</v>
      </c>
      <c r="GT573" s="15"/>
      <c r="GU573" s="15"/>
      <c r="GV573" s="26"/>
      <c r="HB573" s="14">
        <f t="shared" si="161"/>
        <v>0</v>
      </c>
      <c r="HC573" s="28">
        <f t="shared" si="162"/>
        <v>17041303</v>
      </c>
      <c r="HD573" s="59"/>
      <c r="HE573" s="36">
        <f t="shared" si="151"/>
        <v>17041303</v>
      </c>
    </row>
    <row r="574" spans="1:213" s="62" customFormat="1" ht="30.2" customHeight="1">
      <c r="A574" s="10" t="s">
        <v>515</v>
      </c>
      <c r="B574" s="16" t="s">
        <v>76</v>
      </c>
      <c r="C574" s="21">
        <v>578</v>
      </c>
      <c r="D574" s="61" t="s">
        <v>128</v>
      </c>
      <c r="E574" s="61" t="s">
        <v>508</v>
      </c>
      <c r="AK574" s="14">
        <f t="shared" si="152"/>
        <v>0</v>
      </c>
      <c r="AL574" s="28">
        <f>SUM('115年度歲入(1-6月)'!GX573+'115年度歲入(7-12月)'!AK574)</f>
        <v>0</v>
      </c>
      <c r="AM574" s="59"/>
      <c r="AN574" s="36">
        <f t="shared" si="146"/>
        <v>0</v>
      </c>
      <c r="BT574" s="14">
        <f t="shared" si="153"/>
        <v>0</v>
      </c>
      <c r="BU574" s="28">
        <f t="shared" si="154"/>
        <v>0</v>
      </c>
      <c r="BV574" s="59"/>
      <c r="BW574" s="36">
        <f t="shared" si="147"/>
        <v>0</v>
      </c>
      <c r="DB574" s="14">
        <f t="shared" si="155"/>
        <v>0</v>
      </c>
      <c r="DC574" s="28">
        <f t="shared" si="156"/>
        <v>0</v>
      </c>
      <c r="DD574" s="59"/>
      <c r="DE574" s="36">
        <f t="shared" si="148"/>
        <v>0</v>
      </c>
      <c r="EK574" s="14">
        <f t="shared" si="157"/>
        <v>0</v>
      </c>
      <c r="EL574" s="28">
        <f t="shared" si="158"/>
        <v>0</v>
      </c>
      <c r="EM574" s="59"/>
      <c r="EN574" s="36">
        <f t="shared" si="149"/>
        <v>0</v>
      </c>
      <c r="FS574" s="14">
        <f t="shared" si="159"/>
        <v>0</v>
      </c>
      <c r="FT574" s="28">
        <f t="shared" si="160"/>
        <v>0</v>
      </c>
      <c r="FU574" s="59"/>
      <c r="FV574" s="36">
        <f t="shared" si="150"/>
        <v>0</v>
      </c>
      <c r="HB574" s="14">
        <f t="shared" si="161"/>
        <v>0</v>
      </c>
      <c r="HC574" s="28">
        <f t="shared" si="162"/>
        <v>0</v>
      </c>
      <c r="HD574" s="59"/>
      <c r="HE574" s="36">
        <f t="shared" si="151"/>
        <v>0</v>
      </c>
    </row>
    <row r="575" spans="1:213" ht="30.2" customHeight="1">
      <c r="A575" s="10" t="s">
        <v>515</v>
      </c>
      <c r="B575" s="16" t="s">
        <v>76</v>
      </c>
      <c r="C575" s="21">
        <v>578</v>
      </c>
      <c r="D575" s="2" t="s">
        <v>129</v>
      </c>
      <c r="E575" s="57" t="s">
        <v>130</v>
      </c>
      <c r="AJ575" s="15"/>
      <c r="AK575" s="14">
        <f t="shared" si="152"/>
        <v>0</v>
      </c>
      <c r="AL575" s="28">
        <f>SUM('115年度歲入(1-6月)'!GX574+'115年度歲入(7-12月)'!AK575)</f>
        <v>1164</v>
      </c>
      <c r="AM575" s="59"/>
      <c r="AN575" s="36">
        <f t="shared" si="146"/>
        <v>1164</v>
      </c>
      <c r="BN575" s="15"/>
      <c r="BO575" s="15"/>
      <c r="BP575" s="26"/>
      <c r="BT575" s="14">
        <f t="shared" si="153"/>
        <v>0</v>
      </c>
      <c r="BU575" s="28">
        <f t="shared" si="154"/>
        <v>1164</v>
      </c>
      <c r="BV575" s="59"/>
      <c r="BW575" s="36">
        <f t="shared" si="147"/>
        <v>1164</v>
      </c>
      <c r="CV575" s="15"/>
      <c r="CW575" s="15"/>
      <c r="CX575" s="26"/>
      <c r="CY575" s="15"/>
      <c r="DB575" s="14">
        <f t="shared" si="155"/>
        <v>0</v>
      </c>
      <c r="DC575" s="28">
        <f t="shared" si="156"/>
        <v>1164</v>
      </c>
      <c r="DD575" s="59"/>
      <c r="DE575" s="36">
        <f t="shared" si="148"/>
        <v>1164</v>
      </c>
      <c r="ED575" s="15"/>
      <c r="EE575" s="15"/>
      <c r="EF575" s="26"/>
      <c r="EG575" s="15"/>
      <c r="EK575" s="14">
        <f t="shared" si="157"/>
        <v>0</v>
      </c>
      <c r="EL575" s="28">
        <f t="shared" si="158"/>
        <v>1164</v>
      </c>
      <c r="EM575" s="59"/>
      <c r="EN575" s="36">
        <f t="shared" si="149"/>
        <v>1164</v>
      </c>
      <c r="FM575" s="15"/>
      <c r="FN575" s="15"/>
      <c r="FO575" s="26"/>
      <c r="FS575" s="14">
        <f t="shared" si="159"/>
        <v>0</v>
      </c>
      <c r="FT575" s="28">
        <f t="shared" si="160"/>
        <v>1164</v>
      </c>
      <c r="FU575" s="59"/>
      <c r="FV575" s="36">
        <f t="shared" si="150"/>
        <v>1164</v>
      </c>
      <c r="GT575" s="15"/>
      <c r="GU575" s="15"/>
      <c r="GV575" s="26"/>
      <c r="HB575" s="14">
        <f t="shared" si="161"/>
        <v>0</v>
      </c>
      <c r="HC575" s="28">
        <f t="shared" si="162"/>
        <v>1164</v>
      </c>
      <c r="HD575" s="59"/>
      <c r="HE575" s="36">
        <f t="shared" si="151"/>
        <v>1164</v>
      </c>
    </row>
    <row r="576" spans="1:213" ht="30.2" customHeight="1">
      <c r="A576" s="10" t="s">
        <v>515</v>
      </c>
      <c r="B576" s="16" t="s">
        <v>76</v>
      </c>
      <c r="C576" s="21">
        <v>578</v>
      </c>
      <c r="D576" s="2" t="s">
        <v>131</v>
      </c>
      <c r="E576" s="57" t="s">
        <v>132</v>
      </c>
      <c r="AJ576" s="15"/>
      <c r="AK576" s="14">
        <f t="shared" si="152"/>
        <v>0</v>
      </c>
      <c r="AL576" s="28">
        <f>SUM('115年度歲入(1-6月)'!GX575+'115年度歲入(7-12月)'!AK576)</f>
        <v>0</v>
      </c>
      <c r="AM576" s="59"/>
      <c r="AN576" s="36">
        <f t="shared" si="146"/>
        <v>0</v>
      </c>
      <c r="BN576" s="15"/>
      <c r="BO576" s="15"/>
      <c r="BP576" s="26"/>
      <c r="BT576" s="14">
        <f t="shared" si="153"/>
        <v>0</v>
      </c>
      <c r="BU576" s="28">
        <f t="shared" si="154"/>
        <v>0</v>
      </c>
      <c r="BV576" s="59"/>
      <c r="BW576" s="36">
        <f t="shared" si="147"/>
        <v>0</v>
      </c>
      <c r="CV576" s="15"/>
      <c r="CW576" s="15"/>
      <c r="CX576" s="26"/>
      <c r="CY576" s="15"/>
      <c r="DB576" s="14">
        <f t="shared" si="155"/>
        <v>0</v>
      </c>
      <c r="DC576" s="28">
        <f t="shared" si="156"/>
        <v>0</v>
      </c>
      <c r="DD576" s="59"/>
      <c r="DE576" s="36">
        <f t="shared" si="148"/>
        <v>0</v>
      </c>
      <c r="ED576" s="15"/>
      <c r="EE576" s="15"/>
      <c r="EF576" s="26"/>
      <c r="EG576" s="15"/>
      <c r="EK576" s="14">
        <f t="shared" si="157"/>
        <v>0</v>
      </c>
      <c r="EL576" s="28">
        <f t="shared" si="158"/>
        <v>0</v>
      </c>
      <c r="EM576" s="59"/>
      <c r="EN576" s="36">
        <f t="shared" si="149"/>
        <v>0</v>
      </c>
      <c r="FM576" s="15"/>
      <c r="FN576" s="15"/>
      <c r="FO576" s="26"/>
      <c r="FS576" s="14">
        <f t="shared" si="159"/>
        <v>0</v>
      </c>
      <c r="FT576" s="28">
        <f t="shared" si="160"/>
        <v>0</v>
      </c>
      <c r="FU576" s="59"/>
      <c r="FV576" s="36">
        <f t="shared" si="150"/>
        <v>0</v>
      </c>
      <c r="GT576" s="15"/>
      <c r="GU576" s="15"/>
      <c r="GV576" s="26"/>
      <c r="HB576" s="14">
        <f t="shared" si="161"/>
        <v>0</v>
      </c>
      <c r="HC576" s="28">
        <f t="shared" si="162"/>
        <v>0</v>
      </c>
      <c r="HD576" s="59"/>
      <c r="HE576" s="36">
        <f t="shared" si="151"/>
        <v>0</v>
      </c>
    </row>
    <row r="577" spans="1:213" ht="30.2" customHeight="1">
      <c r="A577" s="10" t="s">
        <v>515</v>
      </c>
      <c r="B577" s="16" t="s">
        <v>77</v>
      </c>
      <c r="C577" s="21">
        <v>579</v>
      </c>
      <c r="D577" s="2" t="s">
        <v>122</v>
      </c>
      <c r="E577" s="57" t="s">
        <v>123</v>
      </c>
      <c r="AJ577" s="15"/>
      <c r="AK577" s="14">
        <f t="shared" si="152"/>
        <v>0</v>
      </c>
      <c r="AL577" s="28">
        <f>SUM('115年度歲入(1-6月)'!GX576+'115年度歲入(7-12月)'!AK577)</f>
        <v>0</v>
      </c>
      <c r="AM577" s="59"/>
      <c r="AN577" s="36">
        <f t="shared" si="146"/>
        <v>0</v>
      </c>
      <c r="BN577" s="15"/>
      <c r="BO577" s="15"/>
      <c r="BP577" s="26"/>
      <c r="BT577" s="14">
        <f t="shared" si="153"/>
        <v>0</v>
      </c>
      <c r="BU577" s="28">
        <f t="shared" si="154"/>
        <v>0</v>
      </c>
      <c r="BV577" s="59"/>
      <c r="BW577" s="36">
        <f t="shared" si="147"/>
        <v>0</v>
      </c>
      <c r="CV577" s="15"/>
      <c r="CW577" s="15"/>
      <c r="CX577" s="26"/>
      <c r="CY577" s="15"/>
      <c r="DB577" s="14">
        <f t="shared" si="155"/>
        <v>0</v>
      </c>
      <c r="DC577" s="28">
        <f t="shared" si="156"/>
        <v>0</v>
      </c>
      <c r="DD577" s="59"/>
      <c r="DE577" s="36">
        <f t="shared" si="148"/>
        <v>0</v>
      </c>
      <c r="ED577" s="15"/>
      <c r="EE577" s="15"/>
      <c r="EF577" s="26"/>
      <c r="EG577" s="15"/>
      <c r="EK577" s="14">
        <f t="shared" si="157"/>
        <v>0</v>
      </c>
      <c r="EL577" s="28">
        <f t="shared" si="158"/>
        <v>0</v>
      </c>
      <c r="EM577" s="59"/>
      <c r="EN577" s="36">
        <f t="shared" si="149"/>
        <v>0</v>
      </c>
      <c r="FM577" s="15"/>
      <c r="FN577" s="15"/>
      <c r="FO577" s="26"/>
      <c r="FS577" s="14">
        <f t="shared" si="159"/>
        <v>0</v>
      </c>
      <c r="FT577" s="28">
        <f t="shared" si="160"/>
        <v>0</v>
      </c>
      <c r="FU577" s="59"/>
      <c r="FV577" s="36">
        <f t="shared" si="150"/>
        <v>0</v>
      </c>
      <c r="GT577" s="15"/>
      <c r="GU577" s="15"/>
      <c r="GV577" s="26"/>
      <c r="HB577" s="14">
        <f t="shared" si="161"/>
        <v>0</v>
      </c>
      <c r="HC577" s="28">
        <f t="shared" si="162"/>
        <v>0</v>
      </c>
      <c r="HD577" s="59"/>
      <c r="HE577" s="36">
        <f t="shared" si="151"/>
        <v>0</v>
      </c>
    </row>
    <row r="578" spans="1:213" ht="30.2" customHeight="1">
      <c r="A578" s="10" t="s">
        <v>515</v>
      </c>
      <c r="B578" s="16" t="s">
        <v>77</v>
      </c>
      <c r="C578" s="21">
        <v>579</v>
      </c>
      <c r="D578" s="2" t="s">
        <v>122</v>
      </c>
      <c r="E578" s="57" t="s">
        <v>125</v>
      </c>
      <c r="AJ578" s="15"/>
      <c r="AK578" s="14">
        <f t="shared" si="152"/>
        <v>0</v>
      </c>
      <c r="AL578" s="28">
        <f>SUM('115年度歲入(1-6月)'!GX577+'115年度歲入(7-12月)'!AK578)</f>
        <v>0</v>
      </c>
      <c r="AM578" s="59"/>
      <c r="AN578" s="36">
        <f t="shared" si="146"/>
        <v>0</v>
      </c>
      <c r="BN578" s="15"/>
      <c r="BO578" s="15"/>
      <c r="BP578" s="26"/>
      <c r="BT578" s="14">
        <f t="shared" si="153"/>
        <v>0</v>
      </c>
      <c r="BU578" s="28">
        <f t="shared" si="154"/>
        <v>0</v>
      </c>
      <c r="BV578" s="59"/>
      <c r="BW578" s="36">
        <f t="shared" si="147"/>
        <v>0</v>
      </c>
      <c r="CV578" s="15"/>
      <c r="CW578" s="15"/>
      <c r="CX578" s="26"/>
      <c r="CY578" s="15"/>
      <c r="DB578" s="14">
        <f t="shared" si="155"/>
        <v>0</v>
      </c>
      <c r="DC578" s="28">
        <f t="shared" si="156"/>
        <v>0</v>
      </c>
      <c r="DD578" s="59"/>
      <c r="DE578" s="36">
        <f t="shared" si="148"/>
        <v>0</v>
      </c>
      <c r="ED578" s="15"/>
      <c r="EE578" s="15"/>
      <c r="EF578" s="26"/>
      <c r="EG578" s="15"/>
      <c r="EK578" s="14">
        <f t="shared" si="157"/>
        <v>0</v>
      </c>
      <c r="EL578" s="28">
        <f t="shared" si="158"/>
        <v>0</v>
      </c>
      <c r="EM578" s="59"/>
      <c r="EN578" s="36">
        <f t="shared" si="149"/>
        <v>0</v>
      </c>
      <c r="FM578" s="15"/>
      <c r="FN578" s="15"/>
      <c r="FO578" s="26"/>
      <c r="FS578" s="14">
        <f t="shared" si="159"/>
        <v>0</v>
      </c>
      <c r="FT578" s="28">
        <f t="shared" si="160"/>
        <v>0</v>
      </c>
      <c r="FU578" s="59"/>
      <c r="FV578" s="36">
        <f t="shared" si="150"/>
        <v>0</v>
      </c>
      <c r="GT578" s="15"/>
      <c r="GU578" s="15"/>
      <c r="GV578" s="26"/>
      <c r="HB578" s="14">
        <f t="shared" si="161"/>
        <v>0</v>
      </c>
      <c r="HC578" s="28">
        <f t="shared" si="162"/>
        <v>0</v>
      </c>
      <c r="HD578" s="59"/>
      <c r="HE578" s="36">
        <f t="shared" si="151"/>
        <v>0</v>
      </c>
    </row>
    <row r="579" spans="1:213" ht="30.2" customHeight="1">
      <c r="A579" s="10" t="s">
        <v>515</v>
      </c>
      <c r="B579" s="16" t="s">
        <v>77</v>
      </c>
      <c r="C579" s="21">
        <v>579</v>
      </c>
      <c r="D579" s="2" t="s">
        <v>122</v>
      </c>
      <c r="E579" s="57" t="s">
        <v>126</v>
      </c>
      <c r="AJ579" s="15"/>
      <c r="AK579" s="14">
        <f t="shared" si="152"/>
        <v>0</v>
      </c>
      <c r="AL579" s="28">
        <f>SUM('115年度歲入(1-6月)'!GX578+'115年度歲入(7-12月)'!AK579)</f>
        <v>0</v>
      </c>
      <c r="AM579" s="59"/>
      <c r="AN579" s="36">
        <f t="shared" si="146"/>
        <v>0</v>
      </c>
      <c r="BN579" s="15"/>
      <c r="BO579" s="15"/>
      <c r="BP579" s="26"/>
      <c r="BT579" s="14">
        <f t="shared" si="153"/>
        <v>0</v>
      </c>
      <c r="BU579" s="28">
        <f t="shared" si="154"/>
        <v>0</v>
      </c>
      <c r="BV579" s="59"/>
      <c r="BW579" s="36">
        <f t="shared" si="147"/>
        <v>0</v>
      </c>
      <c r="CV579" s="15"/>
      <c r="CW579" s="15"/>
      <c r="CX579" s="26"/>
      <c r="CY579" s="15"/>
      <c r="DB579" s="14">
        <f t="shared" si="155"/>
        <v>0</v>
      </c>
      <c r="DC579" s="28">
        <f t="shared" si="156"/>
        <v>0</v>
      </c>
      <c r="DD579" s="59"/>
      <c r="DE579" s="36">
        <f t="shared" si="148"/>
        <v>0</v>
      </c>
      <c r="ED579" s="15"/>
      <c r="EE579" s="15"/>
      <c r="EF579" s="26"/>
      <c r="EG579" s="15"/>
      <c r="EK579" s="14">
        <f t="shared" si="157"/>
        <v>0</v>
      </c>
      <c r="EL579" s="28">
        <f t="shared" si="158"/>
        <v>0</v>
      </c>
      <c r="EM579" s="59"/>
      <c r="EN579" s="36">
        <f t="shared" si="149"/>
        <v>0</v>
      </c>
      <c r="FM579" s="15"/>
      <c r="FN579" s="15"/>
      <c r="FO579" s="26"/>
      <c r="FS579" s="14">
        <f t="shared" si="159"/>
        <v>0</v>
      </c>
      <c r="FT579" s="28">
        <f t="shared" si="160"/>
        <v>0</v>
      </c>
      <c r="FU579" s="59"/>
      <c r="FV579" s="36">
        <f t="shared" si="150"/>
        <v>0</v>
      </c>
      <c r="GT579" s="15"/>
      <c r="GU579" s="15"/>
      <c r="GV579" s="26"/>
      <c r="HB579" s="14">
        <f t="shared" si="161"/>
        <v>0</v>
      </c>
      <c r="HC579" s="28">
        <f t="shared" si="162"/>
        <v>0</v>
      </c>
      <c r="HD579" s="59"/>
      <c r="HE579" s="36">
        <f t="shared" si="151"/>
        <v>0</v>
      </c>
    </row>
    <row r="580" spans="1:213" ht="30.2" customHeight="1">
      <c r="A580" s="10" t="s">
        <v>515</v>
      </c>
      <c r="B580" s="16" t="s">
        <v>77</v>
      </c>
      <c r="C580" s="21">
        <v>579</v>
      </c>
      <c r="D580" s="2" t="s">
        <v>4</v>
      </c>
      <c r="E580" s="57" t="s">
        <v>127</v>
      </c>
      <c r="AJ580" s="15"/>
      <c r="AK580" s="14">
        <f t="shared" si="152"/>
        <v>0</v>
      </c>
      <c r="AL580" s="28">
        <f>SUM('115年度歲入(1-6月)'!GX579+'115年度歲入(7-12月)'!AK580)</f>
        <v>0</v>
      </c>
      <c r="AM580" s="59"/>
      <c r="AN580" s="36">
        <f t="shared" si="146"/>
        <v>0</v>
      </c>
      <c r="BN580" s="15"/>
      <c r="BO580" s="15"/>
      <c r="BP580" s="26"/>
      <c r="BT580" s="14">
        <f t="shared" si="153"/>
        <v>0</v>
      </c>
      <c r="BU580" s="28">
        <f t="shared" si="154"/>
        <v>0</v>
      </c>
      <c r="BV580" s="59"/>
      <c r="BW580" s="36">
        <f t="shared" si="147"/>
        <v>0</v>
      </c>
      <c r="CV580" s="15"/>
      <c r="CW580" s="15"/>
      <c r="CX580" s="26"/>
      <c r="CY580" s="15"/>
      <c r="DB580" s="14">
        <f t="shared" si="155"/>
        <v>0</v>
      </c>
      <c r="DC580" s="28">
        <f t="shared" si="156"/>
        <v>0</v>
      </c>
      <c r="DD580" s="59"/>
      <c r="DE580" s="36">
        <f t="shared" si="148"/>
        <v>0</v>
      </c>
      <c r="ED580" s="15"/>
      <c r="EE580" s="15"/>
      <c r="EF580" s="26"/>
      <c r="EG580" s="15"/>
      <c r="EK580" s="14">
        <f t="shared" si="157"/>
        <v>0</v>
      </c>
      <c r="EL580" s="28">
        <f t="shared" si="158"/>
        <v>0</v>
      </c>
      <c r="EM580" s="59"/>
      <c r="EN580" s="36">
        <f t="shared" si="149"/>
        <v>0</v>
      </c>
      <c r="FM580" s="15"/>
      <c r="FN580" s="15"/>
      <c r="FO580" s="26"/>
      <c r="FS580" s="14">
        <f t="shared" si="159"/>
        <v>0</v>
      </c>
      <c r="FT580" s="28">
        <f t="shared" si="160"/>
        <v>0</v>
      </c>
      <c r="FU580" s="59"/>
      <c r="FV580" s="36">
        <f t="shared" si="150"/>
        <v>0</v>
      </c>
      <c r="GT580" s="15"/>
      <c r="GU580" s="15"/>
      <c r="GV580" s="26"/>
      <c r="HB580" s="14">
        <f t="shared" si="161"/>
        <v>0</v>
      </c>
      <c r="HC580" s="28">
        <f t="shared" si="162"/>
        <v>0</v>
      </c>
      <c r="HD580" s="59"/>
      <c r="HE580" s="36">
        <f t="shared" si="151"/>
        <v>0</v>
      </c>
    </row>
    <row r="581" spans="1:213" ht="30.2" customHeight="1">
      <c r="A581" s="10" t="s">
        <v>515</v>
      </c>
      <c r="B581" s="16" t="s">
        <v>77</v>
      </c>
      <c r="C581" s="21">
        <v>579</v>
      </c>
      <c r="D581" s="2" t="s">
        <v>128</v>
      </c>
      <c r="E581" s="57" t="s">
        <v>507</v>
      </c>
      <c r="AJ581" s="15"/>
      <c r="AK581" s="14">
        <f t="shared" si="152"/>
        <v>0</v>
      </c>
      <c r="AL581" s="28">
        <f>SUM('115年度歲入(1-6月)'!GX580+'115年度歲入(7-12月)'!AK581)</f>
        <v>18350612</v>
      </c>
      <c r="AM581" s="59"/>
      <c r="AN581" s="36">
        <f t="shared" si="146"/>
        <v>18350612</v>
      </c>
      <c r="BN581" s="15"/>
      <c r="BO581" s="15"/>
      <c r="BP581" s="26"/>
      <c r="BT581" s="14">
        <f t="shared" si="153"/>
        <v>0</v>
      </c>
      <c r="BU581" s="28">
        <f t="shared" si="154"/>
        <v>18350612</v>
      </c>
      <c r="BV581" s="59"/>
      <c r="BW581" s="36">
        <f t="shared" si="147"/>
        <v>18350612</v>
      </c>
      <c r="CV581" s="15"/>
      <c r="CW581" s="15"/>
      <c r="CX581" s="26"/>
      <c r="CY581" s="15"/>
      <c r="DB581" s="14">
        <f t="shared" si="155"/>
        <v>0</v>
      </c>
      <c r="DC581" s="28">
        <f t="shared" si="156"/>
        <v>18350612</v>
      </c>
      <c r="DD581" s="59"/>
      <c r="DE581" s="36">
        <f t="shared" si="148"/>
        <v>18350612</v>
      </c>
      <c r="ED581" s="15"/>
      <c r="EE581" s="15"/>
      <c r="EF581" s="26"/>
      <c r="EG581" s="15"/>
      <c r="EK581" s="14">
        <f t="shared" si="157"/>
        <v>0</v>
      </c>
      <c r="EL581" s="28">
        <f t="shared" si="158"/>
        <v>18350612</v>
      </c>
      <c r="EM581" s="59"/>
      <c r="EN581" s="36">
        <f t="shared" si="149"/>
        <v>18350612</v>
      </c>
      <c r="FM581" s="15"/>
      <c r="FN581" s="15"/>
      <c r="FO581" s="26"/>
      <c r="FS581" s="14">
        <f t="shared" si="159"/>
        <v>0</v>
      </c>
      <c r="FT581" s="28">
        <f t="shared" si="160"/>
        <v>18350612</v>
      </c>
      <c r="FU581" s="59"/>
      <c r="FV581" s="36">
        <f t="shared" si="150"/>
        <v>18350612</v>
      </c>
      <c r="GT581" s="15"/>
      <c r="GU581" s="15"/>
      <c r="GV581" s="26"/>
      <c r="HB581" s="14">
        <f t="shared" si="161"/>
        <v>0</v>
      </c>
      <c r="HC581" s="28">
        <f t="shared" si="162"/>
        <v>18350612</v>
      </c>
      <c r="HD581" s="59"/>
      <c r="HE581" s="36">
        <f t="shared" si="151"/>
        <v>18350612</v>
      </c>
    </row>
    <row r="582" spans="1:213" s="62" customFormat="1" ht="30.2" customHeight="1">
      <c r="A582" s="10" t="s">
        <v>515</v>
      </c>
      <c r="B582" s="16" t="s">
        <v>77</v>
      </c>
      <c r="C582" s="21">
        <v>579</v>
      </c>
      <c r="D582" s="61" t="s">
        <v>128</v>
      </c>
      <c r="E582" s="61" t="s">
        <v>508</v>
      </c>
      <c r="AK582" s="14">
        <f t="shared" si="152"/>
        <v>0</v>
      </c>
      <c r="AL582" s="28">
        <f>SUM('115年度歲入(1-6月)'!GX581+'115年度歲入(7-12月)'!AK582)</f>
        <v>0</v>
      </c>
      <c r="AM582" s="59"/>
      <c r="AN582" s="36">
        <f t="shared" si="146"/>
        <v>0</v>
      </c>
      <c r="BT582" s="14">
        <f t="shared" si="153"/>
        <v>0</v>
      </c>
      <c r="BU582" s="28">
        <f t="shared" si="154"/>
        <v>0</v>
      </c>
      <c r="BV582" s="59"/>
      <c r="BW582" s="36">
        <f t="shared" si="147"/>
        <v>0</v>
      </c>
      <c r="DB582" s="14">
        <f t="shared" si="155"/>
        <v>0</v>
      </c>
      <c r="DC582" s="28">
        <f t="shared" si="156"/>
        <v>0</v>
      </c>
      <c r="DD582" s="59"/>
      <c r="DE582" s="36">
        <f t="shared" si="148"/>
        <v>0</v>
      </c>
      <c r="EK582" s="14">
        <f t="shared" si="157"/>
        <v>0</v>
      </c>
      <c r="EL582" s="28">
        <f t="shared" si="158"/>
        <v>0</v>
      </c>
      <c r="EM582" s="59"/>
      <c r="EN582" s="36">
        <f t="shared" si="149"/>
        <v>0</v>
      </c>
      <c r="FS582" s="14">
        <f t="shared" si="159"/>
        <v>0</v>
      </c>
      <c r="FT582" s="28">
        <f t="shared" si="160"/>
        <v>0</v>
      </c>
      <c r="FU582" s="59"/>
      <c r="FV582" s="36">
        <f t="shared" si="150"/>
        <v>0</v>
      </c>
      <c r="HB582" s="14">
        <f t="shared" si="161"/>
        <v>0</v>
      </c>
      <c r="HC582" s="28">
        <f t="shared" si="162"/>
        <v>0</v>
      </c>
      <c r="HD582" s="59"/>
      <c r="HE582" s="36">
        <f t="shared" si="151"/>
        <v>0</v>
      </c>
    </row>
    <row r="583" spans="1:213" ht="30.2" customHeight="1">
      <c r="A583" s="10" t="s">
        <v>515</v>
      </c>
      <c r="B583" s="16" t="s">
        <v>77</v>
      </c>
      <c r="C583" s="21">
        <v>579</v>
      </c>
      <c r="D583" s="2" t="s">
        <v>129</v>
      </c>
      <c r="E583" s="57" t="s">
        <v>130</v>
      </c>
      <c r="AJ583" s="15"/>
      <c r="AK583" s="14">
        <f t="shared" si="152"/>
        <v>0</v>
      </c>
      <c r="AL583" s="28">
        <f>SUM('115年度歲入(1-6月)'!GX582+'115年度歲入(7-12月)'!AK583)</f>
        <v>0</v>
      </c>
      <c r="AM583" s="59"/>
      <c r="AN583" s="36">
        <f t="shared" si="146"/>
        <v>0</v>
      </c>
      <c r="BN583" s="15"/>
      <c r="BO583" s="15"/>
      <c r="BP583" s="26"/>
      <c r="BT583" s="14">
        <f t="shared" si="153"/>
        <v>0</v>
      </c>
      <c r="BU583" s="28">
        <f t="shared" si="154"/>
        <v>0</v>
      </c>
      <c r="BV583" s="59"/>
      <c r="BW583" s="36">
        <f t="shared" si="147"/>
        <v>0</v>
      </c>
      <c r="CV583" s="15"/>
      <c r="CW583" s="15"/>
      <c r="CX583" s="26"/>
      <c r="CY583" s="15"/>
      <c r="DB583" s="14">
        <f t="shared" si="155"/>
        <v>0</v>
      </c>
      <c r="DC583" s="28">
        <f t="shared" si="156"/>
        <v>0</v>
      </c>
      <c r="DD583" s="59"/>
      <c r="DE583" s="36">
        <f t="shared" si="148"/>
        <v>0</v>
      </c>
      <c r="ED583" s="15"/>
      <c r="EE583" s="15"/>
      <c r="EF583" s="26"/>
      <c r="EG583" s="15"/>
      <c r="EK583" s="14">
        <f t="shared" si="157"/>
        <v>0</v>
      </c>
      <c r="EL583" s="28">
        <f t="shared" si="158"/>
        <v>0</v>
      </c>
      <c r="EM583" s="59"/>
      <c r="EN583" s="36">
        <f t="shared" si="149"/>
        <v>0</v>
      </c>
      <c r="FM583" s="15"/>
      <c r="FN583" s="15"/>
      <c r="FO583" s="26"/>
      <c r="FS583" s="14">
        <f t="shared" si="159"/>
        <v>0</v>
      </c>
      <c r="FT583" s="28">
        <f t="shared" si="160"/>
        <v>0</v>
      </c>
      <c r="FU583" s="59"/>
      <c r="FV583" s="36">
        <f t="shared" si="150"/>
        <v>0</v>
      </c>
      <c r="GT583" s="15"/>
      <c r="GU583" s="15"/>
      <c r="GV583" s="26"/>
      <c r="HB583" s="14">
        <f t="shared" si="161"/>
        <v>0</v>
      </c>
      <c r="HC583" s="28">
        <f t="shared" si="162"/>
        <v>0</v>
      </c>
      <c r="HD583" s="59"/>
      <c r="HE583" s="36">
        <f t="shared" si="151"/>
        <v>0</v>
      </c>
    </row>
    <row r="584" spans="1:213" ht="30.2" customHeight="1">
      <c r="A584" s="10" t="s">
        <v>515</v>
      </c>
      <c r="B584" s="16" t="s">
        <v>77</v>
      </c>
      <c r="C584" s="21">
        <v>579</v>
      </c>
      <c r="D584" s="2" t="s">
        <v>131</v>
      </c>
      <c r="E584" s="57" t="s">
        <v>132</v>
      </c>
      <c r="AJ584" s="15"/>
      <c r="AK584" s="14">
        <f t="shared" si="152"/>
        <v>0</v>
      </c>
      <c r="AL584" s="28">
        <f>SUM('115年度歲入(1-6月)'!GX583+'115年度歲入(7-12月)'!AK584)</f>
        <v>0</v>
      </c>
      <c r="AM584" s="59"/>
      <c r="AN584" s="36">
        <f t="shared" si="146"/>
        <v>0</v>
      </c>
      <c r="BN584" s="15"/>
      <c r="BO584" s="15"/>
      <c r="BP584" s="26"/>
      <c r="BT584" s="14">
        <f t="shared" si="153"/>
        <v>0</v>
      </c>
      <c r="BU584" s="28">
        <f t="shared" si="154"/>
        <v>0</v>
      </c>
      <c r="BV584" s="59"/>
      <c r="BW584" s="36">
        <f t="shared" si="147"/>
        <v>0</v>
      </c>
      <c r="CV584" s="15"/>
      <c r="CW584" s="15"/>
      <c r="CX584" s="26"/>
      <c r="CY584" s="15"/>
      <c r="DB584" s="14">
        <f t="shared" si="155"/>
        <v>0</v>
      </c>
      <c r="DC584" s="28">
        <f t="shared" si="156"/>
        <v>0</v>
      </c>
      <c r="DD584" s="59"/>
      <c r="DE584" s="36">
        <f t="shared" si="148"/>
        <v>0</v>
      </c>
      <c r="ED584" s="15"/>
      <c r="EE584" s="15"/>
      <c r="EF584" s="26"/>
      <c r="EG584" s="15"/>
      <c r="EK584" s="14">
        <f t="shared" si="157"/>
        <v>0</v>
      </c>
      <c r="EL584" s="28">
        <f t="shared" si="158"/>
        <v>0</v>
      </c>
      <c r="EM584" s="59"/>
      <c r="EN584" s="36">
        <f t="shared" si="149"/>
        <v>0</v>
      </c>
      <c r="FM584" s="15"/>
      <c r="FN584" s="15"/>
      <c r="FO584" s="26"/>
      <c r="FS584" s="14">
        <f t="shared" si="159"/>
        <v>0</v>
      </c>
      <c r="FT584" s="28">
        <f t="shared" si="160"/>
        <v>0</v>
      </c>
      <c r="FU584" s="59"/>
      <c r="FV584" s="36">
        <f t="shared" si="150"/>
        <v>0</v>
      </c>
      <c r="GT584" s="15"/>
      <c r="GU584" s="15"/>
      <c r="GV584" s="26"/>
      <c r="HB584" s="14">
        <f t="shared" si="161"/>
        <v>0</v>
      </c>
      <c r="HC584" s="28">
        <f t="shared" si="162"/>
        <v>0</v>
      </c>
      <c r="HD584" s="59"/>
      <c r="HE584" s="36">
        <f t="shared" si="151"/>
        <v>0</v>
      </c>
    </row>
    <row r="585" spans="1:213" ht="30.2" customHeight="1">
      <c r="A585" s="10" t="s">
        <v>515</v>
      </c>
      <c r="B585" s="16" t="s">
        <v>78</v>
      </c>
      <c r="C585" s="21">
        <v>580</v>
      </c>
      <c r="D585" s="2" t="s">
        <v>122</v>
      </c>
      <c r="E585" s="57" t="s">
        <v>123</v>
      </c>
      <c r="AJ585" s="15"/>
      <c r="AK585" s="14">
        <f t="shared" si="152"/>
        <v>0</v>
      </c>
      <c r="AL585" s="28">
        <f>SUM('115年度歲入(1-6月)'!GX584+'115年度歲入(7-12月)'!AK585)</f>
        <v>0</v>
      </c>
      <c r="AM585" s="59"/>
      <c r="AN585" s="36">
        <f t="shared" ref="AN585:AN648" si="163">AL585-AM585</f>
        <v>0</v>
      </c>
      <c r="BN585" s="15"/>
      <c r="BO585" s="15"/>
      <c r="BP585" s="26"/>
      <c r="BT585" s="14">
        <f t="shared" si="153"/>
        <v>0</v>
      </c>
      <c r="BU585" s="28">
        <f t="shared" si="154"/>
        <v>0</v>
      </c>
      <c r="BV585" s="59"/>
      <c r="BW585" s="36">
        <f t="shared" ref="BW585:BW648" si="164">BU585-BV585</f>
        <v>0</v>
      </c>
      <c r="CV585" s="15"/>
      <c r="CW585" s="15"/>
      <c r="CX585" s="26"/>
      <c r="CY585" s="15"/>
      <c r="DB585" s="14">
        <f t="shared" si="155"/>
        <v>0</v>
      </c>
      <c r="DC585" s="28">
        <f t="shared" si="156"/>
        <v>0</v>
      </c>
      <c r="DD585" s="59"/>
      <c r="DE585" s="36">
        <f t="shared" ref="DE585:DE648" si="165">DC585-DD585</f>
        <v>0</v>
      </c>
      <c r="ED585" s="15"/>
      <c r="EE585" s="15"/>
      <c r="EF585" s="26"/>
      <c r="EG585" s="15"/>
      <c r="EK585" s="14">
        <f t="shared" si="157"/>
        <v>0</v>
      </c>
      <c r="EL585" s="28">
        <f t="shared" si="158"/>
        <v>0</v>
      </c>
      <c r="EM585" s="59"/>
      <c r="EN585" s="36">
        <f t="shared" ref="EN585:EN648" si="166">EL585-EM585</f>
        <v>0</v>
      </c>
      <c r="FM585" s="15"/>
      <c r="FN585" s="15"/>
      <c r="FO585" s="26"/>
      <c r="FS585" s="14">
        <f t="shared" si="159"/>
        <v>0</v>
      </c>
      <c r="FT585" s="28">
        <f t="shared" si="160"/>
        <v>0</v>
      </c>
      <c r="FU585" s="59"/>
      <c r="FV585" s="36">
        <f t="shared" ref="FV585:FV648" si="167">FT585-FU585</f>
        <v>0</v>
      </c>
      <c r="GT585" s="15"/>
      <c r="GU585" s="15"/>
      <c r="GV585" s="26"/>
      <c r="HB585" s="14">
        <f t="shared" si="161"/>
        <v>0</v>
      </c>
      <c r="HC585" s="28">
        <f t="shared" si="162"/>
        <v>0</v>
      </c>
      <c r="HD585" s="59"/>
      <c r="HE585" s="36">
        <f t="shared" ref="HE585:HE648" si="168">HC585-HD585</f>
        <v>0</v>
      </c>
    </row>
    <row r="586" spans="1:213" ht="30.2" customHeight="1">
      <c r="A586" s="10" t="s">
        <v>515</v>
      </c>
      <c r="B586" s="16" t="s">
        <v>78</v>
      </c>
      <c r="C586" s="21">
        <v>580</v>
      </c>
      <c r="D586" s="2" t="s">
        <v>122</v>
      </c>
      <c r="E586" s="57" t="s">
        <v>125</v>
      </c>
      <c r="AJ586" s="15"/>
      <c r="AK586" s="14">
        <f t="shared" ref="AK586:AK649" si="169">SUM(F586:AJ586)</f>
        <v>0</v>
      </c>
      <c r="AL586" s="28">
        <f>SUM('115年度歲入(1-6月)'!GX585+'115年度歲入(7-12月)'!AK586)</f>
        <v>0</v>
      </c>
      <c r="AM586" s="59"/>
      <c r="AN586" s="36">
        <f t="shared" si="163"/>
        <v>0</v>
      </c>
      <c r="BN586" s="15"/>
      <c r="BO586" s="15"/>
      <c r="BP586" s="26"/>
      <c r="BT586" s="14">
        <f t="shared" ref="BT586:BT649" si="170">SUM(AO586:BS586)</f>
        <v>0</v>
      </c>
      <c r="BU586" s="28">
        <f t="shared" ref="BU586:BU649" si="171">BT586+AL586</f>
        <v>0</v>
      </c>
      <c r="BV586" s="59"/>
      <c r="BW586" s="36">
        <f t="shared" si="164"/>
        <v>0</v>
      </c>
      <c r="CV586" s="15"/>
      <c r="CW586" s="15"/>
      <c r="CX586" s="26"/>
      <c r="CY586" s="15"/>
      <c r="DB586" s="14">
        <f t="shared" ref="DB586:DB649" si="172">SUM(BX586:DA586)</f>
        <v>0</v>
      </c>
      <c r="DC586" s="28">
        <f t="shared" ref="DC586:DC649" si="173">DB586+BU586</f>
        <v>0</v>
      </c>
      <c r="DD586" s="59"/>
      <c r="DE586" s="36">
        <f t="shared" si="165"/>
        <v>0</v>
      </c>
      <c r="ED586" s="15"/>
      <c r="EE586" s="15"/>
      <c r="EF586" s="26"/>
      <c r="EG586" s="15"/>
      <c r="EK586" s="14">
        <f t="shared" ref="EK586:EK649" si="174">SUM(DF586:EJ586)</f>
        <v>0</v>
      </c>
      <c r="EL586" s="28">
        <f t="shared" ref="EL586:EL649" si="175">EK586+DC586</f>
        <v>0</v>
      </c>
      <c r="EM586" s="59"/>
      <c r="EN586" s="36">
        <f t="shared" si="166"/>
        <v>0</v>
      </c>
      <c r="FM586" s="15"/>
      <c r="FN586" s="15"/>
      <c r="FO586" s="26"/>
      <c r="FS586" s="14">
        <f t="shared" ref="FS586:FS649" si="176">SUM(EO586:FR586)</f>
        <v>0</v>
      </c>
      <c r="FT586" s="28">
        <f t="shared" ref="FT586:FT649" si="177">FS586+EL586</f>
        <v>0</v>
      </c>
      <c r="FU586" s="59"/>
      <c r="FV586" s="36">
        <f t="shared" si="167"/>
        <v>0</v>
      </c>
      <c r="GT586" s="15"/>
      <c r="GU586" s="15"/>
      <c r="GV586" s="26"/>
      <c r="HB586" s="14">
        <f t="shared" ref="HB586:HB649" si="178">SUM(FW586:HA586)</f>
        <v>0</v>
      </c>
      <c r="HC586" s="28">
        <f t="shared" ref="HC586:HC649" si="179">HB586+FT586</f>
        <v>0</v>
      </c>
      <c r="HD586" s="59"/>
      <c r="HE586" s="36">
        <f t="shared" si="168"/>
        <v>0</v>
      </c>
    </row>
    <row r="587" spans="1:213" ht="30.2" customHeight="1">
      <c r="A587" s="10" t="s">
        <v>515</v>
      </c>
      <c r="B587" s="16" t="s">
        <v>78</v>
      </c>
      <c r="C587" s="21">
        <v>580</v>
      </c>
      <c r="D587" s="2" t="s">
        <v>122</v>
      </c>
      <c r="E587" s="57" t="s">
        <v>126</v>
      </c>
      <c r="AJ587" s="15"/>
      <c r="AK587" s="14">
        <f t="shared" si="169"/>
        <v>0</v>
      </c>
      <c r="AL587" s="28">
        <f>SUM('115年度歲入(1-6月)'!GX586+'115年度歲入(7-12月)'!AK587)</f>
        <v>1515</v>
      </c>
      <c r="AM587" s="59"/>
      <c r="AN587" s="36">
        <f t="shared" si="163"/>
        <v>1515</v>
      </c>
      <c r="BN587" s="15"/>
      <c r="BO587" s="15"/>
      <c r="BP587" s="26"/>
      <c r="BT587" s="14">
        <f t="shared" si="170"/>
        <v>0</v>
      </c>
      <c r="BU587" s="28">
        <f t="shared" si="171"/>
        <v>1515</v>
      </c>
      <c r="BV587" s="59"/>
      <c r="BW587" s="36">
        <f t="shared" si="164"/>
        <v>1515</v>
      </c>
      <c r="CV587" s="15"/>
      <c r="CW587" s="15"/>
      <c r="CX587" s="26"/>
      <c r="CY587" s="15"/>
      <c r="DB587" s="14">
        <f t="shared" si="172"/>
        <v>0</v>
      </c>
      <c r="DC587" s="28">
        <f t="shared" si="173"/>
        <v>1515</v>
      </c>
      <c r="DD587" s="59"/>
      <c r="DE587" s="36">
        <f t="shared" si="165"/>
        <v>1515</v>
      </c>
      <c r="ED587" s="15"/>
      <c r="EE587" s="15"/>
      <c r="EF587" s="26"/>
      <c r="EG587" s="15"/>
      <c r="EK587" s="14">
        <f t="shared" si="174"/>
        <v>0</v>
      </c>
      <c r="EL587" s="28">
        <f t="shared" si="175"/>
        <v>1515</v>
      </c>
      <c r="EM587" s="59"/>
      <c r="EN587" s="36">
        <f t="shared" si="166"/>
        <v>1515</v>
      </c>
      <c r="FM587" s="15"/>
      <c r="FN587" s="15"/>
      <c r="FO587" s="26"/>
      <c r="FS587" s="14">
        <f t="shared" si="176"/>
        <v>0</v>
      </c>
      <c r="FT587" s="28">
        <f t="shared" si="177"/>
        <v>1515</v>
      </c>
      <c r="FU587" s="59"/>
      <c r="FV587" s="36">
        <f t="shared" si="167"/>
        <v>1515</v>
      </c>
      <c r="GT587" s="15"/>
      <c r="GU587" s="15"/>
      <c r="GV587" s="26"/>
      <c r="HB587" s="14">
        <f t="shared" si="178"/>
        <v>0</v>
      </c>
      <c r="HC587" s="28">
        <f t="shared" si="179"/>
        <v>1515</v>
      </c>
      <c r="HD587" s="59"/>
      <c r="HE587" s="36">
        <f t="shared" si="168"/>
        <v>1515</v>
      </c>
    </row>
    <row r="588" spans="1:213" ht="30.2" customHeight="1">
      <c r="A588" s="10" t="s">
        <v>515</v>
      </c>
      <c r="B588" s="16" t="s">
        <v>78</v>
      </c>
      <c r="C588" s="21">
        <v>580</v>
      </c>
      <c r="D588" s="2" t="s">
        <v>4</v>
      </c>
      <c r="E588" s="57" t="s">
        <v>127</v>
      </c>
      <c r="AJ588" s="15"/>
      <c r="AK588" s="14">
        <f t="shared" si="169"/>
        <v>0</v>
      </c>
      <c r="AL588" s="28">
        <f>SUM('115年度歲入(1-6月)'!GX587+'115年度歲入(7-12月)'!AK588)</f>
        <v>3500</v>
      </c>
      <c r="AM588" s="59"/>
      <c r="AN588" s="36">
        <f t="shared" si="163"/>
        <v>3500</v>
      </c>
      <c r="BN588" s="15"/>
      <c r="BO588" s="15"/>
      <c r="BP588" s="26"/>
      <c r="BT588" s="14">
        <f t="shared" si="170"/>
        <v>0</v>
      </c>
      <c r="BU588" s="28">
        <f t="shared" si="171"/>
        <v>3500</v>
      </c>
      <c r="BV588" s="59"/>
      <c r="BW588" s="36">
        <f t="shared" si="164"/>
        <v>3500</v>
      </c>
      <c r="CV588" s="15"/>
      <c r="CW588" s="15"/>
      <c r="CX588" s="26"/>
      <c r="CY588" s="15"/>
      <c r="DB588" s="14">
        <f t="shared" si="172"/>
        <v>0</v>
      </c>
      <c r="DC588" s="28">
        <f t="shared" si="173"/>
        <v>3500</v>
      </c>
      <c r="DD588" s="59"/>
      <c r="DE588" s="36">
        <f t="shared" si="165"/>
        <v>3500</v>
      </c>
      <c r="ED588" s="15"/>
      <c r="EE588" s="15"/>
      <c r="EF588" s="26"/>
      <c r="EG588" s="15"/>
      <c r="EK588" s="14">
        <f t="shared" si="174"/>
        <v>0</v>
      </c>
      <c r="EL588" s="28">
        <f t="shared" si="175"/>
        <v>3500</v>
      </c>
      <c r="EM588" s="59"/>
      <c r="EN588" s="36">
        <f t="shared" si="166"/>
        <v>3500</v>
      </c>
      <c r="FM588" s="15"/>
      <c r="FN588" s="15"/>
      <c r="FO588" s="26"/>
      <c r="FS588" s="14">
        <f t="shared" si="176"/>
        <v>0</v>
      </c>
      <c r="FT588" s="28">
        <f t="shared" si="177"/>
        <v>3500</v>
      </c>
      <c r="FU588" s="59"/>
      <c r="FV588" s="36">
        <f t="shared" si="167"/>
        <v>3500</v>
      </c>
      <c r="GT588" s="15"/>
      <c r="GU588" s="15"/>
      <c r="GV588" s="26"/>
      <c r="HB588" s="14">
        <f t="shared" si="178"/>
        <v>0</v>
      </c>
      <c r="HC588" s="28">
        <f t="shared" si="179"/>
        <v>3500</v>
      </c>
      <c r="HD588" s="59"/>
      <c r="HE588" s="36">
        <f t="shared" si="168"/>
        <v>3500</v>
      </c>
    </row>
    <row r="589" spans="1:213" ht="30.2" customHeight="1">
      <c r="A589" s="10" t="s">
        <v>515</v>
      </c>
      <c r="B589" s="16" t="s">
        <v>78</v>
      </c>
      <c r="C589" s="21">
        <v>580</v>
      </c>
      <c r="D589" s="2" t="s">
        <v>128</v>
      </c>
      <c r="E589" s="57" t="s">
        <v>507</v>
      </c>
      <c r="AJ589" s="15"/>
      <c r="AK589" s="14">
        <f t="shared" si="169"/>
        <v>0</v>
      </c>
      <c r="AL589" s="28">
        <f>SUM('115年度歲入(1-6月)'!GX588+'115年度歲入(7-12月)'!AK589)</f>
        <v>18740303</v>
      </c>
      <c r="AM589" s="59"/>
      <c r="AN589" s="36">
        <f t="shared" si="163"/>
        <v>18740303</v>
      </c>
      <c r="BN589" s="15"/>
      <c r="BO589" s="15"/>
      <c r="BP589" s="26"/>
      <c r="BT589" s="14">
        <f t="shared" si="170"/>
        <v>0</v>
      </c>
      <c r="BU589" s="28">
        <f t="shared" si="171"/>
        <v>18740303</v>
      </c>
      <c r="BV589" s="59"/>
      <c r="BW589" s="36">
        <f t="shared" si="164"/>
        <v>18740303</v>
      </c>
      <c r="CV589" s="15"/>
      <c r="CW589" s="15"/>
      <c r="CX589" s="26"/>
      <c r="CY589" s="15"/>
      <c r="DB589" s="14">
        <f t="shared" si="172"/>
        <v>0</v>
      </c>
      <c r="DC589" s="28">
        <f t="shared" si="173"/>
        <v>18740303</v>
      </c>
      <c r="DD589" s="59"/>
      <c r="DE589" s="36">
        <f t="shared" si="165"/>
        <v>18740303</v>
      </c>
      <c r="ED589" s="15"/>
      <c r="EE589" s="15"/>
      <c r="EF589" s="26"/>
      <c r="EG589" s="15"/>
      <c r="EK589" s="14">
        <f t="shared" si="174"/>
        <v>0</v>
      </c>
      <c r="EL589" s="28">
        <f t="shared" si="175"/>
        <v>18740303</v>
      </c>
      <c r="EM589" s="59"/>
      <c r="EN589" s="36">
        <f t="shared" si="166"/>
        <v>18740303</v>
      </c>
      <c r="FM589" s="15"/>
      <c r="FN589" s="15"/>
      <c r="FO589" s="26"/>
      <c r="FS589" s="14">
        <f t="shared" si="176"/>
        <v>0</v>
      </c>
      <c r="FT589" s="28">
        <f t="shared" si="177"/>
        <v>18740303</v>
      </c>
      <c r="FU589" s="59"/>
      <c r="FV589" s="36">
        <f t="shared" si="167"/>
        <v>18740303</v>
      </c>
      <c r="GT589" s="15"/>
      <c r="GU589" s="15"/>
      <c r="GV589" s="26"/>
      <c r="HB589" s="14">
        <f t="shared" si="178"/>
        <v>0</v>
      </c>
      <c r="HC589" s="28">
        <f t="shared" si="179"/>
        <v>18740303</v>
      </c>
      <c r="HD589" s="59"/>
      <c r="HE589" s="36">
        <f t="shared" si="168"/>
        <v>18740303</v>
      </c>
    </row>
    <row r="590" spans="1:213" s="62" customFormat="1" ht="30.2" customHeight="1">
      <c r="A590" s="10" t="s">
        <v>515</v>
      </c>
      <c r="B590" s="16" t="s">
        <v>78</v>
      </c>
      <c r="C590" s="21">
        <v>580</v>
      </c>
      <c r="D590" s="61" t="s">
        <v>128</v>
      </c>
      <c r="E590" s="61" t="s">
        <v>508</v>
      </c>
      <c r="AK590" s="14">
        <f t="shared" si="169"/>
        <v>0</v>
      </c>
      <c r="AL590" s="28">
        <f>SUM('115年度歲入(1-6月)'!GX589+'115年度歲入(7-12月)'!AK590)</f>
        <v>0</v>
      </c>
      <c r="AM590" s="59"/>
      <c r="AN590" s="36">
        <f t="shared" si="163"/>
        <v>0</v>
      </c>
      <c r="BT590" s="14">
        <f t="shared" si="170"/>
        <v>0</v>
      </c>
      <c r="BU590" s="28">
        <f t="shared" si="171"/>
        <v>0</v>
      </c>
      <c r="BV590" s="59"/>
      <c r="BW590" s="36">
        <f t="shared" si="164"/>
        <v>0</v>
      </c>
      <c r="DB590" s="14">
        <f t="shared" si="172"/>
        <v>0</v>
      </c>
      <c r="DC590" s="28">
        <f t="shared" si="173"/>
        <v>0</v>
      </c>
      <c r="DD590" s="59"/>
      <c r="DE590" s="36">
        <f t="shared" si="165"/>
        <v>0</v>
      </c>
      <c r="EK590" s="14">
        <f t="shared" si="174"/>
        <v>0</v>
      </c>
      <c r="EL590" s="28">
        <f t="shared" si="175"/>
        <v>0</v>
      </c>
      <c r="EM590" s="59"/>
      <c r="EN590" s="36">
        <f t="shared" si="166"/>
        <v>0</v>
      </c>
      <c r="FS590" s="14">
        <f t="shared" si="176"/>
        <v>0</v>
      </c>
      <c r="FT590" s="28">
        <f t="shared" si="177"/>
        <v>0</v>
      </c>
      <c r="FU590" s="59"/>
      <c r="FV590" s="36">
        <f t="shared" si="167"/>
        <v>0</v>
      </c>
      <c r="HB590" s="14">
        <f t="shared" si="178"/>
        <v>0</v>
      </c>
      <c r="HC590" s="28">
        <f t="shared" si="179"/>
        <v>0</v>
      </c>
      <c r="HD590" s="59"/>
      <c r="HE590" s="36">
        <f t="shared" si="168"/>
        <v>0</v>
      </c>
    </row>
    <row r="591" spans="1:213" ht="30.2" customHeight="1">
      <c r="A591" s="10" t="s">
        <v>515</v>
      </c>
      <c r="B591" s="16" t="s">
        <v>78</v>
      </c>
      <c r="C591" s="21">
        <v>580</v>
      </c>
      <c r="D591" s="2" t="s">
        <v>129</v>
      </c>
      <c r="E591" s="57" t="s">
        <v>130</v>
      </c>
      <c r="AJ591" s="15"/>
      <c r="AK591" s="14">
        <f t="shared" si="169"/>
        <v>0</v>
      </c>
      <c r="AL591" s="28">
        <f>SUM('115年度歲入(1-6月)'!GX590+'115年度歲入(7-12月)'!AK591)</f>
        <v>0</v>
      </c>
      <c r="AM591" s="59"/>
      <c r="AN591" s="36">
        <f t="shared" si="163"/>
        <v>0</v>
      </c>
      <c r="BN591" s="15"/>
      <c r="BO591" s="15"/>
      <c r="BP591" s="26"/>
      <c r="BT591" s="14">
        <f t="shared" si="170"/>
        <v>0</v>
      </c>
      <c r="BU591" s="28">
        <f t="shared" si="171"/>
        <v>0</v>
      </c>
      <c r="BV591" s="59"/>
      <c r="BW591" s="36">
        <f t="shared" si="164"/>
        <v>0</v>
      </c>
      <c r="CV591" s="15"/>
      <c r="CW591" s="15"/>
      <c r="CX591" s="26"/>
      <c r="CY591" s="15"/>
      <c r="DB591" s="14">
        <f t="shared" si="172"/>
        <v>0</v>
      </c>
      <c r="DC591" s="28">
        <f t="shared" si="173"/>
        <v>0</v>
      </c>
      <c r="DD591" s="59"/>
      <c r="DE591" s="36">
        <f t="shared" si="165"/>
        <v>0</v>
      </c>
      <c r="ED591" s="15"/>
      <c r="EE591" s="15"/>
      <c r="EF591" s="26"/>
      <c r="EG591" s="15"/>
      <c r="EK591" s="14">
        <f t="shared" si="174"/>
        <v>0</v>
      </c>
      <c r="EL591" s="28">
        <f t="shared" si="175"/>
        <v>0</v>
      </c>
      <c r="EM591" s="59"/>
      <c r="EN591" s="36">
        <f t="shared" si="166"/>
        <v>0</v>
      </c>
      <c r="FM591" s="15"/>
      <c r="FN591" s="15"/>
      <c r="FO591" s="26"/>
      <c r="FS591" s="14">
        <f t="shared" si="176"/>
        <v>0</v>
      </c>
      <c r="FT591" s="28">
        <f t="shared" si="177"/>
        <v>0</v>
      </c>
      <c r="FU591" s="59"/>
      <c r="FV591" s="36">
        <f t="shared" si="167"/>
        <v>0</v>
      </c>
      <c r="GT591" s="15"/>
      <c r="GU591" s="15"/>
      <c r="GV591" s="26"/>
      <c r="HB591" s="14">
        <f t="shared" si="178"/>
        <v>0</v>
      </c>
      <c r="HC591" s="28">
        <f t="shared" si="179"/>
        <v>0</v>
      </c>
      <c r="HD591" s="59"/>
      <c r="HE591" s="36">
        <f t="shared" si="168"/>
        <v>0</v>
      </c>
    </row>
    <row r="592" spans="1:213" ht="30.2" customHeight="1">
      <c r="A592" s="10" t="s">
        <v>515</v>
      </c>
      <c r="B592" s="16" t="s">
        <v>78</v>
      </c>
      <c r="C592" s="21">
        <v>580</v>
      </c>
      <c r="D592" s="2" t="s">
        <v>131</v>
      </c>
      <c r="E592" s="57" t="s">
        <v>132</v>
      </c>
      <c r="AJ592" s="15"/>
      <c r="AK592" s="14">
        <f t="shared" si="169"/>
        <v>0</v>
      </c>
      <c r="AL592" s="28">
        <f>SUM('115年度歲入(1-6月)'!GX591+'115年度歲入(7-12月)'!AK592)</f>
        <v>0</v>
      </c>
      <c r="AM592" s="59"/>
      <c r="AN592" s="36">
        <f t="shared" si="163"/>
        <v>0</v>
      </c>
      <c r="BN592" s="15"/>
      <c r="BO592" s="15"/>
      <c r="BP592" s="26"/>
      <c r="BT592" s="14">
        <f t="shared" si="170"/>
        <v>0</v>
      </c>
      <c r="BU592" s="28">
        <f t="shared" si="171"/>
        <v>0</v>
      </c>
      <c r="BV592" s="59"/>
      <c r="BW592" s="36">
        <f t="shared" si="164"/>
        <v>0</v>
      </c>
      <c r="CV592" s="15"/>
      <c r="CW592" s="15"/>
      <c r="CX592" s="26"/>
      <c r="CY592" s="15"/>
      <c r="DB592" s="14">
        <f t="shared" si="172"/>
        <v>0</v>
      </c>
      <c r="DC592" s="28">
        <f t="shared" si="173"/>
        <v>0</v>
      </c>
      <c r="DD592" s="59"/>
      <c r="DE592" s="36">
        <f t="shared" si="165"/>
        <v>0</v>
      </c>
      <c r="ED592" s="15"/>
      <c r="EE592" s="15"/>
      <c r="EF592" s="26"/>
      <c r="EG592" s="15"/>
      <c r="EK592" s="14">
        <f t="shared" si="174"/>
        <v>0</v>
      </c>
      <c r="EL592" s="28">
        <f t="shared" si="175"/>
        <v>0</v>
      </c>
      <c r="EM592" s="59"/>
      <c r="EN592" s="36">
        <f t="shared" si="166"/>
        <v>0</v>
      </c>
      <c r="FM592" s="15"/>
      <c r="FN592" s="15"/>
      <c r="FO592" s="26"/>
      <c r="FS592" s="14">
        <f t="shared" si="176"/>
        <v>0</v>
      </c>
      <c r="FT592" s="28">
        <f t="shared" si="177"/>
        <v>0</v>
      </c>
      <c r="FU592" s="59"/>
      <c r="FV592" s="36">
        <f t="shared" si="167"/>
        <v>0</v>
      </c>
      <c r="GT592" s="15"/>
      <c r="GU592" s="15"/>
      <c r="GV592" s="26"/>
      <c r="HB592" s="14">
        <f t="shared" si="178"/>
        <v>0</v>
      </c>
      <c r="HC592" s="28">
        <f t="shared" si="179"/>
        <v>0</v>
      </c>
      <c r="HD592" s="59"/>
      <c r="HE592" s="36">
        <f t="shared" si="168"/>
        <v>0</v>
      </c>
    </row>
    <row r="593" spans="1:213" ht="30.2" customHeight="1">
      <c r="A593" s="10" t="s">
        <v>515</v>
      </c>
      <c r="B593" s="16" t="s">
        <v>79</v>
      </c>
      <c r="C593" s="21">
        <v>581</v>
      </c>
      <c r="D593" s="2" t="s">
        <v>122</v>
      </c>
      <c r="E593" s="57" t="s">
        <v>123</v>
      </c>
      <c r="AJ593" s="15"/>
      <c r="AK593" s="14">
        <f t="shared" si="169"/>
        <v>0</v>
      </c>
      <c r="AL593" s="28">
        <f>SUM('115年度歲入(1-6月)'!GX592+'115年度歲入(7-12月)'!AK593)</f>
        <v>0</v>
      </c>
      <c r="AM593" s="59"/>
      <c r="AN593" s="36">
        <f t="shared" si="163"/>
        <v>0</v>
      </c>
      <c r="BN593" s="15"/>
      <c r="BO593" s="15"/>
      <c r="BP593" s="26"/>
      <c r="BT593" s="14">
        <f t="shared" si="170"/>
        <v>0</v>
      </c>
      <c r="BU593" s="28">
        <f t="shared" si="171"/>
        <v>0</v>
      </c>
      <c r="BV593" s="59"/>
      <c r="BW593" s="36">
        <f t="shared" si="164"/>
        <v>0</v>
      </c>
      <c r="CV593" s="15"/>
      <c r="CW593" s="15"/>
      <c r="CX593" s="26"/>
      <c r="CY593" s="15"/>
      <c r="DB593" s="14">
        <f t="shared" si="172"/>
        <v>0</v>
      </c>
      <c r="DC593" s="28">
        <f t="shared" si="173"/>
        <v>0</v>
      </c>
      <c r="DD593" s="59"/>
      <c r="DE593" s="36">
        <f t="shared" si="165"/>
        <v>0</v>
      </c>
      <c r="ED593" s="15"/>
      <c r="EE593" s="15"/>
      <c r="EF593" s="26"/>
      <c r="EG593" s="15"/>
      <c r="EK593" s="14">
        <f t="shared" si="174"/>
        <v>0</v>
      </c>
      <c r="EL593" s="28">
        <f t="shared" si="175"/>
        <v>0</v>
      </c>
      <c r="EM593" s="59"/>
      <c r="EN593" s="36">
        <f t="shared" si="166"/>
        <v>0</v>
      </c>
      <c r="FM593" s="15"/>
      <c r="FN593" s="15"/>
      <c r="FO593" s="26"/>
      <c r="FS593" s="14">
        <f t="shared" si="176"/>
        <v>0</v>
      </c>
      <c r="FT593" s="28">
        <f t="shared" si="177"/>
        <v>0</v>
      </c>
      <c r="FU593" s="59"/>
      <c r="FV593" s="36">
        <f t="shared" si="167"/>
        <v>0</v>
      </c>
      <c r="GT593" s="15"/>
      <c r="GU593" s="15"/>
      <c r="GV593" s="26"/>
      <c r="HB593" s="14">
        <f t="shared" si="178"/>
        <v>0</v>
      </c>
      <c r="HC593" s="28">
        <f t="shared" si="179"/>
        <v>0</v>
      </c>
      <c r="HD593" s="59"/>
      <c r="HE593" s="36">
        <f t="shared" si="168"/>
        <v>0</v>
      </c>
    </row>
    <row r="594" spans="1:213" ht="30.2" customHeight="1">
      <c r="A594" s="10" t="s">
        <v>515</v>
      </c>
      <c r="B594" s="16" t="s">
        <v>79</v>
      </c>
      <c r="C594" s="21">
        <v>581</v>
      </c>
      <c r="D594" s="2" t="s">
        <v>122</v>
      </c>
      <c r="E594" s="57" t="s">
        <v>125</v>
      </c>
      <c r="AJ594" s="15"/>
      <c r="AK594" s="14">
        <f t="shared" si="169"/>
        <v>0</v>
      </c>
      <c r="AL594" s="28">
        <f>SUM('115年度歲入(1-6月)'!GX593+'115年度歲入(7-12月)'!AK594)</f>
        <v>133525</v>
      </c>
      <c r="AM594" s="59"/>
      <c r="AN594" s="36">
        <f t="shared" si="163"/>
        <v>133525</v>
      </c>
      <c r="BN594" s="15"/>
      <c r="BO594" s="15"/>
      <c r="BP594" s="26"/>
      <c r="BT594" s="14">
        <f t="shared" si="170"/>
        <v>0</v>
      </c>
      <c r="BU594" s="28">
        <f t="shared" si="171"/>
        <v>133525</v>
      </c>
      <c r="BV594" s="59"/>
      <c r="BW594" s="36">
        <f t="shared" si="164"/>
        <v>133525</v>
      </c>
      <c r="CV594" s="15"/>
      <c r="CW594" s="15"/>
      <c r="CX594" s="26"/>
      <c r="CY594" s="15"/>
      <c r="DB594" s="14">
        <f t="shared" si="172"/>
        <v>0</v>
      </c>
      <c r="DC594" s="28">
        <f t="shared" si="173"/>
        <v>133525</v>
      </c>
      <c r="DD594" s="59"/>
      <c r="DE594" s="36">
        <f t="shared" si="165"/>
        <v>133525</v>
      </c>
      <c r="ED594" s="15"/>
      <c r="EE594" s="15"/>
      <c r="EF594" s="26"/>
      <c r="EG594" s="15"/>
      <c r="EK594" s="14">
        <f t="shared" si="174"/>
        <v>0</v>
      </c>
      <c r="EL594" s="28">
        <f t="shared" si="175"/>
        <v>133525</v>
      </c>
      <c r="EM594" s="59"/>
      <c r="EN594" s="36">
        <f t="shared" si="166"/>
        <v>133525</v>
      </c>
      <c r="FM594" s="15"/>
      <c r="FN594" s="15"/>
      <c r="FO594" s="26"/>
      <c r="FS594" s="14">
        <f t="shared" si="176"/>
        <v>0</v>
      </c>
      <c r="FT594" s="28">
        <f t="shared" si="177"/>
        <v>133525</v>
      </c>
      <c r="FU594" s="59"/>
      <c r="FV594" s="36">
        <f t="shared" si="167"/>
        <v>133525</v>
      </c>
      <c r="GT594" s="15"/>
      <c r="GU594" s="15"/>
      <c r="GV594" s="26"/>
      <c r="HB594" s="14">
        <f t="shared" si="178"/>
        <v>0</v>
      </c>
      <c r="HC594" s="28">
        <f t="shared" si="179"/>
        <v>133525</v>
      </c>
      <c r="HD594" s="59"/>
      <c r="HE594" s="36">
        <f t="shared" si="168"/>
        <v>133525</v>
      </c>
    </row>
    <row r="595" spans="1:213" ht="30.2" customHeight="1">
      <c r="A595" s="10" t="s">
        <v>515</v>
      </c>
      <c r="B595" s="16" t="s">
        <v>79</v>
      </c>
      <c r="C595" s="21">
        <v>581</v>
      </c>
      <c r="D595" s="2" t="s">
        <v>122</v>
      </c>
      <c r="E595" s="57" t="s">
        <v>126</v>
      </c>
      <c r="AJ595" s="15"/>
      <c r="AK595" s="14">
        <f t="shared" si="169"/>
        <v>0</v>
      </c>
      <c r="AL595" s="28">
        <f>SUM('115年度歲入(1-6月)'!GX594+'115年度歲入(7-12月)'!AK595)</f>
        <v>0</v>
      </c>
      <c r="AM595" s="59"/>
      <c r="AN595" s="36">
        <f t="shared" si="163"/>
        <v>0</v>
      </c>
      <c r="BN595" s="15"/>
      <c r="BO595" s="15"/>
      <c r="BP595" s="26"/>
      <c r="BT595" s="14">
        <f t="shared" si="170"/>
        <v>0</v>
      </c>
      <c r="BU595" s="28">
        <f t="shared" si="171"/>
        <v>0</v>
      </c>
      <c r="BV595" s="59"/>
      <c r="BW595" s="36">
        <f t="shared" si="164"/>
        <v>0</v>
      </c>
      <c r="CV595" s="15"/>
      <c r="CW595" s="15"/>
      <c r="CX595" s="26"/>
      <c r="CY595" s="15"/>
      <c r="DB595" s="14">
        <f t="shared" si="172"/>
        <v>0</v>
      </c>
      <c r="DC595" s="28">
        <f t="shared" si="173"/>
        <v>0</v>
      </c>
      <c r="DD595" s="59"/>
      <c r="DE595" s="36">
        <f t="shared" si="165"/>
        <v>0</v>
      </c>
      <c r="ED595" s="15"/>
      <c r="EE595" s="15"/>
      <c r="EF595" s="26"/>
      <c r="EG595" s="15"/>
      <c r="EK595" s="14">
        <f t="shared" si="174"/>
        <v>0</v>
      </c>
      <c r="EL595" s="28">
        <f t="shared" si="175"/>
        <v>0</v>
      </c>
      <c r="EM595" s="59"/>
      <c r="EN595" s="36">
        <f t="shared" si="166"/>
        <v>0</v>
      </c>
      <c r="FM595" s="15"/>
      <c r="FN595" s="15"/>
      <c r="FO595" s="26"/>
      <c r="FS595" s="14">
        <f t="shared" si="176"/>
        <v>0</v>
      </c>
      <c r="FT595" s="28">
        <f t="shared" si="177"/>
        <v>0</v>
      </c>
      <c r="FU595" s="59"/>
      <c r="FV595" s="36">
        <f t="shared" si="167"/>
        <v>0</v>
      </c>
      <c r="GT595" s="15"/>
      <c r="GU595" s="15"/>
      <c r="GV595" s="26"/>
      <c r="HB595" s="14">
        <f t="shared" si="178"/>
        <v>0</v>
      </c>
      <c r="HC595" s="28">
        <f t="shared" si="179"/>
        <v>0</v>
      </c>
      <c r="HD595" s="59"/>
      <c r="HE595" s="36">
        <f t="shared" si="168"/>
        <v>0</v>
      </c>
    </row>
    <row r="596" spans="1:213" ht="30.2" customHeight="1">
      <c r="A596" s="10" t="s">
        <v>515</v>
      </c>
      <c r="B596" s="16" t="s">
        <v>79</v>
      </c>
      <c r="C596" s="21">
        <v>581</v>
      </c>
      <c r="D596" s="2" t="s">
        <v>4</v>
      </c>
      <c r="E596" s="57" t="s">
        <v>127</v>
      </c>
      <c r="AJ596" s="42"/>
      <c r="AK596" s="14">
        <f t="shared" si="169"/>
        <v>0</v>
      </c>
      <c r="AL596" s="28">
        <f>SUM('115年度歲入(1-6月)'!GX595+'115年度歲入(7-12月)'!AK596)</f>
        <v>0</v>
      </c>
      <c r="AM596" s="59"/>
      <c r="AN596" s="36">
        <f t="shared" si="163"/>
        <v>0</v>
      </c>
      <c r="BN596" s="15"/>
      <c r="BO596" s="15"/>
      <c r="BP596" s="26"/>
      <c r="BT596" s="14">
        <f t="shared" si="170"/>
        <v>0</v>
      </c>
      <c r="BU596" s="28">
        <f t="shared" si="171"/>
        <v>0</v>
      </c>
      <c r="BV596" s="59"/>
      <c r="BW596" s="36">
        <f t="shared" si="164"/>
        <v>0</v>
      </c>
      <c r="CV596" s="15"/>
      <c r="CW596" s="15"/>
      <c r="CX596" s="26"/>
      <c r="CY596" s="15"/>
      <c r="DB596" s="14">
        <f t="shared" si="172"/>
        <v>0</v>
      </c>
      <c r="DC596" s="28">
        <f t="shared" si="173"/>
        <v>0</v>
      </c>
      <c r="DD596" s="59"/>
      <c r="DE596" s="36">
        <f t="shared" si="165"/>
        <v>0</v>
      </c>
      <c r="ED596" s="15"/>
      <c r="EE596" s="15"/>
      <c r="EF596" s="26"/>
      <c r="EG596" s="15"/>
      <c r="EK596" s="14">
        <f t="shared" si="174"/>
        <v>0</v>
      </c>
      <c r="EL596" s="28">
        <f t="shared" si="175"/>
        <v>0</v>
      </c>
      <c r="EM596" s="59"/>
      <c r="EN596" s="36">
        <f t="shared" si="166"/>
        <v>0</v>
      </c>
      <c r="FM596" s="15"/>
      <c r="FN596" s="15"/>
      <c r="FO596" s="26"/>
      <c r="FS596" s="14">
        <f t="shared" si="176"/>
        <v>0</v>
      </c>
      <c r="FT596" s="28">
        <f t="shared" si="177"/>
        <v>0</v>
      </c>
      <c r="FU596" s="59"/>
      <c r="FV596" s="36">
        <f t="shared" si="167"/>
        <v>0</v>
      </c>
      <c r="GT596" s="15"/>
      <c r="GU596" s="15"/>
      <c r="GV596" s="26"/>
      <c r="HB596" s="14">
        <f t="shared" si="178"/>
        <v>0</v>
      </c>
      <c r="HC596" s="28">
        <f t="shared" si="179"/>
        <v>0</v>
      </c>
      <c r="HD596" s="59"/>
      <c r="HE596" s="36">
        <f t="shared" si="168"/>
        <v>0</v>
      </c>
    </row>
    <row r="597" spans="1:213" ht="30.2" customHeight="1">
      <c r="A597" s="10" t="s">
        <v>515</v>
      </c>
      <c r="B597" s="16" t="s">
        <v>79</v>
      </c>
      <c r="C597" s="21">
        <v>581</v>
      </c>
      <c r="D597" s="2" t="s">
        <v>128</v>
      </c>
      <c r="E597" s="57" t="s">
        <v>507</v>
      </c>
      <c r="AJ597" s="15"/>
      <c r="AK597" s="14">
        <f t="shared" si="169"/>
        <v>0</v>
      </c>
      <c r="AL597" s="28">
        <f>SUM('115年度歲入(1-6月)'!GX596+'115年度歲入(7-12月)'!AK597)</f>
        <v>39819900</v>
      </c>
      <c r="AM597" s="59"/>
      <c r="AN597" s="36">
        <f t="shared" si="163"/>
        <v>39819900</v>
      </c>
      <c r="BN597" s="15"/>
      <c r="BO597" s="15"/>
      <c r="BP597" s="26"/>
      <c r="BT597" s="14">
        <f t="shared" si="170"/>
        <v>0</v>
      </c>
      <c r="BU597" s="28">
        <f t="shared" si="171"/>
        <v>39819900</v>
      </c>
      <c r="BV597" s="59"/>
      <c r="BW597" s="36">
        <f t="shared" si="164"/>
        <v>39819900</v>
      </c>
      <c r="CV597" s="15"/>
      <c r="CW597" s="15"/>
      <c r="CX597" s="26"/>
      <c r="CY597" s="15"/>
      <c r="DB597" s="14">
        <f t="shared" si="172"/>
        <v>0</v>
      </c>
      <c r="DC597" s="28">
        <f t="shared" si="173"/>
        <v>39819900</v>
      </c>
      <c r="DD597" s="59"/>
      <c r="DE597" s="36">
        <f t="shared" si="165"/>
        <v>39819900</v>
      </c>
      <c r="ED597" s="15"/>
      <c r="EE597" s="15"/>
      <c r="EF597" s="26"/>
      <c r="EG597" s="15"/>
      <c r="EK597" s="14">
        <f t="shared" si="174"/>
        <v>0</v>
      </c>
      <c r="EL597" s="28">
        <f t="shared" si="175"/>
        <v>39819900</v>
      </c>
      <c r="EM597" s="59"/>
      <c r="EN597" s="36">
        <f t="shared" si="166"/>
        <v>39819900</v>
      </c>
      <c r="FM597" s="15"/>
      <c r="FN597" s="15"/>
      <c r="FO597" s="26"/>
      <c r="FS597" s="14">
        <f t="shared" si="176"/>
        <v>0</v>
      </c>
      <c r="FT597" s="28">
        <f t="shared" si="177"/>
        <v>39819900</v>
      </c>
      <c r="FU597" s="59"/>
      <c r="FV597" s="36">
        <f t="shared" si="167"/>
        <v>39819900</v>
      </c>
      <c r="GT597" s="15"/>
      <c r="GU597" s="15"/>
      <c r="GV597" s="26"/>
      <c r="HB597" s="14">
        <f t="shared" si="178"/>
        <v>0</v>
      </c>
      <c r="HC597" s="28">
        <f t="shared" si="179"/>
        <v>39819900</v>
      </c>
      <c r="HD597" s="59"/>
      <c r="HE597" s="36">
        <f t="shared" si="168"/>
        <v>39819900</v>
      </c>
    </row>
    <row r="598" spans="1:213" s="62" customFormat="1" ht="30.2" customHeight="1">
      <c r="A598" s="10" t="s">
        <v>515</v>
      </c>
      <c r="B598" s="16" t="s">
        <v>79</v>
      </c>
      <c r="C598" s="21">
        <v>581</v>
      </c>
      <c r="D598" s="61" t="s">
        <v>128</v>
      </c>
      <c r="E598" s="61" t="s">
        <v>508</v>
      </c>
      <c r="AK598" s="14">
        <f t="shared" si="169"/>
        <v>0</v>
      </c>
      <c r="AL598" s="28">
        <f>SUM('115年度歲入(1-6月)'!GX597+'115年度歲入(7-12月)'!AK598)</f>
        <v>0</v>
      </c>
      <c r="AM598" s="59"/>
      <c r="AN598" s="36">
        <f t="shared" si="163"/>
        <v>0</v>
      </c>
      <c r="BT598" s="14">
        <f t="shared" si="170"/>
        <v>0</v>
      </c>
      <c r="BU598" s="28">
        <f t="shared" si="171"/>
        <v>0</v>
      </c>
      <c r="BV598" s="59"/>
      <c r="BW598" s="36">
        <f t="shared" si="164"/>
        <v>0</v>
      </c>
      <c r="DB598" s="14">
        <f t="shared" si="172"/>
        <v>0</v>
      </c>
      <c r="DC598" s="28">
        <f t="shared" si="173"/>
        <v>0</v>
      </c>
      <c r="DD598" s="59"/>
      <c r="DE598" s="36">
        <f t="shared" si="165"/>
        <v>0</v>
      </c>
      <c r="EK598" s="14">
        <f t="shared" si="174"/>
        <v>0</v>
      </c>
      <c r="EL598" s="28">
        <f t="shared" si="175"/>
        <v>0</v>
      </c>
      <c r="EM598" s="59"/>
      <c r="EN598" s="36">
        <f t="shared" si="166"/>
        <v>0</v>
      </c>
      <c r="FS598" s="14">
        <f t="shared" si="176"/>
        <v>0</v>
      </c>
      <c r="FT598" s="28">
        <f t="shared" si="177"/>
        <v>0</v>
      </c>
      <c r="FU598" s="59"/>
      <c r="FV598" s="36">
        <f t="shared" si="167"/>
        <v>0</v>
      </c>
      <c r="HB598" s="14">
        <f t="shared" si="178"/>
        <v>0</v>
      </c>
      <c r="HC598" s="28">
        <f t="shared" si="179"/>
        <v>0</v>
      </c>
      <c r="HD598" s="59"/>
      <c r="HE598" s="36">
        <f t="shared" si="168"/>
        <v>0</v>
      </c>
    </row>
    <row r="599" spans="1:213" ht="30.2" customHeight="1">
      <c r="A599" s="10" t="s">
        <v>515</v>
      </c>
      <c r="B599" s="16" t="s">
        <v>79</v>
      </c>
      <c r="C599" s="21">
        <v>581</v>
      </c>
      <c r="D599" s="2" t="s">
        <v>129</v>
      </c>
      <c r="E599" s="57" t="s">
        <v>130</v>
      </c>
      <c r="AJ599" s="15"/>
      <c r="AK599" s="14">
        <f t="shared" si="169"/>
        <v>0</v>
      </c>
      <c r="AL599" s="28">
        <f>SUM('115年度歲入(1-6月)'!GX598+'115年度歲入(7-12月)'!AK599)</f>
        <v>0</v>
      </c>
      <c r="AM599" s="59"/>
      <c r="AN599" s="36">
        <f t="shared" si="163"/>
        <v>0</v>
      </c>
      <c r="BN599" s="15"/>
      <c r="BO599" s="15"/>
      <c r="BP599" s="26"/>
      <c r="BT599" s="14">
        <f t="shared" si="170"/>
        <v>0</v>
      </c>
      <c r="BU599" s="28">
        <f t="shared" si="171"/>
        <v>0</v>
      </c>
      <c r="BV599" s="59"/>
      <c r="BW599" s="36">
        <f t="shared" si="164"/>
        <v>0</v>
      </c>
      <c r="CV599" s="15"/>
      <c r="CW599" s="15"/>
      <c r="CX599" s="26"/>
      <c r="CY599" s="15"/>
      <c r="DB599" s="14">
        <f t="shared" si="172"/>
        <v>0</v>
      </c>
      <c r="DC599" s="28">
        <f t="shared" si="173"/>
        <v>0</v>
      </c>
      <c r="DD599" s="59"/>
      <c r="DE599" s="36">
        <f t="shared" si="165"/>
        <v>0</v>
      </c>
      <c r="ED599" s="15"/>
      <c r="EE599" s="15"/>
      <c r="EF599" s="26"/>
      <c r="EG599" s="15"/>
      <c r="EK599" s="14">
        <f t="shared" si="174"/>
        <v>0</v>
      </c>
      <c r="EL599" s="28">
        <f t="shared" si="175"/>
        <v>0</v>
      </c>
      <c r="EM599" s="59"/>
      <c r="EN599" s="36">
        <f t="shared" si="166"/>
        <v>0</v>
      </c>
      <c r="FM599" s="15"/>
      <c r="FN599" s="15"/>
      <c r="FO599" s="26"/>
      <c r="FS599" s="14">
        <f t="shared" si="176"/>
        <v>0</v>
      </c>
      <c r="FT599" s="28">
        <f t="shared" si="177"/>
        <v>0</v>
      </c>
      <c r="FU599" s="59"/>
      <c r="FV599" s="36">
        <f t="shared" si="167"/>
        <v>0</v>
      </c>
      <c r="GT599" s="15"/>
      <c r="GU599" s="15"/>
      <c r="GV599" s="26"/>
      <c r="HB599" s="14">
        <f t="shared" si="178"/>
        <v>0</v>
      </c>
      <c r="HC599" s="28">
        <f t="shared" si="179"/>
        <v>0</v>
      </c>
      <c r="HD599" s="59"/>
      <c r="HE599" s="36">
        <f t="shared" si="168"/>
        <v>0</v>
      </c>
    </row>
    <row r="600" spans="1:213" ht="30.2" customHeight="1">
      <c r="A600" s="10" t="s">
        <v>515</v>
      </c>
      <c r="B600" s="16" t="s">
        <v>79</v>
      </c>
      <c r="C600" s="21">
        <v>581</v>
      </c>
      <c r="D600" s="2" t="s">
        <v>131</v>
      </c>
      <c r="E600" s="57" t="s">
        <v>132</v>
      </c>
      <c r="AJ600" s="15"/>
      <c r="AK600" s="14">
        <f t="shared" si="169"/>
        <v>0</v>
      </c>
      <c r="AL600" s="28">
        <f>SUM('115年度歲入(1-6月)'!GX599+'115年度歲入(7-12月)'!AK600)</f>
        <v>0</v>
      </c>
      <c r="AM600" s="59"/>
      <c r="AN600" s="36">
        <f t="shared" si="163"/>
        <v>0</v>
      </c>
      <c r="BN600" s="15"/>
      <c r="BO600" s="15"/>
      <c r="BP600" s="26"/>
      <c r="BT600" s="14">
        <f t="shared" si="170"/>
        <v>0</v>
      </c>
      <c r="BU600" s="28">
        <f t="shared" si="171"/>
        <v>0</v>
      </c>
      <c r="BV600" s="59"/>
      <c r="BW600" s="36">
        <f t="shared" si="164"/>
        <v>0</v>
      </c>
      <c r="CV600" s="15"/>
      <c r="CW600" s="15"/>
      <c r="CX600" s="26"/>
      <c r="CY600" s="15"/>
      <c r="DB600" s="14">
        <f t="shared" si="172"/>
        <v>0</v>
      </c>
      <c r="DC600" s="28">
        <f t="shared" si="173"/>
        <v>0</v>
      </c>
      <c r="DD600" s="59"/>
      <c r="DE600" s="36">
        <f t="shared" si="165"/>
        <v>0</v>
      </c>
      <c r="ED600" s="15"/>
      <c r="EE600" s="15"/>
      <c r="EF600" s="26"/>
      <c r="EG600" s="15"/>
      <c r="EK600" s="14">
        <f t="shared" si="174"/>
        <v>0</v>
      </c>
      <c r="EL600" s="28">
        <f t="shared" si="175"/>
        <v>0</v>
      </c>
      <c r="EM600" s="59"/>
      <c r="EN600" s="36">
        <f t="shared" si="166"/>
        <v>0</v>
      </c>
      <c r="FM600" s="15"/>
      <c r="FN600" s="15"/>
      <c r="FO600" s="26"/>
      <c r="FS600" s="14">
        <f t="shared" si="176"/>
        <v>0</v>
      </c>
      <c r="FT600" s="28">
        <f t="shared" si="177"/>
        <v>0</v>
      </c>
      <c r="FU600" s="59"/>
      <c r="FV600" s="36">
        <f t="shared" si="167"/>
        <v>0</v>
      </c>
      <c r="GT600" s="15"/>
      <c r="GU600" s="15"/>
      <c r="GV600" s="26"/>
      <c r="HB600" s="14">
        <f t="shared" si="178"/>
        <v>0</v>
      </c>
      <c r="HC600" s="28">
        <f t="shared" si="179"/>
        <v>0</v>
      </c>
      <c r="HD600" s="59"/>
      <c r="HE600" s="36">
        <f t="shared" si="168"/>
        <v>0</v>
      </c>
    </row>
    <row r="601" spans="1:213" ht="30.2" customHeight="1">
      <c r="A601" s="10" t="s">
        <v>515</v>
      </c>
      <c r="B601" s="16" t="s">
        <v>80</v>
      </c>
      <c r="C601" s="21">
        <v>582</v>
      </c>
      <c r="D601" s="2" t="s">
        <v>122</v>
      </c>
      <c r="E601" s="57" t="s">
        <v>123</v>
      </c>
      <c r="AJ601" s="15"/>
      <c r="AK601" s="14">
        <f t="shared" si="169"/>
        <v>0</v>
      </c>
      <c r="AL601" s="28">
        <f>SUM('115年度歲入(1-6月)'!GX600+'115年度歲入(7-12月)'!AK601)</f>
        <v>0</v>
      </c>
      <c r="AM601" s="59"/>
      <c r="AN601" s="36">
        <f t="shared" si="163"/>
        <v>0</v>
      </c>
      <c r="BN601" s="15"/>
      <c r="BO601" s="15"/>
      <c r="BP601" s="26"/>
      <c r="BT601" s="14">
        <f t="shared" si="170"/>
        <v>0</v>
      </c>
      <c r="BU601" s="28">
        <f t="shared" si="171"/>
        <v>0</v>
      </c>
      <c r="BV601" s="59"/>
      <c r="BW601" s="36">
        <f t="shared" si="164"/>
        <v>0</v>
      </c>
      <c r="CV601" s="15"/>
      <c r="CW601" s="15"/>
      <c r="CX601" s="26"/>
      <c r="CY601" s="15"/>
      <c r="DB601" s="14">
        <f t="shared" si="172"/>
        <v>0</v>
      </c>
      <c r="DC601" s="28">
        <f t="shared" si="173"/>
        <v>0</v>
      </c>
      <c r="DD601" s="59"/>
      <c r="DE601" s="36">
        <f t="shared" si="165"/>
        <v>0</v>
      </c>
      <c r="ED601" s="15"/>
      <c r="EE601" s="15"/>
      <c r="EF601" s="26"/>
      <c r="EG601" s="15"/>
      <c r="EK601" s="14">
        <f t="shared" si="174"/>
        <v>0</v>
      </c>
      <c r="EL601" s="28">
        <f t="shared" si="175"/>
        <v>0</v>
      </c>
      <c r="EM601" s="59"/>
      <c r="EN601" s="36">
        <f t="shared" si="166"/>
        <v>0</v>
      </c>
      <c r="FM601" s="15"/>
      <c r="FN601" s="15"/>
      <c r="FO601" s="26"/>
      <c r="FS601" s="14">
        <f t="shared" si="176"/>
        <v>0</v>
      </c>
      <c r="FT601" s="28">
        <f t="shared" si="177"/>
        <v>0</v>
      </c>
      <c r="FU601" s="59"/>
      <c r="FV601" s="36">
        <f t="shared" si="167"/>
        <v>0</v>
      </c>
      <c r="GT601" s="15"/>
      <c r="GU601" s="15"/>
      <c r="GV601" s="26"/>
      <c r="HB601" s="14">
        <f t="shared" si="178"/>
        <v>0</v>
      </c>
      <c r="HC601" s="28">
        <f t="shared" si="179"/>
        <v>0</v>
      </c>
      <c r="HD601" s="59"/>
      <c r="HE601" s="36">
        <f t="shared" si="168"/>
        <v>0</v>
      </c>
    </row>
    <row r="602" spans="1:213" ht="30.2" customHeight="1">
      <c r="A602" s="10" t="s">
        <v>515</v>
      </c>
      <c r="B602" s="16" t="s">
        <v>80</v>
      </c>
      <c r="C602" s="21">
        <v>582</v>
      </c>
      <c r="D602" s="2" t="s">
        <v>122</v>
      </c>
      <c r="E602" s="57" t="s">
        <v>125</v>
      </c>
      <c r="AJ602" s="15"/>
      <c r="AK602" s="14">
        <f t="shared" si="169"/>
        <v>0</v>
      </c>
      <c r="AL602" s="28">
        <f>SUM('115年度歲入(1-6月)'!GX601+'115年度歲入(7-12月)'!AK602)</f>
        <v>0</v>
      </c>
      <c r="AM602" s="59"/>
      <c r="AN602" s="36">
        <f t="shared" si="163"/>
        <v>0</v>
      </c>
      <c r="BN602" s="15"/>
      <c r="BO602" s="15"/>
      <c r="BP602" s="26"/>
      <c r="BT602" s="14">
        <f t="shared" si="170"/>
        <v>0</v>
      </c>
      <c r="BU602" s="28">
        <f t="shared" si="171"/>
        <v>0</v>
      </c>
      <c r="BV602" s="59"/>
      <c r="BW602" s="36">
        <f t="shared" si="164"/>
        <v>0</v>
      </c>
      <c r="CV602" s="15"/>
      <c r="CW602" s="15"/>
      <c r="CX602" s="26"/>
      <c r="CY602" s="15"/>
      <c r="DB602" s="14">
        <f t="shared" si="172"/>
        <v>0</v>
      </c>
      <c r="DC602" s="28">
        <f t="shared" si="173"/>
        <v>0</v>
      </c>
      <c r="DD602" s="59"/>
      <c r="DE602" s="36">
        <f t="shared" si="165"/>
        <v>0</v>
      </c>
      <c r="ED602" s="15"/>
      <c r="EE602" s="15"/>
      <c r="EF602" s="26"/>
      <c r="EG602" s="15"/>
      <c r="EK602" s="14">
        <f t="shared" si="174"/>
        <v>0</v>
      </c>
      <c r="EL602" s="28">
        <f t="shared" si="175"/>
        <v>0</v>
      </c>
      <c r="EM602" s="59"/>
      <c r="EN602" s="36">
        <f t="shared" si="166"/>
        <v>0</v>
      </c>
      <c r="FM602" s="15"/>
      <c r="FN602" s="15"/>
      <c r="FO602" s="26"/>
      <c r="FS602" s="14">
        <f t="shared" si="176"/>
        <v>0</v>
      </c>
      <c r="FT602" s="28">
        <f t="shared" si="177"/>
        <v>0</v>
      </c>
      <c r="FU602" s="59"/>
      <c r="FV602" s="36">
        <f t="shared" si="167"/>
        <v>0</v>
      </c>
      <c r="GT602" s="15"/>
      <c r="GU602" s="15"/>
      <c r="GV602" s="26"/>
      <c r="HB602" s="14">
        <f t="shared" si="178"/>
        <v>0</v>
      </c>
      <c r="HC602" s="28">
        <f t="shared" si="179"/>
        <v>0</v>
      </c>
      <c r="HD602" s="59"/>
      <c r="HE602" s="36">
        <f t="shared" si="168"/>
        <v>0</v>
      </c>
    </row>
    <row r="603" spans="1:213" ht="30.2" customHeight="1">
      <c r="A603" s="10" t="s">
        <v>515</v>
      </c>
      <c r="B603" s="16" t="s">
        <v>80</v>
      </c>
      <c r="C603" s="21">
        <v>582</v>
      </c>
      <c r="D603" s="2" t="s">
        <v>122</v>
      </c>
      <c r="E603" s="57" t="s">
        <v>126</v>
      </c>
      <c r="AJ603" s="15"/>
      <c r="AK603" s="14">
        <f t="shared" si="169"/>
        <v>0</v>
      </c>
      <c r="AL603" s="28">
        <f>SUM('115年度歲入(1-6月)'!GX602+'115年度歲入(7-12月)'!AK603)</f>
        <v>0</v>
      </c>
      <c r="AM603" s="59"/>
      <c r="AN603" s="36">
        <f t="shared" si="163"/>
        <v>0</v>
      </c>
      <c r="BN603" s="15"/>
      <c r="BO603" s="15"/>
      <c r="BP603" s="26"/>
      <c r="BT603" s="14">
        <f t="shared" si="170"/>
        <v>0</v>
      </c>
      <c r="BU603" s="28">
        <f t="shared" si="171"/>
        <v>0</v>
      </c>
      <c r="BV603" s="59"/>
      <c r="BW603" s="36">
        <f t="shared" si="164"/>
        <v>0</v>
      </c>
      <c r="CV603" s="15"/>
      <c r="CW603" s="15"/>
      <c r="CX603" s="26"/>
      <c r="CY603" s="15"/>
      <c r="DB603" s="14">
        <f t="shared" si="172"/>
        <v>0</v>
      </c>
      <c r="DC603" s="28">
        <f t="shared" si="173"/>
        <v>0</v>
      </c>
      <c r="DD603" s="59"/>
      <c r="DE603" s="36">
        <f t="shared" si="165"/>
        <v>0</v>
      </c>
      <c r="ED603" s="15"/>
      <c r="EE603" s="15"/>
      <c r="EF603" s="26"/>
      <c r="EG603" s="15"/>
      <c r="EK603" s="14">
        <f t="shared" si="174"/>
        <v>0</v>
      </c>
      <c r="EL603" s="28">
        <f t="shared" si="175"/>
        <v>0</v>
      </c>
      <c r="EM603" s="59"/>
      <c r="EN603" s="36">
        <f t="shared" si="166"/>
        <v>0</v>
      </c>
      <c r="FM603" s="15"/>
      <c r="FN603" s="15"/>
      <c r="FO603" s="26"/>
      <c r="FS603" s="14">
        <f t="shared" si="176"/>
        <v>0</v>
      </c>
      <c r="FT603" s="28">
        <f t="shared" si="177"/>
        <v>0</v>
      </c>
      <c r="FU603" s="59"/>
      <c r="FV603" s="36">
        <f t="shared" si="167"/>
        <v>0</v>
      </c>
      <c r="GT603" s="15"/>
      <c r="GU603" s="15"/>
      <c r="GV603" s="26"/>
      <c r="HB603" s="14">
        <f t="shared" si="178"/>
        <v>0</v>
      </c>
      <c r="HC603" s="28">
        <f t="shared" si="179"/>
        <v>0</v>
      </c>
      <c r="HD603" s="59"/>
      <c r="HE603" s="36">
        <f t="shared" si="168"/>
        <v>0</v>
      </c>
    </row>
    <row r="604" spans="1:213" ht="30.2" customHeight="1">
      <c r="A604" s="10" t="s">
        <v>515</v>
      </c>
      <c r="B604" s="16" t="s">
        <v>80</v>
      </c>
      <c r="C604" s="21">
        <v>582</v>
      </c>
      <c r="D604" s="2" t="s">
        <v>4</v>
      </c>
      <c r="E604" s="57" t="s">
        <v>127</v>
      </c>
      <c r="AJ604" s="15"/>
      <c r="AK604" s="14">
        <f t="shared" si="169"/>
        <v>0</v>
      </c>
      <c r="AL604" s="28">
        <f>SUM('115年度歲入(1-6月)'!GX603+'115年度歲入(7-12月)'!AK604)</f>
        <v>0</v>
      </c>
      <c r="AM604" s="59"/>
      <c r="AN604" s="36">
        <f t="shared" si="163"/>
        <v>0</v>
      </c>
      <c r="BN604" s="15"/>
      <c r="BO604" s="15"/>
      <c r="BP604" s="26"/>
      <c r="BT604" s="14">
        <f t="shared" si="170"/>
        <v>0</v>
      </c>
      <c r="BU604" s="28">
        <f t="shared" si="171"/>
        <v>0</v>
      </c>
      <c r="BV604" s="59"/>
      <c r="BW604" s="36">
        <f t="shared" si="164"/>
        <v>0</v>
      </c>
      <c r="CV604" s="15"/>
      <c r="CW604" s="15"/>
      <c r="CX604" s="26"/>
      <c r="CY604" s="15"/>
      <c r="DB604" s="14">
        <f t="shared" si="172"/>
        <v>0</v>
      </c>
      <c r="DC604" s="28">
        <f t="shared" si="173"/>
        <v>0</v>
      </c>
      <c r="DD604" s="59"/>
      <c r="DE604" s="36">
        <f t="shared" si="165"/>
        <v>0</v>
      </c>
      <c r="ED604" s="15"/>
      <c r="EE604" s="15"/>
      <c r="EF604" s="26"/>
      <c r="EG604" s="15"/>
      <c r="EK604" s="14">
        <f t="shared" si="174"/>
        <v>0</v>
      </c>
      <c r="EL604" s="28">
        <f t="shared" si="175"/>
        <v>0</v>
      </c>
      <c r="EM604" s="59"/>
      <c r="EN604" s="36">
        <f t="shared" si="166"/>
        <v>0</v>
      </c>
      <c r="FM604" s="15"/>
      <c r="FN604" s="15"/>
      <c r="FO604" s="26"/>
      <c r="FS604" s="14">
        <f t="shared" si="176"/>
        <v>0</v>
      </c>
      <c r="FT604" s="28">
        <f t="shared" si="177"/>
        <v>0</v>
      </c>
      <c r="FU604" s="59"/>
      <c r="FV604" s="36">
        <f t="shared" si="167"/>
        <v>0</v>
      </c>
      <c r="GT604" s="15"/>
      <c r="GU604" s="15"/>
      <c r="GV604" s="26"/>
      <c r="HB604" s="14">
        <f t="shared" si="178"/>
        <v>0</v>
      </c>
      <c r="HC604" s="28">
        <f t="shared" si="179"/>
        <v>0</v>
      </c>
      <c r="HD604" s="59"/>
      <c r="HE604" s="36">
        <f t="shared" si="168"/>
        <v>0</v>
      </c>
    </row>
    <row r="605" spans="1:213" ht="30.2" customHeight="1">
      <c r="A605" s="10" t="s">
        <v>515</v>
      </c>
      <c r="B605" s="16" t="s">
        <v>80</v>
      </c>
      <c r="C605" s="21">
        <v>582</v>
      </c>
      <c r="D605" s="2" t="s">
        <v>128</v>
      </c>
      <c r="E605" s="57" t="s">
        <v>507</v>
      </c>
      <c r="AJ605" s="15"/>
      <c r="AK605" s="14">
        <f t="shared" si="169"/>
        <v>0</v>
      </c>
      <c r="AL605" s="28">
        <f>SUM('115年度歲入(1-6月)'!GX604+'115年度歲入(7-12月)'!AK605)</f>
        <v>16081254</v>
      </c>
      <c r="AM605" s="59"/>
      <c r="AN605" s="36">
        <f t="shared" si="163"/>
        <v>16081254</v>
      </c>
      <c r="BN605" s="15"/>
      <c r="BO605" s="15"/>
      <c r="BP605" s="26"/>
      <c r="BT605" s="14">
        <f t="shared" si="170"/>
        <v>0</v>
      </c>
      <c r="BU605" s="28">
        <f t="shared" si="171"/>
        <v>16081254</v>
      </c>
      <c r="BV605" s="59"/>
      <c r="BW605" s="36">
        <f t="shared" si="164"/>
        <v>16081254</v>
      </c>
      <c r="CV605" s="15"/>
      <c r="CW605" s="15"/>
      <c r="CX605" s="26"/>
      <c r="CY605" s="15"/>
      <c r="DB605" s="14">
        <f t="shared" si="172"/>
        <v>0</v>
      </c>
      <c r="DC605" s="28">
        <f t="shared" si="173"/>
        <v>16081254</v>
      </c>
      <c r="DD605" s="59"/>
      <c r="DE605" s="36">
        <f t="shared" si="165"/>
        <v>16081254</v>
      </c>
      <c r="ED605" s="15"/>
      <c r="EE605" s="15"/>
      <c r="EF605" s="26"/>
      <c r="EG605" s="15"/>
      <c r="EK605" s="14">
        <f t="shared" si="174"/>
        <v>0</v>
      </c>
      <c r="EL605" s="28">
        <f t="shared" si="175"/>
        <v>16081254</v>
      </c>
      <c r="EM605" s="59"/>
      <c r="EN605" s="36">
        <f t="shared" si="166"/>
        <v>16081254</v>
      </c>
      <c r="FM605" s="15"/>
      <c r="FN605" s="15"/>
      <c r="FO605" s="26"/>
      <c r="FS605" s="14">
        <f t="shared" si="176"/>
        <v>0</v>
      </c>
      <c r="FT605" s="28">
        <f t="shared" si="177"/>
        <v>16081254</v>
      </c>
      <c r="FU605" s="59"/>
      <c r="FV605" s="36">
        <f t="shared" si="167"/>
        <v>16081254</v>
      </c>
      <c r="GT605" s="15"/>
      <c r="GU605" s="15"/>
      <c r="GV605" s="26"/>
      <c r="HB605" s="14">
        <f t="shared" si="178"/>
        <v>0</v>
      </c>
      <c r="HC605" s="28">
        <f t="shared" si="179"/>
        <v>16081254</v>
      </c>
      <c r="HD605" s="59"/>
      <c r="HE605" s="36">
        <f t="shared" si="168"/>
        <v>16081254</v>
      </c>
    </row>
    <row r="606" spans="1:213" s="62" customFormat="1" ht="30.2" customHeight="1">
      <c r="A606" s="10" t="s">
        <v>515</v>
      </c>
      <c r="B606" s="16" t="s">
        <v>80</v>
      </c>
      <c r="C606" s="21">
        <v>582</v>
      </c>
      <c r="D606" s="65" t="s">
        <v>128</v>
      </c>
      <c r="E606" s="61" t="s">
        <v>508</v>
      </c>
      <c r="AK606" s="14">
        <f t="shared" si="169"/>
        <v>0</v>
      </c>
      <c r="AL606" s="28">
        <f>SUM('115年度歲入(1-6月)'!GX605+'115年度歲入(7-12月)'!AK606)</f>
        <v>0</v>
      </c>
      <c r="AM606" s="59"/>
      <c r="AN606" s="36">
        <f t="shared" si="163"/>
        <v>0</v>
      </c>
      <c r="BT606" s="14">
        <f t="shared" si="170"/>
        <v>0</v>
      </c>
      <c r="BU606" s="28">
        <f t="shared" si="171"/>
        <v>0</v>
      </c>
      <c r="BV606" s="59"/>
      <c r="BW606" s="36">
        <f t="shared" si="164"/>
        <v>0</v>
      </c>
      <c r="DB606" s="14">
        <f t="shared" si="172"/>
        <v>0</v>
      </c>
      <c r="DC606" s="28">
        <f t="shared" si="173"/>
        <v>0</v>
      </c>
      <c r="DD606" s="59"/>
      <c r="DE606" s="36">
        <f t="shared" si="165"/>
        <v>0</v>
      </c>
      <c r="EK606" s="14">
        <f t="shared" si="174"/>
        <v>0</v>
      </c>
      <c r="EL606" s="28">
        <f t="shared" si="175"/>
        <v>0</v>
      </c>
      <c r="EM606" s="59"/>
      <c r="EN606" s="36">
        <f t="shared" si="166"/>
        <v>0</v>
      </c>
      <c r="FS606" s="14">
        <f t="shared" si="176"/>
        <v>0</v>
      </c>
      <c r="FT606" s="28">
        <f t="shared" si="177"/>
        <v>0</v>
      </c>
      <c r="FU606" s="59"/>
      <c r="FV606" s="36">
        <f t="shared" si="167"/>
        <v>0</v>
      </c>
      <c r="HB606" s="14">
        <f t="shared" si="178"/>
        <v>0</v>
      </c>
      <c r="HC606" s="28">
        <f t="shared" si="179"/>
        <v>0</v>
      </c>
      <c r="HD606" s="59"/>
      <c r="HE606" s="36">
        <f t="shared" si="168"/>
        <v>0</v>
      </c>
    </row>
    <row r="607" spans="1:213" ht="30.2" customHeight="1">
      <c r="A607" s="10" t="s">
        <v>515</v>
      </c>
      <c r="B607" s="16" t="s">
        <v>80</v>
      </c>
      <c r="C607" s="21">
        <v>582</v>
      </c>
      <c r="D607" s="2" t="s">
        <v>129</v>
      </c>
      <c r="E607" s="57" t="s">
        <v>130</v>
      </c>
      <c r="AJ607" s="15"/>
      <c r="AK607" s="14">
        <f t="shared" si="169"/>
        <v>0</v>
      </c>
      <c r="AL607" s="28">
        <f>SUM('115年度歲入(1-6月)'!GX606+'115年度歲入(7-12月)'!AK607)</f>
        <v>0</v>
      </c>
      <c r="AM607" s="59"/>
      <c r="AN607" s="36">
        <f t="shared" si="163"/>
        <v>0</v>
      </c>
      <c r="BN607" s="15"/>
      <c r="BO607" s="15"/>
      <c r="BP607" s="26"/>
      <c r="BT607" s="14">
        <f t="shared" si="170"/>
        <v>0</v>
      </c>
      <c r="BU607" s="28">
        <f t="shared" si="171"/>
        <v>0</v>
      </c>
      <c r="BV607" s="59"/>
      <c r="BW607" s="36">
        <f t="shared" si="164"/>
        <v>0</v>
      </c>
      <c r="CV607" s="15"/>
      <c r="CW607" s="15"/>
      <c r="CX607" s="26"/>
      <c r="CY607" s="15"/>
      <c r="DB607" s="14">
        <f t="shared" si="172"/>
        <v>0</v>
      </c>
      <c r="DC607" s="28">
        <f t="shared" si="173"/>
        <v>0</v>
      </c>
      <c r="DD607" s="59"/>
      <c r="DE607" s="36">
        <f t="shared" si="165"/>
        <v>0</v>
      </c>
      <c r="ED607" s="15"/>
      <c r="EE607" s="15"/>
      <c r="EF607" s="26"/>
      <c r="EG607" s="15"/>
      <c r="EK607" s="14">
        <f t="shared" si="174"/>
        <v>0</v>
      </c>
      <c r="EL607" s="28">
        <f t="shared" si="175"/>
        <v>0</v>
      </c>
      <c r="EM607" s="59"/>
      <c r="EN607" s="36">
        <f t="shared" si="166"/>
        <v>0</v>
      </c>
      <c r="FM607" s="15"/>
      <c r="FN607" s="15"/>
      <c r="FO607" s="26"/>
      <c r="FS607" s="14">
        <f t="shared" si="176"/>
        <v>0</v>
      </c>
      <c r="FT607" s="28">
        <f t="shared" si="177"/>
        <v>0</v>
      </c>
      <c r="FU607" s="59"/>
      <c r="FV607" s="36">
        <f t="shared" si="167"/>
        <v>0</v>
      </c>
      <c r="GT607" s="15"/>
      <c r="GU607" s="15"/>
      <c r="GV607" s="26"/>
      <c r="HB607" s="14">
        <f t="shared" si="178"/>
        <v>0</v>
      </c>
      <c r="HC607" s="28">
        <f t="shared" si="179"/>
        <v>0</v>
      </c>
      <c r="HD607" s="59"/>
      <c r="HE607" s="36">
        <f t="shared" si="168"/>
        <v>0</v>
      </c>
    </row>
    <row r="608" spans="1:213" ht="30.2" customHeight="1">
      <c r="A608" s="10" t="s">
        <v>515</v>
      </c>
      <c r="B608" s="16" t="s">
        <v>80</v>
      </c>
      <c r="C608" s="21">
        <v>582</v>
      </c>
      <c r="D608" s="2" t="s">
        <v>131</v>
      </c>
      <c r="E608" s="57" t="s">
        <v>132</v>
      </c>
      <c r="AJ608" s="15"/>
      <c r="AK608" s="14">
        <f t="shared" si="169"/>
        <v>0</v>
      </c>
      <c r="AL608" s="28">
        <f>SUM('115年度歲入(1-6月)'!GX607+'115年度歲入(7-12月)'!AK608)</f>
        <v>0</v>
      </c>
      <c r="AM608" s="59"/>
      <c r="AN608" s="36">
        <f t="shared" si="163"/>
        <v>0</v>
      </c>
      <c r="BN608" s="15"/>
      <c r="BO608" s="15"/>
      <c r="BP608" s="26"/>
      <c r="BT608" s="14">
        <f t="shared" si="170"/>
        <v>0</v>
      </c>
      <c r="BU608" s="28">
        <f t="shared" si="171"/>
        <v>0</v>
      </c>
      <c r="BV608" s="59"/>
      <c r="BW608" s="36">
        <f t="shared" si="164"/>
        <v>0</v>
      </c>
      <c r="CV608" s="15"/>
      <c r="CW608" s="15"/>
      <c r="CX608" s="26"/>
      <c r="CY608" s="15"/>
      <c r="DB608" s="14">
        <f t="shared" si="172"/>
        <v>0</v>
      </c>
      <c r="DC608" s="28">
        <f t="shared" si="173"/>
        <v>0</v>
      </c>
      <c r="DD608" s="59"/>
      <c r="DE608" s="36">
        <f t="shared" si="165"/>
        <v>0</v>
      </c>
      <c r="ED608" s="15"/>
      <c r="EE608" s="15"/>
      <c r="EF608" s="26"/>
      <c r="EG608" s="15"/>
      <c r="EK608" s="14">
        <f t="shared" si="174"/>
        <v>0</v>
      </c>
      <c r="EL608" s="28">
        <f t="shared" si="175"/>
        <v>0</v>
      </c>
      <c r="EM608" s="59"/>
      <c r="EN608" s="36">
        <f t="shared" si="166"/>
        <v>0</v>
      </c>
      <c r="FM608" s="15"/>
      <c r="FN608" s="15"/>
      <c r="FO608" s="26"/>
      <c r="FS608" s="14">
        <f t="shared" si="176"/>
        <v>0</v>
      </c>
      <c r="FT608" s="28">
        <f t="shared" si="177"/>
        <v>0</v>
      </c>
      <c r="FU608" s="59"/>
      <c r="FV608" s="36">
        <f t="shared" si="167"/>
        <v>0</v>
      </c>
      <c r="GT608" s="15"/>
      <c r="GU608" s="15"/>
      <c r="GV608" s="26"/>
      <c r="HB608" s="14">
        <f t="shared" si="178"/>
        <v>0</v>
      </c>
      <c r="HC608" s="28">
        <f t="shared" si="179"/>
        <v>0</v>
      </c>
      <c r="HD608" s="59"/>
      <c r="HE608" s="36">
        <f t="shared" si="168"/>
        <v>0</v>
      </c>
    </row>
    <row r="609" spans="1:213" ht="30.2" customHeight="1">
      <c r="A609" s="10" t="s">
        <v>515</v>
      </c>
      <c r="B609" s="16" t="s">
        <v>81</v>
      </c>
      <c r="C609" s="21">
        <v>583</v>
      </c>
      <c r="D609" s="2" t="s">
        <v>122</v>
      </c>
      <c r="E609" s="57" t="s">
        <v>123</v>
      </c>
      <c r="AJ609" s="15"/>
      <c r="AK609" s="14">
        <f t="shared" si="169"/>
        <v>0</v>
      </c>
      <c r="AL609" s="28">
        <f>SUM('115年度歲入(1-6月)'!GX608+'115年度歲入(7-12月)'!AK609)</f>
        <v>0</v>
      </c>
      <c r="AM609" s="59"/>
      <c r="AN609" s="36">
        <f t="shared" si="163"/>
        <v>0</v>
      </c>
      <c r="BN609" s="15"/>
      <c r="BO609" s="15"/>
      <c r="BP609" s="26"/>
      <c r="BT609" s="14">
        <f t="shared" si="170"/>
        <v>0</v>
      </c>
      <c r="BU609" s="28">
        <f t="shared" si="171"/>
        <v>0</v>
      </c>
      <c r="BV609" s="59"/>
      <c r="BW609" s="36">
        <f t="shared" si="164"/>
        <v>0</v>
      </c>
      <c r="CV609" s="15"/>
      <c r="CW609" s="15"/>
      <c r="CX609" s="26"/>
      <c r="CY609" s="15"/>
      <c r="DB609" s="14">
        <f t="shared" si="172"/>
        <v>0</v>
      </c>
      <c r="DC609" s="28">
        <f t="shared" si="173"/>
        <v>0</v>
      </c>
      <c r="DD609" s="59"/>
      <c r="DE609" s="36">
        <f t="shared" si="165"/>
        <v>0</v>
      </c>
      <c r="ED609" s="15"/>
      <c r="EE609" s="15"/>
      <c r="EF609" s="26"/>
      <c r="EG609" s="15"/>
      <c r="EK609" s="14">
        <f t="shared" si="174"/>
        <v>0</v>
      </c>
      <c r="EL609" s="28">
        <f t="shared" si="175"/>
        <v>0</v>
      </c>
      <c r="EM609" s="59"/>
      <c r="EN609" s="36">
        <f t="shared" si="166"/>
        <v>0</v>
      </c>
      <c r="FM609" s="15"/>
      <c r="FN609" s="15"/>
      <c r="FO609" s="26"/>
      <c r="FS609" s="14">
        <f t="shared" si="176"/>
        <v>0</v>
      </c>
      <c r="FT609" s="28">
        <f t="shared" si="177"/>
        <v>0</v>
      </c>
      <c r="FU609" s="59"/>
      <c r="FV609" s="36">
        <f t="shared" si="167"/>
        <v>0</v>
      </c>
      <c r="GT609" s="15"/>
      <c r="GU609" s="15"/>
      <c r="GV609" s="26"/>
      <c r="HB609" s="14">
        <f t="shared" si="178"/>
        <v>0</v>
      </c>
      <c r="HC609" s="28">
        <f t="shared" si="179"/>
        <v>0</v>
      </c>
      <c r="HD609" s="59"/>
      <c r="HE609" s="36">
        <f t="shared" si="168"/>
        <v>0</v>
      </c>
    </row>
    <row r="610" spans="1:213" ht="30.2" customHeight="1">
      <c r="A610" s="10" t="s">
        <v>515</v>
      </c>
      <c r="B610" s="16" t="s">
        <v>81</v>
      </c>
      <c r="C610" s="21">
        <v>583</v>
      </c>
      <c r="D610" s="2" t="s">
        <v>122</v>
      </c>
      <c r="E610" s="57" t="s">
        <v>125</v>
      </c>
      <c r="AJ610" s="15"/>
      <c r="AK610" s="14">
        <f t="shared" si="169"/>
        <v>0</v>
      </c>
      <c r="AL610" s="28">
        <f>SUM('115年度歲入(1-6月)'!GX609+'115年度歲入(7-12月)'!AK610)</f>
        <v>0</v>
      </c>
      <c r="AM610" s="59"/>
      <c r="AN610" s="36">
        <f t="shared" si="163"/>
        <v>0</v>
      </c>
      <c r="BN610" s="15"/>
      <c r="BO610" s="15"/>
      <c r="BP610" s="26"/>
      <c r="BT610" s="14">
        <f t="shared" si="170"/>
        <v>0</v>
      </c>
      <c r="BU610" s="28">
        <f t="shared" si="171"/>
        <v>0</v>
      </c>
      <c r="BV610" s="59"/>
      <c r="BW610" s="36">
        <f t="shared" si="164"/>
        <v>0</v>
      </c>
      <c r="CV610" s="15"/>
      <c r="CW610" s="15"/>
      <c r="CX610" s="26"/>
      <c r="CY610" s="15"/>
      <c r="DB610" s="14">
        <f t="shared" si="172"/>
        <v>0</v>
      </c>
      <c r="DC610" s="28">
        <f t="shared" si="173"/>
        <v>0</v>
      </c>
      <c r="DD610" s="59"/>
      <c r="DE610" s="36">
        <f t="shared" si="165"/>
        <v>0</v>
      </c>
      <c r="ED610" s="15"/>
      <c r="EE610" s="15"/>
      <c r="EF610" s="26"/>
      <c r="EG610" s="15"/>
      <c r="EK610" s="14">
        <f t="shared" si="174"/>
        <v>0</v>
      </c>
      <c r="EL610" s="28">
        <f t="shared" si="175"/>
        <v>0</v>
      </c>
      <c r="EM610" s="59"/>
      <c r="EN610" s="36">
        <f t="shared" si="166"/>
        <v>0</v>
      </c>
      <c r="FM610" s="15"/>
      <c r="FN610" s="15"/>
      <c r="FO610" s="26"/>
      <c r="FS610" s="14">
        <f t="shared" si="176"/>
        <v>0</v>
      </c>
      <c r="FT610" s="28">
        <f t="shared" si="177"/>
        <v>0</v>
      </c>
      <c r="FU610" s="59"/>
      <c r="FV610" s="36">
        <f t="shared" si="167"/>
        <v>0</v>
      </c>
      <c r="GT610" s="15"/>
      <c r="GU610" s="15"/>
      <c r="GV610" s="26"/>
      <c r="HB610" s="14">
        <f t="shared" si="178"/>
        <v>0</v>
      </c>
      <c r="HC610" s="28">
        <f t="shared" si="179"/>
        <v>0</v>
      </c>
      <c r="HD610" s="59"/>
      <c r="HE610" s="36">
        <f t="shared" si="168"/>
        <v>0</v>
      </c>
    </row>
    <row r="611" spans="1:213" ht="30.2" customHeight="1">
      <c r="A611" s="10" t="s">
        <v>515</v>
      </c>
      <c r="B611" s="16" t="s">
        <v>81</v>
      </c>
      <c r="C611" s="21">
        <v>583</v>
      </c>
      <c r="D611" s="2" t="s">
        <v>122</v>
      </c>
      <c r="E611" s="57" t="s">
        <v>126</v>
      </c>
      <c r="AJ611" s="15"/>
      <c r="AK611" s="14">
        <f t="shared" si="169"/>
        <v>0</v>
      </c>
      <c r="AL611" s="28">
        <f>SUM('115年度歲入(1-6月)'!GX610+'115年度歲入(7-12月)'!AK611)</f>
        <v>6593</v>
      </c>
      <c r="AM611" s="59"/>
      <c r="AN611" s="36">
        <f t="shared" si="163"/>
        <v>6593</v>
      </c>
      <c r="BN611" s="15"/>
      <c r="BO611" s="15"/>
      <c r="BP611" s="26"/>
      <c r="BT611" s="14">
        <f t="shared" si="170"/>
        <v>0</v>
      </c>
      <c r="BU611" s="28">
        <f t="shared" si="171"/>
        <v>6593</v>
      </c>
      <c r="BV611" s="59"/>
      <c r="BW611" s="36">
        <f t="shared" si="164"/>
        <v>6593</v>
      </c>
      <c r="CV611" s="15"/>
      <c r="CW611" s="15"/>
      <c r="CX611" s="26"/>
      <c r="CY611" s="15"/>
      <c r="DB611" s="14">
        <f t="shared" si="172"/>
        <v>0</v>
      </c>
      <c r="DC611" s="28">
        <f t="shared" si="173"/>
        <v>6593</v>
      </c>
      <c r="DD611" s="59"/>
      <c r="DE611" s="36">
        <f t="shared" si="165"/>
        <v>6593</v>
      </c>
      <c r="ED611" s="15"/>
      <c r="EE611" s="15"/>
      <c r="EF611" s="26"/>
      <c r="EG611" s="15"/>
      <c r="EK611" s="14">
        <f t="shared" si="174"/>
        <v>0</v>
      </c>
      <c r="EL611" s="28">
        <f t="shared" si="175"/>
        <v>6593</v>
      </c>
      <c r="EM611" s="59"/>
      <c r="EN611" s="36">
        <f t="shared" si="166"/>
        <v>6593</v>
      </c>
      <c r="FM611" s="15"/>
      <c r="FN611" s="15"/>
      <c r="FO611" s="26"/>
      <c r="FS611" s="14">
        <f t="shared" si="176"/>
        <v>0</v>
      </c>
      <c r="FT611" s="28">
        <f t="shared" si="177"/>
        <v>6593</v>
      </c>
      <c r="FU611" s="59"/>
      <c r="FV611" s="36">
        <f t="shared" si="167"/>
        <v>6593</v>
      </c>
      <c r="GT611" s="15"/>
      <c r="GU611" s="15"/>
      <c r="GV611" s="26"/>
      <c r="HB611" s="14">
        <f t="shared" si="178"/>
        <v>0</v>
      </c>
      <c r="HC611" s="28">
        <f t="shared" si="179"/>
        <v>6593</v>
      </c>
      <c r="HD611" s="59"/>
      <c r="HE611" s="36">
        <f t="shared" si="168"/>
        <v>6593</v>
      </c>
    </row>
    <row r="612" spans="1:213" ht="30.2" customHeight="1">
      <c r="A612" s="10" t="s">
        <v>515</v>
      </c>
      <c r="B612" s="16" t="s">
        <v>81</v>
      </c>
      <c r="C612" s="21">
        <v>583</v>
      </c>
      <c r="D612" s="2" t="s">
        <v>4</v>
      </c>
      <c r="E612" s="57" t="s">
        <v>127</v>
      </c>
      <c r="AJ612" s="15"/>
      <c r="AK612" s="14">
        <f t="shared" si="169"/>
        <v>0</v>
      </c>
      <c r="AL612" s="28">
        <f>SUM('115年度歲入(1-6月)'!GX611+'115年度歲入(7-12月)'!AK612)</f>
        <v>3000</v>
      </c>
      <c r="AM612" s="59"/>
      <c r="AN612" s="36">
        <f t="shared" si="163"/>
        <v>3000</v>
      </c>
      <c r="BN612" s="15"/>
      <c r="BO612" s="15"/>
      <c r="BP612" s="26"/>
      <c r="BT612" s="14">
        <f t="shared" si="170"/>
        <v>0</v>
      </c>
      <c r="BU612" s="28">
        <f t="shared" si="171"/>
        <v>3000</v>
      </c>
      <c r="BV612" s="59"/>
      <c r="BW612" s="36">
        <f t="shared" si="164"/>
        <v>3000</v>
      </c>
      <c r="CV612" s="15"/>
      <c r="CW612" s="15"/>
      <c r="CX612" s="26"/>
      <c r="CY612" s="15"/>
      <c r="DB612" s="14">
        <f t="shared" si="172"/>
        <v>0</v>
      </c>
      <c r="DC612" s="28">
        <f t="shared" si="173"/>
        <v>3000</v>
      </c>
      <c r="DD612" s="59"/>
      <c r="DE612" s="36">
        <f t="shared" si="165"/>
        <v>3000</v>
      </c>
      <c r="ED612" s="15"/>
      <c r="EE612" s="15"/>
      <c r="EF612" s="26"/>
      <c r="EG612" s="15"/>
      <c r="EK612" s="14">
        <f t="shared" si="174"/>
        <v>0</v>
      </c>
      <c r="EL612" s="28">
        <f t="shared" si="175"/>
        <v>3000</v>
      </c>
      <c r="EM612" s="59"/>
      <c r="EN612" s="36">
        <f t="shared" si="166"/>
        <v>3000</v>
      </c>
      <c r="FM612" s="15"/>
      <c r="FN612" s="15"/>
      <c r="FO612" s="26"/>
      <c r="FS612" s="14">
        <f t="shared" si="176"/>
        <v>0</v>
      </c>
      <c r="FT612" s="28">
        <f t="shared" si="177"/>
        <v>3000</v>
      </c>
      <c r="FU612" s="59"/>
      <c r="FV612" s="36">
        <f t="shared" si="167"/>
        <v>3000</v>
      </c>
      <c r="GT612" s="15"/>
      <c r="GU612" s="15"/>
      <c r="GV612" s="26"/>
      <c r="HB612" s="14">
        <f t="shared" si="178"/>
        <v>0</v>
      </c>
      <c r="HC612" s="28">
        <f t="shared" si="179"/>
        <v>3000</v>
      </c>
      <c r="HD612" s="59"/>
      <c r="HE612" s="36">
        <f t="shared" si="168"/>
        <v>3000</v>
      </c>
    </row>
    <row r="613" spans="1:213" ht="30.2" customHeight="1">
      <c r="A613" s="10" t="s">
        <v>515</v>
      </c>
      <c r="B613" s="16" t="s">
        <v>81</v>
      </c>
      <c r="C613" s="21">
        <v>583</v>
      </c>
      <c r="D613" s="2" t="s">
        <v>128</v>
      </c>
      <c r="E613" s="57" t="s">
        <v>507</v>
      </c>
      <c r="AJ613" s="15"/>
      <c r="AK613" s="14">
        <f t="shared" si="169"/>
        <v>0</v>
      </c>
      <c r="AL613" s="28">
        <f>SUM('115年度歲入(1-6月)'!GX612+'115年度歲入(7-12月)'!AK613)</f>
        <v>14701597</v>
      </c>
      <c r="AM613" s="59"/>
      <c r="AN613" s="36">
        <f t="shared" si="163"/>
        <v>14701597</v>
      </c>
      <c r="BN613" s="15"/>
      <c r="BO613" s="15"/>
      <c r="BP613" s="26"/>
      <c r="BT613" s="14">
        <f t="shared" si="170"/>
        <v>0</v>
      </c>
      <c r="BU613" s="28">
        <f t="shared" si="171"/>
        <v>14701597</v>
      </c>
      <c r="BV613" s="59"/>
      <c r="BW613" s="36">
        <f t="shared" si="164"/>
        <v>14701597</v>
      </c>
      <c r="CV613" s="15"/>
      <c r="CW613" s="15"/>
      <c r="CX613" s="26"/>
      <c r="CY613" s="15"/>
      <c r="DB613" s="14">
        <f t="shared" si="172"/>
        <v>0</v>
      </c>
      <c r="DC613" s="28">
        <f t="shared" si="173"/>
        <v>14701597</v>
      </c>
      <c r="DD613" s="59"/>
      <c r="DE613" s="36">
        <f t="shared" si="165"/>
        <v>14701597</v>
      </c>
      <c r="ED613" s="15"/>
      <c r="EE613" s="15"/>
      <c r="EF613" s="26"/>
      <c r="EG613" s="15"/>
      <c r="EK613" s="14">
        <f t="shared" si="174"/>
        <v>0</v>
      </c>
      <c r="EL613" s="28">
        <f t="shared" si="175"/>
        <v>14701597</v>
      </c>
      <c r="EM613" s="59"/>
      <c r="EN613" s="36">
        <f t="shared" si="166"/>
        <v>14701597</v>
      </c>
      <c r="FM613" s="15"/>
      <c r="FN613" s="15"/>
      <c r="FO613" s="26"/>
      <c r="FS613" s="14">
        <f t="shared" si="176"/>
        <v>0</v>
      </c>
      <c r="FT613" s="28">
        <f t="shared" si="177"/>
        <v>14701597</v>
      </c>
      <c r="FU613" s="59"/>
      <c r="FV613" s="36">
        <f t="shared" si="167"/>
        <v>14701597</v>
      </c>
      <c r="GT613" s="15"/>
      <c r="GU613" s="15"/>
      <c r="GV613" s="26"/>
      <c r="HB613" s="14">
        <f t="shared" si="178"/>
        <v>0</v>
      </c>
      <c r="HC613" s="28">
        <f t="shared" si="179"/>
        <v>14701597</v>
      </c>
      <c r="HD613" s="59"/>
      <c r="HE613" s="36">
        <f t="shared" si="168"/>
        <v>14701597</v>
      </c>
    </row>
    <row r="614" spans="1:213" s="62" customFormat="1" ht="30.2" customHeight="1">
      <c r="A614" s="10" t="s">
        <v>515</v>
      </c>
      <c r="B614" s="16" t="s">
        <v>81</v>
      </c>
      <c r="C614" s="21">
        <v>583</v>
      </c>
      <c r="D614" s="61" t="s">
        <v>128</v>
      </c>
      <c r="E614" s="61" t="s">
        <v>508</v>
      </c>
      <c r="AK614" s="14">
        <f t="shared" si="169"/>
        <v>0</v>
      </c>
      <c r="AL614" s="28">
        <f>SUM('115年度歲入(1-6月)'!GX613+'115年度歲入(7-12月)'!AK614)</f>
        <v>0</v>
      </c>
      <c r="AM614" s="59"/>
      <c r="AN614" s="36">
        <f t="shared" si="163"/>
        <v>0</v>
      </c>
      <c r="BT614" s="14">
        <f t="shared" si="170"/>
        <v>0</v>
      </c>
      <c r="BU614" s="28">
        <f t="shared" si="171"/>
        <v>0</v>
      </c>
      <c r="BV614" s="59"/>
      <c r="BW614" s="36">
        <f t="shared" si="164"/>
        <v>0</v>
      </c>
      <c r="DB614" s="14">
        <f t="shared" si="172"/>
        <v>0</v>
      </c>
      <c r="DC614" s="28">
        <f t="shared" si="173"/>
        <v>0</v>
      </c>
      <c r="DD614" s="59"/>
      <c r="DE614" s="36">
        <f t="shared" si="165"/>
        <v>0</v>
      </c>
      <c r="EK614" s="14">
        <f t="shared" si="174"/>
        <v>0</v>
      </c>
      <c r="EL614" s="28">
        <f t="shared" si="175"/>
        <v>0</v>
      </c>
      <c r="EM614" s="59"/>
      <c r="EN614" s="36">
        <f t="shared" si="166"/>
        <v>0</v>
      </c>
      <c r="FS614" s="14">
        <f t="shared" si="176"/>
        <v>0</v>
      </c>
      <c r="FT614" s="28">
        <f t="shared" si="177"/>
        <v>0</v>
      </c>
      <c r="FU614" s="59"/>
      <c r="FV614" s="36">
        <f t="shared" si="167"/>
        <v>0</v>
      </c>
      <c r="HB614" s="14">
        <f t="shared" si="178"/>
        <v>0</v>
      </c>
      <c r="HC614" s="28">
        <f t="shared" si="179"/>
        <v>0</v>
      </c>
      <c r="HD614" s="59"/>
      <c r="HE614" s="36">
        <f t="shared" si="168"/>
        <v>0</v>
      </c>
    </row>
    <row r="615" spans="1:213" ht="30.2" customHeight="1">
      <c r="A615" s="10" t="s">
        <v>515</v>
      </c>
      <c r="B615" s="16" t="s">
        <v>81</v>
      </c>
      <c r="C615" s="21">
        <v>583</v>
      </c>
      <c r="D615" s="2" t="s">
        <v>129</v>
      </c>
      <c r="E615" s="57" t="s">
        <v>130</v>
      </c>
      <c r="AJ615" s="15"/>
      <c r="AK615" s="14">
        <f t="shared" si="169"/>
        <v>0</v>
      </c>
      <c r="AL615" s="28">
        <f>SUM('115年度歲入(1-6月)'!GX614+'115年度歲入(7-12月)'!AK615)</f>
        <v>9000</v>
      </c>
      <c r="AM615" s="59"/>
      <c r="AN615" s="36">
        <f t="shared" si="163"/>
        <v>9000</v>
      </c>
      <c r="BN615" s="15"/>
      <c r="BO615" s="15"/>
      <c r="BP615" s="26"/>
      <c r="BT615" s="14">
        <f t="shared" si="170"/>
        <v>0</v>
      </c>
      <c r="BU615" s="28">
        <f t="shared" si="171"/>
        <v>9000</v>
      </c>
      <c r="BV615" s="59"/>
      <c r="BW615" s="36">
        <f t="shared" si="164"/>
        <v>9000</v>
      </c>
      <c r="CV615" s="15"/>
      <c r="CW615" s="15"/>
      <c r="CX615" s="26"/>
      <c r="CY615" s="15"/>
      <c r="DB615" s="14">
        <f t="shared" si="172"/>
        <v>0</v>
      </c>
      <c r="DC615" s="28">
        <f t="shared" si="173"/>
        <v>9000</v>
      </c>
      <c r="DD615" s="59"/>
      <c r="DE615" s="36">
        <f t="shared" si="165"/>
        <v>9000</v>
      </c>
      <c r="ED615" s="15"/>
      <c r="EE615" s="15"/>
      <c r="EF615" s="26"/>
      <c r="EG615" s="15"/>
      <c r="EK615" s="14">
        <f t="shared" si="174"/>
        <v>0</v>
      </c>
      <c r="EL615" s="28">
        <f t="shared" si="175"/>
        <v>9000</v>
      </c>
      <c r="EM615" s="59"/>
      <c r="EN615" s="36">
        <f t="shared" si="166"/>
        <v>9000</v>
      </c>
      <c r="FM615" s="15"/>
      <c r="FN615" s="15"/>
      <c r="FO615" s="26"/>
      <c r="FS615" s="14">
        <f t="shared" si="176"/>
        <v>0</v>
      </c>
      <c r="FT615" s="28">
        <f t="shared" si="177"/>
        <v>9000</v>
      </c>
      <c r="FU615" s="59"/>
      <c r="FV615" s="36">
        <f t="shared" si="167"/>
        <v>9000</v>
      </c>
      <c r="GT615" s="15"/>
      <c r="GU615" s="15"/>
      <c r="GV615" s="26"/>
      <c r="HB615" s="14">
        <f t="shared" si="178"/>
        <v>0</v>
      </c>
      <c r="HC615" s="28">
        <f t="shared" si="179"/>
        <v>9000</v>
      </c>
      <c r="HD615" s="59"/>
      <c r="HE615" s="36">
        <f t="shared" si="168"/>
        <v>9000</v>
      </c>
    </row>
    <row r="616" spans="1:213" ht="30.2" customHeight="1">
      <c r="A616" s="10" t="s">
        <v>515</v>
      </c>
      <c r="B616" s="16" t="s">
        <v>81</v>
      </c>
      <c r="C616" s="21">
        <v>583</v>
      </c>
      <c r="D616" s="2" t="s">
        <v>131</v>
      </c>
      <c r="E616" s="57" t="s">
        <v>132</v>
      </c>
      <c r="AJ616" s="15"/>
      <c r="AK616" s="14">
        <f t="shared" si="169"/>
        <v>0</v>
      </c>
      <c r="AL616" s="28">
        <f>SUM('115年度歲入(1-6月)'!GX615+'115年度歲入(7-12月)'!AK616)</f>
        <v>2840</v>
      </c>
      <c r="AM616" s="59"/>
      <c r="AN616" s="36">
        <f t="shared" si="163"/>
        <v>2840</v>
      </c>
      <c r="BN616" s="15"/>
      <c r="BO616" s="15"/>
      <c r="BP616" s="26"/>
      <c r="BT616" s="14">
        <f t="shared" si="170"/>
        <v>0</v>
      </c>
      <c r="BU616" s="28">
        <f t="shared" si="171"/>
        <v>2840</v>
      </c>
      <c r="BV616" s="59"/>
      <c r="BW616" s="36">
        <f t="shared" si="164"/>
        <v>2840</v>
      </c>
      <c r="CV616" s="15"/>
      <c r="CW616" s="15"/>
      <c r="CX616" s="26"/>
      <c r="CY616" s="15"/>
      <c r="DB616" s="14">
        <f t="shared" si="172"/>
        <v>0</v>
      </c>
      <c r="DC616" s="28">
        <f t="shared" si="173"/>
        <v>2840</v>
      </c>
      <c r="DD616" s="59"/>
      <c r="DE616" s="36">
        <f t="shared" si="165"/>
        <v>2840</v>
      </c>
      <c r="ED616" s="15"/>
      <c r="EE616" s="15"/>
      <c r="EF616" s="26"/>
      <c r="EG616" s="15"/>
      <c r="EK616" s="14">
        <f t="shared" si="174"/>
        <v>0</v>
      </c>
      <c r="EL616" s="28">
        <f t="shared" si="175"/>
        <v>2840</v>
      </c>
      <c r="EM616" s="59"/>
      <c r="EN616" s="36">
        <f t="shared" si="166"/>
        <v>2840</v>
      </c>
      <c r="FM616" s="15"/>
      <c r="FN616" s="15"/>
      <c r="FO616" s="26"/>
      <c r="FS616" s="14">
        <f t="shared" si="176"/>
        <v>0</v>
      </c>
      <c r="FT616" s="28">
        <f t="shared" si="177"/>
        <v>2840</v>
      </c>
      <c r="FU616" s="59"/>
      <c r="FV616" s="36">
        <f t="shared" si="167"/>
        <v>2840</v>
      </c>
      <c r="GT616" s="15"/>
      <c r="GU616" s="15"/>
      <c r="GV616" s="26"/>
      <c r="HB616" s="14">
        <f t="shared" si="178"/>
        <v>0</v>
      </c>
      <c r="HC616" s="28">
        <f t="shared" si="179"/>
        <v>2840</v>
      </c>
      <c r="HD616" s="59"/>
      <c r="HE616" s="36">
        <f t="shared" si="168"/>
        <v>2840</v>
      </c>
    </row>
    <row r="617" spans="1:213" ht="30.2" customHeight="1">
      <c r="A617" s="10" t="s">
        <v>515</v>
      </c>
      <c r="B617" s="16" t="s">
        <v>82</v>
      </c>
      <c r="C617" s="21">
        <v>584</v>
      </c>
      <c r="D617" s="2" t="s">
        <v>122</v>
      </c>
      <c r="E617" s="57" t="s">
        <v>123</v>
      </c>
      <c r="AJ617" s="15"/>
      <c r="AK617" s="14">
        <f t="shared" si="169"/>
        <v>0</v>
      </c>
      <c r="AL617" s="28">
        <f>SUM('115年度歲入(1-6月)'!GX616+'115年度歲入(7-12月)'!AK617)</f>
        <v>0</v>
      </c>
      <c r="AM617" s="59"/>
      <c r="AN617" s="36">
        <f t="shared" si="163"/>
        <v>0</v>
      </c>
      <c r="BN617" s="15"/>
      <c r="BO617" s="15"/>
      <c r="BP617" s="26"/>
      <c r="BT617" s="14">
        <f t="shared" si="170"/>
        <v>0</v>
      </c>
      <c r="BU617" s="28">
        <f t="shared" si="171"/>
        <v>0</v>
      </c>
      <c r="BV617" s="59"/>
      <c r="BW617" s="36">
        <f t="shared" si="164"/>
        <v>0</v>
      </c>
      <c r="CV617" s="15"/>
      <c r="CW617" s="15"/>
      <c r="CX617" s="26"/>
      <c r="CY617" s="15"/>
      <c r="DB617" s="14">
        <f t="shared" si="172"/>
        <v>0</v>
      </c>
      <c r="DC617" s="28">
        <f t="shared" si="173"/>
        <v>0</v>
      </c>
      <c r="DD617" s="59"/>
      <c r="DE617" s="36">
        <f t="shared" si="165"/>
        <v>0</v>
      </c>
      <c r="ED617" s="15"/>
      <c r="EE617" s="15"/>
      <c r="EF617" s="26"/>
      <c r="EG617" s="15"/>
      <c r="EK617" s="14">
        <f t="shared" si="174"/>
        <v>0</v>
      </c>
      <c r="EL617" s="28">
        <f t="shared" si="175"/>
        <v>0</v>
      </c>
      <c r="EM617" s="59"/>
      <c r="EN617" s="36">
        <f t="shared" si="166"/>
        <v>0</v>
      </c>
      <c r="FM617" s="15"/>
      <c r="FN617" s="15"/>
      <c r="FO617" s="26"/>
      <c r="FS617" s="14">
        <f t="shared" si="176"/>
        <v>0</v>
      </c>
      <c r="FT617" s="28">
        <f t="shared" si="177"/>
        <v>0</v>
      </c>
      <c r="FU617" s="59"/>
      <c r="FV617" s="36">
        <f t="shared" si="167"/>
        <v>0</v>
      </c>
      <c r="GT617" s="15"/>
      <c r="GU617" s="15"/>
      <c r="GV617" s="26"/>
      <c r="HB617" s="14">
        <f t="shared" si="178"/>
        <v>0</v>
      </c>
      <c r="HC617" s="28">
        <f t="shared" si="179"/>
        <v>0</v>
      </c>
      <c r="HD617" s="59"/>
      <c r="HE617" s="36">
        <f t="shared" si="168"/>
        <v>0</v>
      </c>
    </row>
    <row r="618" spans="1:213" ht="30.2" customHeight="1">
      <c r="A618" s="10" t="s">
        <v>515</v>
      </c>
      <c r="B618" s="16" t="s">
        <v>82</v>
      </c>
      <c r="C618" s="21">
        <v>584</v>
      </c>
      <c r="D618" s="2" t="s">
        <v>122</v>
      </c>
      <c r="E618" s="57" t="s">
        <v>125</v>
      </c>
      <c r="AJ618" s="15"/>
      <c r="AK618" s="14">
        <f t="shared" si="169"/>
        <v>0</v>
      </c>
      <c r="AL618" s="28">
        <f>SUM('115年度歲入(1-6月)'!GX617+'115年度歲入(7-12月)'!AK618)</f>
        <v>33149</v>
      </c>
      <c r="AM618" s="59"/>
      <c r="AN618" s="36">
        <f t="shared" si="163"/>
        <v>33149</v>
      </c>
      <c r="BN618" s="15"/>
      <c r="BO618" s="15"/>
      <c r="BP618" s="26"/>
      <c r="BT618" s="14">
        <f t="shared" si="170"/>
        <v>0</v>
      </c>
      <c r="BU618" s="28">
        <f t="shared" si="171"/>
        <v>33149</v>
      </c>
      <c r="BV618" s="59"/>
      <c r="BW618" s="36">
        <f t="shared" si="164"/>
        <v>33149</v>
      </c>
      <c r="CV618" s="15"/>
      <c r="CW618" s="15"/>
      <c r="CX618" s="26"/>
      <c r="CY618" s="15"/>
      <c r="DB618" s="14">
        <f t="shared" si="172"/>
        <v>0</v>
      </c>
      <c r="DC618" s="28">
        <f t="shared" si="173"/>
        <v>33149</v>
      </c>
      <c r="DD618" s="59"/>
      <c r="DE618" s="36">
        <f t="shared" si="165"/>
        <v>33149</v>
      </c>
      <c r="ED618" s="15"/>
      <c r="EE618" s="15"/>
      <c r="EF618" s="26"/>
      <c r="EG618" s="15"/>
      <c r="EK618" s="14">
        <f t="shared" si="174"/>
        <v>0</v>
      </c>
      <c r="EL618" s="28">
        <f t="shared" si="175"/>
        <v>33149</v>
      </c>
      <c r="EM618" s="59"/>
      <c r="EN618" s="36">
        <f t="shared" si="166"/>
        <v>33149</v>
      </c>
      <c r="FM618" s="15"/>
      <c r="FN618" s="15"/>
      <c r="FO618" s="26"/>
      <c r="FS618" s="14">
        <f t="shared" si="176"/>
        <v>0</v>
      </c>
      <c r="FT618" s="28">
        <f t="shared" si="177"/>
        <v>33149</v>
      </c>
      <c r="FU618" s="59"/>
      <c r="FV618" s="36">
        <f t="shared" si="167"/>
        <v>33149</v>
      </c>
      <c r="GT618" s="15"/>
      <c r="GU618" s="15"/>
      <c r="GV618" s="26"/>
      <c r="HB618" s="14">
        <f t="shared" si="178"/>
        <v>0</v>
      </c>
      <c r="HC618" s="28">
        <f t="shared" si="179"/>
        <v>33149</v>
      </c>
      <c r="HD618" s="59"/>
      <c r="HE618" s="36">
        <f t="shared" si="168"/>
        <v>33149</v>
      </c>
    </row>
    <row r="619" spans="1:213" ht="30.2" customHeight="1">
      <c r="A619" s="10" t="s">
        <v>515</v>
      </c>
      <c r="B619" s="16" t="s">
        <v>82</v>
      </c>
      <c r="C619" s="21">
        <v>584</v>
      </c>
      <c r="D619" s="2" t="s">
        <v>122</v>
      </c>
      <c r="E619" s="57" t="s">
        <v>126</v>
      </c>
      <c r="N619" s="96"/>
      <c r="AJ619" s="15"/>
      <c r="AK619" s="14">
        <f t="shared" si="169"/>
        <v>0</v>
      </c>
      <c r="AL619" s="28">
        <f>SUM('115年度歲入(1-6月)'!GX618+'115年度歲入(7-12月)'!AK619)</f>
        <v>0</v>
      </c>
      <c r="AM619" s="59"/>
      <c r="AN619" s="36">
        <f t="shared" si="163"/>
        <v>0</v>
      </c>
      <c r="BN619" s="15"/>
      <c r="BO619" s="15"/>
      <c r="BP619" s="26"/>
      <c r="BT619" s="14">
        <f t="shared" si="170"/>
        <v>0</v>
      </c>
      <c r="BU619" s="28">
        <f t="shared" si="171"/>
        <v>0</v>
      </c>
      <c r="BV619" s="59"/>
      <c r="BW619" s="36">
        <f t="shared" si="164"/>
        <v>0</v>
      </c>
      <c r="CV619" s="15"/>
      <c r="CW619" s="15"/>
      <c r="CX619" s="26"/>
      <c r="CY619" s="15"/>
      <c r="DB619" s="14">
        <f t="shared" si="172"/>
        <v>0</v>
      </c>
      <c r="DC619" s="28">
        <f t="shared" si="173"/>
        <v>0</v>
      </c>
      <c r="DD619" s="59"/>
      <c r="DE619" s="36">
        <f t="shared" si="165"/>
        <v>0</v>
      </c>
      <c r="ED619" s="15"/>
      <c r="EE619" s="15"/>
      <c r="EF619" s="26"/>
      <c r="EG619" s="15"/>
      <c r="EK619" s="14">
        <f t="shared" si="174"/>
        <v>0</v>
      </c>
      <c r="EL619" s="28">
        <f t="shared" si="175"/>
        <v>0</v>
      </c>
      <c r="EM619" s="59"/>
      <c r="EN619" s="36">
        <f t="shared" si="166"/>
        <v>0</v>
      </c>
      <c r="FM619" s="15"/>
      <c r="FN619" s="15"/>
      <c r="FO619" s="26"/>
      <c r="FS619" s="14">
        <f t="shared" si="176"/>
        <v>0</v>
      </c>
      <c r="FT619" s="28">
        <f t="shared" si="177"/>
        <v>0</v>
      </c>
      <c r="FU619" s="59"/>
      <c r="FV619" s="36">
        <f t="shared" si="167"/>
        <v>0</v>
      </c>
      <c r="GT619" s="15"/>
      <c r="GU619" s="15"/>
      <c r="GV619" s="26"/>
      <c r="HB619" s="14">
        <f t="shared" si="178"/>
        <v>0</v>
      </c>
      <c r="HC619" s="28">
        <f t="shared" si="179"/>
        <v>0</v>
      </c>
      <c r="HD619" s="59"/>
      <c r="HE619" s="36">
        <f t="shared" si="168"/>
        <v>0</v>
      </c>
    </row>
    <row r="620" spans="1:213" ht="30.2" customHeight="1">
      <c r="A620" s="10" t="s">
        <v>515</v>
      </c>
      <c r="B620" s="16" t="s">
        <v>82</v>
      </c>
      <c r="C620" s="21">
        <v>584</v>
      </c>
      <c r="D620" s="2" t="s">
        <v>4</v>
      </c>
      <c r="E620" s="57" t="s">
        <v>127</v>
      </c>
      <c r="AJ620" s="15"/>
      <c r="AK620" s="14">
        <f t="shared" si="169"/>
        <v>0</v>
      </c>
      <c r="AL620" s="28">
        <f>SUM('115年度歲入(1-6月)'!GX619+'115年度歲入(7-12月)'!AK620)</f>
        <v>5500</v>
      </c>
      <c r="AM620" s="59"/>
      <c r="AN620" s="36">
        <f t="shared" si="163"/>
        <v>5500</v>
      </c>
      <c r="BN620" s="15"/>
      <c r="BO620" s="15"/>
      <c r="BP620" s="26"/>
      <c r="BT620" s="14">
        <f t="shared" si="170"/>
        <v>0</v>
      </c>
      <c r="BU620" s="28">
        <f t="shared" si="171"/>
        <v>5500</v>
      </c>
      <c r="BV620" s="59"/>
      <c r="BW620" s="36">
        <f t="shared" si="164"/>
        <v>5500</v>
      </c>
      <c r="CV620" s="15"/>
      <c r="CW620" s="15"/>
      <c r="CX620" s="26"/>
      <c r="CY620" s="15"/>
      <c r="DB620" s="14">
        <f t="shared" si="172"/>
        <v>0</v>
      </c>
      <c r="DC620" s="28">
        <f t="shared" si="173"/>
        <v>5500</v>
      </c>
      <c r="DD620" s="59"/>
      <c r="DE620" s="36">
        <f t="shared" si="165"/>
        <v>5500</v>
      </c>
      <c r="ED620" s="15"/>
      <c r="EE620" s="15"/>
      <c r="EF620" s="26"/>
      <c r="EG620" s="15"/>
      <c r="EK620" s="14">
        <f t="shared" si="174"/>
        <v>0</v>
      </c>
      <c r="EL620" s="28">
        <f t="shared" si="175"/>
        <v>5500</v>
      </c>
      <c r="EM620" s="59"/>
      <c r="EN620" s="36">
        <f t="shared" si="166"/>
        <v>5500</v>
      </c>
      <c r="FM620" s="15"/>
      <c r="FN620" s="15"/>
      <c r="FO620" s="26"/>
      <c r="FS620" s="14">
        <f t="shared" si="176"/>
        <v>0</v>
      </c>
      <c r="FT620" s="28">
        <f t="shared" si="177"/>
        <v>5500</v>
      </c>
      <c r="FU620" s="59"/>
      <c r="FV620" s="36">
        <f t="shared" si="167"/>
        <v>5500</v>
      </c>
      <c r="GT620" s="15"/>
      <c r="GU620" s="15"/>
      <c r="GV620" s="26"/>
      <c r="HB620" s="14">
        <f t="shared" si="178"/>
        <v>0</v>
      </c>
      <c r="HC620" s="28">
        <f t="shared" si="179"/>
        <v>5500</v>
      </c>
      <c r="HD620" s="59"/>
      <c r="HE620" s="36">
        <f t="shared" si="168"/>
        <v>5500</v>
      </c>
    </row>
    <row r="621" spans="1:213" ht="30.2" customHeight="1">
      <c r="A621" s="10" t="s">
        <v>515</v>
      </c>
      <c r="B621" s="16" t="s">
        <v>82</v>
      </c>
      <c r="C621" s="21">
        <v>584</v>
      </c>
      <c r="D621" s="2" t="s">
        <v>128</v>
      </c>
      <c r="E621" s="57" t="s">
        <v>507</v>
      </c>
      <c r="AJ621" s="15"/>
      <c r="AK621" s="14">
        <f t="shared" si="169"/>
        <v>0</v>
      </c>
      <c r="AL621" s="28">
        <f>SUM('115年度歲入(1-6月)'!GX620+'115年度歲入(7-12月)'!AK621)</f>
        <v>25102332</v>
      </c>
      <c r="AM621" s="59"/>
      <c r="AN621" s="36">
        <f t="shared" si="163"/>
        <v>25102332</v>
      </c>
      <c r="BN621" s="15"/>
      <c r="BO621" s="15"/>
      <c r="BP621" s="26"/>
      <c r="BT621" s="14">
        <f t="shared" si="170"/>
        <v>0</v>
      </c>
      <c r="BU621" s="28">
        <f t="shared" si="171"/>
        <v>25102332</v>
      </c>
      <c r="BV621" s="59"/>
      <c r="BW621" s="36">
        <f t="shared" si="164"/>
        <v>25102332</v>
      </c>
      <c r="CV621" s="15"/>
      <c r="CW621" s="15"/>
      <c r="CX621" s="26"/>
      <c r="CY621" s="15"/>
      <c r="DB621" s="14">
        <f t="shared" si="172"/>
        <v>0</v>
      </c>
      <c r="DC621" s="28">
        <f t="shared" si="173"/>
        <v>25102332</v>
      </c>
      <c r="DD621" s="59"/>
      <c r="DE621" s="36">
        <f t="shared" si="165"/>
        <v>25102332</v>
      </c>
      <c r="ED621" s="15"/>
      <c r="EE621" s="15"/>
      <c r="EF621" s="26"/>
      <c r="EG621" s="15"/>
      <c r="EK621" s="14">
        <f t="shared" si="174"/>
        <v>0</v>
      </c>
      <c r="EL621" s="28">
        <f t="shared" si="175"/>
        <v>25102332</v>
      </c>
      <c r="EM621" s="59"/>
      <c r="EN621" s="36">
        <f t="shared" si="166"/>
        <v>25102332</v>
      </c>
      <c r="FM621" s="15"/>
      <c r="FN621" s="15"/>
      <c r="FO621" s="26"/>
      <c r="FS621" s="14">
        <f t="shared" si="176"/>
        <v>0</v>
      </c>
      <c r="FT621" s="28">
        <f t="shared" si="177"/>
        <v>25102332</v>
      </c>
      <c r="FU621" s="59"/>
      <c r="FV621" s="36">
        <f t="shared" si="167"/>
        <v>25102332</v>
      </c>
      <c r="GT621" s="15"/>
      <c r="GU621" s="15"/>
      <c r="GV621" s="26"/>
      <c r="HB621" s="14">
        <f t="shared" si="178"/>
        <v>0</v>
      </c>
      <c r="HC621" s="28">
        <f t="shared" si="179"/>
        <v>25102332</v>
      </c>
      <c r="HD621" s="59"/>
      <c r="HE621" s="36">
        <f t="shared" si="168"/>
        <v>25102332</v>
      </c>
    </row>
    <row r="622" spans="1:213" s="62" customFormat="1" ht="30.2" customHeight="1">
      <c r="A622" s="10" t="s">
        <v>515</v>
      </c>
      <c r="B622" s="16" t="s">
        <v>82</v>
      </c>
      <c r="C622" s="21">
        <v>584</v>
      </c>
      <c r="D622" s="61" t="s">
        <v>128</v>
      </c>
      <c r="E622" s="61" t="s">
        <v>508</v>
      </c>
      <c r="AK622" s="14">
        <f t="shared" si="169"/>
        <v>0</v>
      </c>
      <c r="AL622" s="28">
        <f>SUM('115年度歲入(1-6月)'!GX621+'115年度歲入(7-12月)'!AK622)</f>
        <v>0</v>
      </c>
      <c r="AM622" s="59"/>
      <c r="AN622" s="36">
        <f t="shared" si="163"/>
        <v>0</v>
      </c>
      <c r="BT622" s="14">
        <f t="shared" si="170"/>
        <v>0</v>
      </c>
      <c r="BU622" s="28">
        <f t="shared" si="171"/>
        <v>0</v>
      </c>
      <c r="BV622" s="59"/>
      <c r="BW622" s="36">
        <f t="shared" si="164"/>
        <v>0</v>
      </c>
      <c r="DB622" s="14">
        <f t="shared" si="172"/>
        <v>0</v>
      </c>
      <c r="DC622" s="28">
        <f t="shared" si="173"/>
        <v>0</v>
      </c>
      <c r="DD622" s="59"/>
      <c r="DE622" s="36">
        <f t="shared" si="165"/>
        <v>0</v>
      </c>
      <c r="EK622" s="14">
        <f t="shared" si="174"/>
        <v>0</v>
      </c>
      <c r="EL622" s="28">
        <f t="shared" si="175"/>
        <v>0</v>
      </c>
      <c r="EM622" s="59"/>
      <c r="EN622" s="36">
        <f t="shared" si="166"/>
        <v>0</v>
      </c>
      <c r="FS622" s="14">
        <f t="shared" si="176"/>
        <v>0</v>
      </c>
      <c r="FT622" s="28">
        <f t="shared" si="177"/>
        <v>0</v>
      </c>
      <c r="FU622" s="59"/>
      <c r="FV622" s="36">
        <f t="shared" si="167"/>
        <v>0</v>
      </c>
      <c r="HB622" s="14">
        <f t="shared" si="178"/>
        <v>0</v>
      </c>
      <c r="HC622" s="28">
        <f t="shared" si="179"/>
        <v>0</v>
      </c>
      <c r="HD622" s="59"/>
      <c r="HE622" s="36">
        <f t="shared" si="168"/>
        <v>0</v>
      </c>
    </row>
    <row r="623" spans="1:213" ht="30.2" customHeight="1">
      <c r="A623" s="10" t="s">
        <v>515</v>
      </c>
      <c r="B623" s="16" t="s">
        <v>82</v>
      </c>
      <c r="C623" s="21">
        <v>584</v>
      </c>
      <c r="D623" s="2" t="s">
        <v>129</v>
      </c>
      <c r="E623" s="57" t="s">
        <v>130</v>
      </c>
      <c r="AJ623" s="15"/>
      <c r="AK623" s="14">
        <f t="shared" si="169"/>
        <v>0</v>
      </c>
      <c r="AL623" s="28">
        <f>SUM('115年度歲入(1-6月)'!GX622+'115年度歲入(7-12月)'!AK623)</f>
        <v>429</v>
      </c>
      <c r="AM623" s="59"/>
      <c r="AN623" s="36">
        <f t="shared" si="163"/>
        <v>429</v>
      </c>
      <c r="BN623" s="15"/>
      <c r="BO623" s="15"/>
      <c r="BP623" s="26"/>
      <c r="BT623" s="14">
        <f t="shared" si="170"/>
        <v>0</v>
      </c>
      <c r="BU623" s="28">
        <f t="shared" si="171"/>
        <v>429</v>
      </c>
      <c r="BV623" s="59"/>
      <c r="BW623" s="36">
        <f t="shared" si="164"/>
        <v>429</v>
      </c>
      <c r="CV623" s="15"/>
      <c r="CW623" s="15"/>
      <c r="CX623" s="26"/>
      <c r="CY623" s="15"/>
      <c r="DB623" s="14">
        <f t="shared" si="172"/>
        <v>0</v>
      </c>
      <c r="DC623" s="28">
        <f t="shared" si="173"/>
        <v>429</v>
      </c>
      <c r="DD623" s="59"/>
      <c r="DE623" s="36">
        <f t="shared" si="165"/>
        <v>429</v>
      </c>
      <c r="ED623" s="15"/>
      <c r="EE623" s="15"/>
      <c r="EF623" s="26"/>
      <c r="EG623" s="15"/>
      <c r="EK623" s="14">
        <f t="shared" si="174"/>
        <v>0</v>
      </c>
      <c r="EL623" s="28">
        <f t="shared" si="175"/>
        <v>429</v>
      </c>
      <c r="EM623" s="59"/>
      <c r="EN623" s="36">
        <f t="shared" si="166"/>
        <v>429</v>
      </c>
      <c r="FM623" s="15"/>
      <c r="FN623" s="15"/>
      <c r="FO623" s="26"/>
      <c r="FS623" s="14">
        <f t="shared" si="176"/>
        <v>0</v>
      </c>
      <c r="FT623" s="28">
        <f t="shared" si="177"/>
        <v>429</v>
      </c>
      <c r="FU623" s="59"/>
      <c r="FV623" s="36">
        <f t="shared" si="167"/>
        <v>429</v>
      </c>
      <c r="GT623" s="15"/>
      <c r="GU623" s="15"/>
      <c r="GV623" s="26"/>
      <c r="HB623" s="14">
        <f t="shared" si="178"/>
        <v>0</v>
      </c>
      <c r="HC623" s="28">
        <f t="shared" si="179"/>
        <v>429</v>
      </c>
      <c r="HD623" s="59"/>
      <c r="HE623" s="36">
        <f t="shared" si="168"/>
        <v>429</v>
      </c>
    </row>
    <row r="624" spans="1:213" ht="30.2" customHeight="1">
      <c r="A624" s="10" t="s">
        <v>515</v>
      </c>
      <c r="B624" s="16" t="s">
        <v>82</v>
      </c>
      <c r="C624" s="21">
        <v>584</v>
      </c>
      <c r="D624" s="2" t="s">
        <v>131</v>
      </c>
      <c r="E624" s="57" t="s">
        <v>132</v>
      </c>
      <c r="AJ624" s="15"/>
      <c r="AK624" s="14">
        <f t="shared" si="169"/>
        <v>0</v>
      </c>
      <c r="AL624" s="28">
        <f>SUM('115年度歲入(1-6月)'!GX623+'115年度歲入(7-12月)'!AK624)</f>
        <v>0</v>
      </c>
      <c r="AM624" s="59"/>
      <c r="AN624" s="36">
        <f t="shared" si="163"/>
        <v>0</v>
      </c>
      <c r="BN624" s="15"/>
      <c r="BO624" s="15"/>
      <c r="BP624" s="26"/>
      <c r="BT624" s="14">
        <f t="shared" si="170"/>
        <v>0</v>
      </c>
      <c r="BU624" s="28">
        <f t="shared" si="171"/>
        <v>0</v>
      </c>
      <c r="BV624" s="59"/>
      <c r="BW624" s="36">
        <f t="shared" si="164"/>
        <v>0</v>
      </c>
      <c r="CV624" s="15"/>
      <c r="CW624" s="15"/>
      <c r="CX624" s="26"/>
      <c r="CY624" s="15"/>
      <c r="DB624" s="14">
        <f t="shared" si="172"/>
        <v>0</v>
      </c>
      <c r="DC624" s="28">
        <f t="shared" si="173"/>
        <v>0</v>
      </c>
      <c r="DD624" s="59"/>
      <c r="DE624" s="36">
        <f t="shared" si="165"/>
        <v>0</v>
      </c>
      <c r="ED624" s="15"/>
      <c r="EE624" s="15"/>
      <c r="EF624" s="26"/>
      <c r="EG624" s="15"/>
      <c r="EK624" s="14">
        <f t="shared" si="174"/>
        <v>0</v>
      </c>
      <c r="EL624" s="28">
        <f t="shared" si="175"/>
        <v>0</v>
      </c>
      <c r="EM624" s="59"/>
      <c r="EN624" s="36">
        <f t="shared" si="166"/>
        <v>0</v>
      </c>
      <c r="FM624" s="15"/>
      <c r="FN624" s="15"/>
      <c r="FO624" s="26"/>
      <c r="FS624" s="14">
        <f t="shared" si="176"/>
        <v>0</v>
      </c>
      <c r="FT624" s="28">
        <f t="shared" si="177"/>
        <v>0</v>
      </c>
      <c r="FU624" s="59"/>
      <c r="FV624" s="36">
        <f t="shared" si="167"/>
        <v>0</v>
      </c>
      <c r="GT624" s="15"/>
      <c r="GU624" s="15"/>
      <c r="GV624" s="26"/>
      <c r="HB624" s="14">
        <f t="shared" si="178"/>
        <v>0</v>
      </c>
      <c r="HC624" s="28">
        <f t="shared" si="179"/>
        <v>0</v>
      </c>
      <c r="HD624" s="59"/>
      <c r="HE624" s="36">
        <f t="shared" si="168"/>
        <v>0</v>
      </c>
    </row>
    <row r="625" spans="1:213" ht="30.2" customHeight="1">
      <c r="A625" s="10" t="s">
        <v>515</v>
      </c>
      <c r="B625" s="16" t="s">
        <v>83</v>
      </c>
      <c r="C625" s="21">
        <v>585</v>
      </c>
      <c r="D625" s="2" t="s">
        <v>122</v>
      </c>
      <c r="E625" s="57" t="s">
        <v>123</v>
      </c>
      <c r="AJ625" s="15"/>
      <c r="AK625" s="14">
        <f t="shared" si="169"/>
        <v>0</v>
      </c>
      <c r="AL625" s="28">
        <f>SUM('115年度歲入(1-6月)'!GX624+'115年度歲入(7-12月)'!AK625)</f>
        <v>0</v>
      </c>
      <c r="AM625" s="59"/>
      <c r="AN625" s="36">
        <f t="shared" si="163"/>
        <v>0</v>
      </c>
      <c r="BN625" s="15"/>
      <c r="BO625" s="15"/>
      <c r="BP625" s="26"/>
      <c r="BT625" s="14">
        <f t="shared" si="170"/>
        <v>0</v>
      </c>
      <c r="BU625" s="28">
        <f t="shared" si="171"/>
        <v>0</v>
      </c>
      <c r="BV625" s="59"/>
      <c r="BW625" s="36">
        <f t="shared" si="164"/>
        <v>0</v>
      </c>
      <c r="CV625" s="15"/>
      <c r="CW625" s="15"/>
      <c r="CX625" s="26"/>
      <c r="CY625" s="15"/>
      <c r="DB625" s="14">
        <f t="shared" si="172"/>
        <v>0</v>
      </c>
      <c r="DC625" s="28">
        <f t="shared" si="173"/>
        <v>0</v>
      </c>
      <c r="DD625" s="59"/>
      <c r="DE625" s="36">
        <f t="shared" si="165"/>
        <v>0</v>
      </c>
      <c r="ED625" s="15"/>
      <c r="EE625" s="15"/>
      <c r="EF625" s="26"/>
      <c r="EG625" s="15"/>
      <c r="EK625" s="14">
        <f t="shared" si="174"/>
        <v>0</v>
      </c>
      <c r="EL625" s="28">
        <f t="shared" si="175"/>
        <v>0</v>
      </c>
      <c r="EM625" s="59"/>
      <c r="EN625" s="36">
        <f t="shared" si="166"/>
        <v>0</v>
      </c>
      <c r="FM625" s="15"/>
      <c r="FN625" s="15"/>
      <c r="FO625" s="26"/>
      <c r="FS625" s="14">
        <f t="shared" si="176"/>
        <v>0</v>
      </c>
      <c r="FT625" s="28">
        <f t="shared" si="177"/>
        <v>0</v>
      </c>
      <c r="FU625" s="59"/>
      <c r="FV625" s="36">
        <f t="shared" si="167"/>
        <v>0</v>
      </c>
      <c r="GT625" s="15"/>
      <c r="GU625" s="15"/>
      <c r="GV625" s="26"/>
      <c r="HB625" s="14">
        <f t="shared" si="178"/>
        <v>0</v>
      </c>
      <c r="HC625" s="28">
        <f t="shared" si="179"/>
        <v>0</v>
      </c>
      <c r="HD625" s="59"/>
      <c r="HE625" s="36">
        <f t="shared" si="168"/>
        <v>0</v>
      </c>
    </row>
    <row r="626" spans="1:213" ht="30.2" customHeight="1">
      <c r="A626" s="10" t="s">
        <v>515</v>
      </c>
      <c r="B626" s="16" t="s">
        <v>83</v>
      </c>
      <c r="C626" s="21">
        <v>585</v>
      </c>
      <c r="D626" s="2" t="s">
        <v>122</v>
      </c>
      <c r="E626" s="57" t="s">
        <v>125</v>
      </c>
      <c r="AJ626" s="15"/>
      <c r="AK626" s="14">
        <f t="shared" si="169"/>
        <v>0</v>
      </c>
      <c r="AL626" s="28">
        <f>SUM('115年度歲入(1-6月)'!GX625+'115年度歲入(7-12月)'!AK626)</f>
        <v>44759</v>
      </c>
      <c r="AM626" s="59"/>
      <c r="AN626" s="36">
        <f t="shared" si="163"/>
        <v>44759</v>
      </c>
      <c r="BN626" s="15"/>
      <c r="BO626" s="15"/>
      <c r="BP626" s="26"/>
      <c r="BT626" s="14">
        <f t="shared" si="170"/>
        <v>0</v>
      </c>
      <c r="BU626" s="28">
        <f t="shared" si="171"/>
        <v>44759</v>
      </c>
      <c r="BV626" s="59"/>
      <c r="BW626" s="36">
        <f t="shared" si="164"/>
        <v>44759</v>
      </c>
      <c r="CV626" s="15"/>
      <c r="CW626" s="15"/>
      <c r="CX626" s="26"/>
      <c r="CY626" s="15"/>
      <c r="DB626" s="14">
        <f t="shared" si="172"/>
        <v>0</v>
      </c>
      <c r="DC626" s="28">
        <f t="shared" si="173"/>
        <v>44759</v>
      </c>
      <c r="DD626" s="59"/>
      <c r="DE626" s="36">
        <f t="shared" si="165"/>
        <v>44759</v>
      </c>
      <c r="ED626" s="15"/>
      <c r="EE626" s="15"/>
      <c r="EF626" s="26"/>
      <c r="EG626" s="15"/>
      <c r="EK626" s="14">
        <f t="shared" si="174"/>
        <v>0</v>
      </c>
      <c r="EL626" s="28">
        <f t="shared" si="175"/>
        <v>44759</v>
      </c>
      <c r="EM626" s="59"/>
      <c r="EN626" s="36">
        <f t="shared" si="166"/>
        <v>44759</v>
      </c>
      <c r="FM626" s="15"/>
      <c r="FN626" s="15"/>
      <c r="FO626" s="26"/>
      <c r="FS626" s="14">
        <f t="shared" si="176"/>
        <v>0</v>
      </c>
      <c r="FT626" s="28">
        <f t="shared" si="177"/>
        <v>44759</v>
      </c>
      <c r="FU626" s="59"/>
      <c r="FV626" s="36">
        <f t="shared" si="167"/>
        <v>44759</v>
      </c>
      <c r="GT626" s="15"/>
      <c r="GU626" s="15"/>
      <c r="GV626" s="26"/>
      <c r="HB626" s="14">
        <f t="shared" si="178"/>
        <v>0</v>
      </c>
      <c r="HC626" s="28">
        <f t="shared" si="179"/>
        <v>44759</v>
      </c>
      <c r="HD626" s="59"/>
      <c r="HE626" s="36">
        <f t="shared" si="168"/>
        <v>44759</v>
      </c>
    </row>
    <row r="627" spans="1:213" ht="30.2" customHeight="1">
      <c r="A627" s="10" t="s">
        <v>515</v>
      </c>
      <c r="B627" s="16" t="s">
        <v>83</v>
      </c>
      <c r="C627" s="21">
        <v>585</v>
      </c>
      <c r="D627" s="2" t="s">
        <v>122</v>
      </c>
      <c r="E627" s="57" t="s">
        <v>126</v>
      </c>
      <c r="AJ627" s="15"/>
      <c r="AK627" s="14">
        <f t="shared" si="169"/>
        <v>0</v>
      </c>
      <c r="AL627" s="28">
        <f>SUM('115年度歲入(1-6月)'!GX626+'115年度歲入(7-12月)'!AK627)</f>
        <v>0</v>
      </c>
      <c r="AM627" s="59"/>
      <c r="AN627" s="36">
        <f t="shared" si="163"/>
        <v>0</v>
      </c>
      <c r="BN627" s="15"/>
      <c r="BO627" s="15"/>
      <c r="BP627" s="26"/>
      <c r="BT627" s="14">
        <f t="shared" si="170"/>
        <v>0</v>
      </c>
      <c r="BU627" s="28">
        <f t="shared" si="171"/>
        <v>0</v>
      </c>
      <c r="BV627" s="59"/>
      <c r="BW627" s="36">
        <f t="shared" si="164"/>
        <v>0</v>
      </c>
      <c r="CV627" s="15"/>
      <c r="CW627" s="15"/>
      <c r="CX627" s="26"/>
      <c r="CY627" s="15"/>
      <c r="DB627" s="14">
        <f t="shared" si="172"/>
        <v>0</v>
      </c>
      <c r="DC627" s="28">
        <f t="shared" si="173"/>
        <v>0</v>
      </c>
      <c r="DD627" s="59"/>
      <c r="DE627" s="36">
        <f t="shared" si="165"/>
        <v>0</v>
      </c>
      <c r="ED627" s="15"/>
      <c r="EE627" s="15"/>
      <c r="EF627" s="26"/>
      <c r="EG627" s="15"/>
      <c r="EK627" s="14">
        <f t="shared" si="174"/>
        <v>0</v>
      </c>
      <c r="EL627" s="28">
        <f t="shared" si="175"/>
        <v>0</v>
      </c>
      <c r="EM627" s="59"/>
      <c r="EN627" s="36">
        <f t="shared" si="166"/>
        <v>0</v>
      </c>
      <c r="FM627" s="15"/>
      <c r="FN627" s="15"/>
      <c r="FO627" s="26"/>
      <c r="FS627" s="14">
        <f t="shared" si="176"/>
        <v>0</v>
      </c>
      <c r="FT627" s="28">
        <f t="shared" si="177"/>
        <v>0</v>
      </c>
      <c r="FU627" s="59"/>
      <c r="FV627" s="36">
        <f t="shared" si="167"/>
        <v>0</v>
      </c>
      <c r="GT627" s="15"/>
      <c r="GU627" s="15"/>
      <c r="GV627" s="26"/>
      <c r="HB627" s="14">
        <f t="shared" si="178"/>
        <v>0</v>
      </c>
      <c r="HC627" s="28">
        <f t="shared" si="179"/>
        <v>0</v>
      </c>
      <c r="HD627" s="59"/>
      <c r="HE627" s="36">
        <f t="shared" si="168"/>
        <v>0</v>
      </c>
    </row>
    <row r="628" spans="1:213" ht="30.2" customHeight="1">
      <c r="A628" s="10" t="s">
        <v>515</v>
      </c>
      <c r="B628" s="16" t="s">
        <v>83</v>
      </c>
      <c r="C628" s="21">
        <v>585</v>
      </c>
      <c r="D628" s="2" t="s">
        <v>4</v>
      </c>
      <c r="E628" s="57" t="s">
        <v>127</v>
      </c>
      <c r="Z628" s="56"/>
      <c r="AG628" s="56"/>
      <c r="AJ628" s="15"/>
      <c r="AK628" s="14">
        <f t="shared" si="169"/>
        <v>0</v>
      </c>
      <c r="AL628" s="28">
        <f>SUM('115年度歲入(1-6月)'!GX627+'115年度歲入(7-12月)'!AK628)</f>
        <v>67700</v>
      </c>
      <c r="AM628" s="59"/>
      <c r="AN628" s="36">
        <f t="shared" si="163"/>
        <v>67700</v>
      </c>
      <c r="BN628" s="15"/>
      <c r="BO628" s="15"/>
      <c r="BP628" s="26"/>
      <c r="BT628" s="14">
        <f t="shared" si="170"/>
        <v>0</v>
      </c>
      <c r="BU628" s="28">
        <f t="shared" si="171"/>
        <v>67700</v>
      </c>
      <c r="BV628" s="59"/>
      <c r="BW628" s="36">
        <f t="shared" si="164"/>
        <v>67700</v>
      </c>
      <c r="CV628" s="15"/>
      <c r="CW628" s="15"/>
      <c r="CX628" s="26"/>
      <c r="CY628" s="15"/>
      <c r="DB628" s="14">
        <f t="shared" si="172"/>
        <v>0</v>
      </c>
      <c r="DC628" s="28">
        <f t="shared" si="173"/>
        <v>67700</v>
      </c>
      <c r="DD628" s="59"/>
      <c r="DE628" s="36">
        <f t="shared" si="165"/>
        <v>67700</v>
      </c>
      <c r="ED628" s="15"/>
      <c r="EE628" s="15"/>
      <c r="EF628" s="26"/>
      <c r="EG628" s="15"/>
      <c r="EK628" s="14">
        <f t="shared" si="174"/>
        <v>0</v>
      </c>
      <c r="EL628" s="28">
        <f t="shared" si="175"/>
        <v>67700</v>
      </c>
      <c r="EM628" s="59"/>
      <c r="EN628" s="36">
        <f t="shared" si="166"/>
        <v>67700</v>
      </c>
      <c r="FM628" s="15"/>
      <c r="FN628" s="15"/>
      <c r="FO628" s="26"/>
      <c r="FS628" s="14">
        <f t="shared" si="176"/>
        <v>0</v>
      </c>
      <c r="FT628" s="28">
        <f t="shared" si="177"/>
        <v>67700</v>
      </c>
      <c r="FU628" s="59"/>
      <c r="FV628" s="36">
        <f t="shared" si="167"/>
        <v>67700</v>
      </c>
      <c r="GT628" s="15"/>
      <c r="GU628" s="15"/>
      <c r="GV628" s="26"/>
      <c r="HB628" s="14">
        <f t="shared" si="178"/>
        <v>0</v>
      </c>
      <c r="HC628" s="28">
        <f t="shared" si="179"/>
        <v>67700</v>
      </c>
      <c r="HD628" s="59"/>
      <c r="HE628" s="36">
        <f t="shared" si="168"/>
        <v>67700</v>
      </c>
    </row>
    <row r="629" spans="1:213" ht="30.2" customHeight="1">
      <c r="A629" s="10" t="s">
        <v>515</v>
      </c>
      <c r="B629" s="16" t="s">
        <v>83</v>
      </c>
      <c r="C629" s="21">
        <v>585</v>
      </c>
      <c r="D629" s="2" t="s">
        <v>128</v>
      </c>
      <c r="E629" s="57" t="s">
        <v>507</v>
      </c>
      <c r="AJ629" s="15"/>
      <c r="AK629" s="14">
        <f t="shared" si="169"/>
        <v>0</v>
      </c>
      <c r="AL629" s="28">
        <f>SUM('115年度歲入(1-6月)'!GX628+'115年度歲入(7-12月)'!AK629)</f>
        <v>59432022</v>
      </c>
      <c r="AM629" s="59"/>
      <c r="AN629" s="36">
        <f t="shared" si="163"/>
        <v>59432022</v>
      </c>
      <c r="BN629" s="15"/>
      <c r="BO629" s="15"/>
      <c r="BP629" s="26"/>
      <c r="BT629" s="14">
        <f t="shared" si="170"/>
        <v>0</v>
      </c>
      <c r="BU629" s="28">
        <f t="shared" si="171"/>
        <v>59432022</v>
      </c>
      <c r="BV629" s="59"/>
      <c r="BW629" s="36">
        <f t="shared" si="164"/>
        <v>59432022</v>
      </c>
      <c r="CV629" s="15"/>
      <c r="CW629" s="15"/>
      <c r="CX629" s="26"/>
      <c r="CY629" s="15"/>
      <c r="DB629" s="14">
        <f t="shared" si="172"/>
        <v>0</v>
      </c>
      <c r="DC629" s="28">
        <f t="shared" si="173"/>
        <v>59432022</v>
      </c>
      <c r="DD629" s="59"/>
      <c r="DE629" s="36">
        <f t="shared" si="165"/>
        <v>59432022</v>
      </c>
      <c r="ED629" s="15"/>
      <c r="EE629" s="15"/>
      <c r="EF629" s="26"/>
      <c r="EG629" s="15"/>
      <c r="EK629" s="14">
        <f t="shared" si="174"/>
        <v>0</v>
      </c>
      <c r="EL629" s="28">
        <f t="shared" si="175"/>
        <v>59432022</v>
      </c>
      <c r="EM629" s="59"/>
      <c r="EN629" s="36">
        <f t="shared" si="166"/>
        <v>59432022</v>
      </c>
      <c r="FM629" s="15"/>
      <c r="FN629" s="15"/>
      <c r="FO629" s="26"/>
      <c r="FS629" s="14">
        <f t="shared" si="176"/>
        <v>0</v>
      </c>
      <c r="FT629" s="28">
        <f t="shared" si="177"/>
        <v>59432022</v>
      </c>
      <c r="FU629" s="59"/>
      <c r="FV629" s="36">
        <f t="shared" si="167"/>
        <v>59432022</v>
      </c>
      <c r="GT629" s="15"/>
      <c r="GU629" s="15"/>
      <c r="GV629" s="26"/>
      <c r="HB629" s="14">
        <f t="shared" si="178"/>
        <v>0</v>
      </c>
      <c r="HC629" s="28">
        <f t="shared" si="179"/>
        <v>59432022</v>
      </c>
      <c r="HD629" s="59"/>
      <c r="HE629" s="36">
        <f t="shared" si="168"/>
        <v>59432022</v>
      </c>
    </row>
    <row r="630" spans="1:213" s="62" customFormat="1" ht="30.2" customHeight="1">
      <c r="A630" s="10" t="s">
        <v>515</v>
      </c>
      <c r="B630" s="16" t="s">
        <v>83</v>
      </c>
      <c r="C630" s="21">
        <v>585</v>
      </c>
      <c r="D630" s="61" t="s">
        <v>128</v>
      </c>
      <c r="E630" s="61" t="s">
        <v>508</v>
      </c>
      <c r="AK630" s="14">
        <f t="shared" si="169"/>
        <v>0</v>
      </c>
      <c r="AL630" s="28">
        <f>SUM('115年度歲入(1-6月)'!GX629+'115年度歲入(7-12月)'!AK630)</f>
        <v>0</v>
      </c>
      <c r="AM630" s="59"/>
      <c r="AN630" s="36">
        <f t="shared" si="163"/>
        <v>0</v>
      </c>
      <c r="BT630" s="14">
        <f t="shared" si="170"/>
        <v>0</v>
      </c>
      <c r="BU630" s="28">
        <f t="shared" si="171"/>
        <v>0</v>
      </c>
      <c r="BV630" s="59"/>
      <c r="BW630" s="36">
        <f t="shared" si="164"/>
        <v>0</v>
      </c>
      <c r="DB630" s="14">
        <f t="shared" si="172"/>
        <v>0</v>
      </c>
      <c r="DC630" s="28">
        <f t="shared" si="173"/>
        <v>0</v>
      </c>
      <c r="DD630" s="59"/>
      <c r="DE630" s="36">
        <f t="shared" si="165"/>
        <v>0</v>
      </c>
      <c r="EK630" s="14">
        <f t="shared" si="174"/>
        <v>0</v>
      </c>
      <c r="EL630" s="28">
        <f t="shared" si="175"/>
        <v>0</v>
      </c>
      <c r="EM630" s="59"/>
      <c r="EN630" s="36">
        <f t="shared" si="166"/>
        <v>0</v>
      </c>
      <c r="FS630" s="14">
        <f t="shared" si="176"/>
        <v>0</v>
      </c>
      <c r="FT630" s="28">
        <f t="shared" si="177"/>
        <v>0</v>
      </c>
      <c r="FU630" s="59"/>
      <c r="FV630" s="36">
        <f t="shared" si="167"/>
        <v>0</v>
      </c>
      <c r="HB630" s="14">
        <f t="shared" si="178"/>
        <v>0</v>
      </c>
      <c r="HC630" s="28">
        <f t="shared" si="179"/>
        <v>0</v>
      </c>
      <c r="HD630" s="59"/>
      <c r="HE630" s="36">
        <f t="shared" si="168"/>
        <v>0</v>
      </c>
    </row>
    <row r="631" spans="1:213" ht="30.2" customHeight="1">
      <c r="A631" s="10" t="s">
        <v>515</v>
      </c>
      <c r="B631" s="16" t="s">
        <v>83</v>
      </c>
      <c r="C631" s="21">
        <v>585</v>
      </c>
      <c r="D631" s="2" t="s">
        <v>129</v>
      </c>
      <c r="E631" s="57" t="s">
        <v>130</v>
      </c>
      <c r="AJ631" s="15"/>
      <c r="AK631" s="14">
        <f t="shared" si="169"/>
        <v>0</v>
      </c>
      <c r="AL631" s="28">
        <f>SUM('115年度歲入(1-6月)'!GX630+'115年度歲入(7-12月)'!AK631)</f>
        <v>0</v>
      </c>
      <c r="AM631" s="59"/>
      <c r="AN631" s="36">
        <f t="shared" si="163"/>
        <v>0</v>
      </c>
      <c r="BN631" s="15"/>
      <c r="BO631" s="15"/>
      <c r="BP631" s="26"/>
      <c r="BT631" s="14">
        <f t="shared" si="170"/>
        <v>0</v>
      </c>
      <c r="BU631" s="28">
        <f t="shared" si="171"/>
        <v>0</v>
      </c>
      <c r="BV631" s="59"/>
      <c r="BW631" s="36">
        <f t="shared" si="164"/>
        <v>0</v>
      </c>
      <c r="CV631" s="15"/>
      <c r="CW631" s="15"/>
      <c r="CX631" s="26"/>
      <c r="CY631" s="15"/>
      <c r="DB631" s="14">
        <f t="shared" si="172"/>
        <v>0</v>
      </c>
      <c r="DC631" s="28">
        <f t="shared" si="173"/>
        <v>0</v>
      </c>
      <c r="DD631" s="59"/>
      <c r="DE631" s="36">
        <f t="shared" si="165"/>
        <v>0</v>
      </c>
      <c r="ED631" s="15"/>
      <c r="EE631" s="15"/>
      <c r="EF631" s="26"/>
      <c r="EG631" s="15"/>
      <c r="EK631" s="14">
        <f t="shared" si="174"/>
        <v>0</v>
      </c>
      <c r="EL631" s="28">
        <f t="shared" si="175"/>
        <v>0</v>
      </c>
      <c r="EM631" s="59"/>
      <c r="EN631" s="36">
        <f t="shared" si="166"/>
        <v>0</v>
      </c>
      <c r="FM631" s="15"/>
      <c r="FN631" s="15"/>
      <c r="FO631" s="26"/>
      <c r="FS631" s="14">
        <f t="shared" si="176"/>
        <v>0</v>
      </c>
      <c r="FT631" s="28">
        <f t="shared" si="177"/>
        <v>0</v>
      </c>
      <c r="FU631" s="59"/>
      <c r="FV631" s="36">
        <f t="shared" si="167"/>
        <v>0</v>
      </c>
      <c r="GT631" s="15"/>
      <c r="GU631" s="15"/>
      <c r="GV631" s="26"/>
      <c r="HB631" s="14">
        <f t="shared" si="178"/>
        <v>0</v>
      </c>
      <c r="HC631" s="28">
        <f t="shared" si="179"/>
        <v>0</v>
      </c>
      <c r="HD631" s="59"/>
      <c r="HE631" s="36">
        <f t="shared" si="168"/>
        <v>0</v>
      </c>
    </row>
    <row r="632" spans="1:213" ht="30.2" customHeight="1">
      <c r="A632" s="10" t="s">
        <v>515</v>
      </c>
      <c r="B632" s="16" t="s">
        <v>83</v>
      </c>
      <c r="C632" s="21">
        <v>585</v>
      </c>
      <c r="D632" s="2" t="s">
        <v>131</v>
      </c>
      <c r="E632" s="57" t="s">
        <v>132</v>
      </c>
      <c r="AJ632" s="15"/>
      <c r="AK632" s="14">
        <f t="shared" si="169"/>
        <v>0</v>
      </c>
      <c r="AL632" s="28">
        <f>SUM('115年度歲入(1-6月)'!GX631+'115年度歲入(7-12月)'!AK632)</f>
        <v>1630</v>
      </c>
      <c r="AM632" s="59"/>
      <c r="AN632" s="36">
        <f t="shared" si="163"/>
        <v>1630</v>
      </c>
      <c r="BN632" s="15"/>
      <c r="BO632" s="15"/>
      <c r="BP632" s="26"/>
      <c r="BT632" s="14">
        <f t="shared" si="170"/>
        <v>0</v>
      </c>
      <c r="BU632" s="28">
        <f t="shared" si="171"/>
        <v>1630</v>
      </c>
      <c r="BV632" s="59"/>
      <c r="BW632" s="36">
        <f t="shared" si="164"/>
        <v>1630</v>
      </c>
      <c r="CV632" s="15"/>
      <c r="CW632" s="15"/>
      <c r="CX632" s="26"/>
      <c r="CY632" s="15"/>
      <c r="DB632" s="14">
        <f t="shared" si="172"/>
        <v>0</v>
      </c>
      <c r="DC632" s="28">
        <f t="shared" si="173"/>
        <v>1630</v>
      </c>
      <c r="DD632" s="59"/>
      <c r="DE632" s="36">
        <f t="shared" si="165"/>
        <v>1630</v>
      </c>
      <c r="ED632" s="15"/>
      <c r="EE632" s="15"/>
      <c r="EF632" s="26"/>
      <c r="EG632" s="15"/>
      <c r="EK632" s="14">
        <f t="shared" si="174"/>
        <v>0</v>
      </c>
      <c r="EL632" s="28">
        <f t="shared" si="175"/>
        <v>1630</v>
      </c>
      <c r="EM632" s="59"/>
      <c r="EN632" s="36">
        <f t="shared" si="166"/>
        <v>1630</v>
      </c>
      <c r="FM632" s="15"/>
      <c r="FN632" s="15"/>
      <c r="FO632" s="26"/>
      <c r="FS632" s="14">
        <f t="shared" si="176"/>
        <v>0</v>
      </c>
      <c r="FT632" s="28">
        <f t="shared" si="177"/>
        <v>1630</v>
      </c>
      <c r="FU632" s="59"/>
      <c r="FV632" s="36">
        <f t="shared" si="167"/>
        <v>1630</v>
      </c>
      <c r="GT632" s="15"/>
      <c r="GU632" s="15"/>
      <c r="GV632" s="26"/>
      <c r="HB632" s="14">
        <f t="shared" si="178"/>
        <v>0</v>
      </c>
      <c r="HC632" s="28">
        <f t="shared" si="179"/>
        <v>1630</v>
      </c>
      <c r="HD632" s="59"/>
      <c r="HE632" s="36">
        <f t="shared" si="168"/>
        <v>1630</v>
      </c>
    </row>
    <row r="633" spans="1:213" ht="30.2" customHeight="1">
      <c r="A633" s="10" t="s">
        <v>515</v>
      </c>
      <c r="B633" s="16" t="s">
        <v>84</v>
      </c>
      <c r="C633" s="21">
        <v>586</v>
      </c>
      <c r="D633" s="2" t="s">
        <v>122</v>
      </c>
      <c r="E633" s="57" t="s">
        <v>123</v>
      </c>
      <c r="AJ633" s="15"/>
      <c r="AK633" s="14">
        <f t="shared" si="169"/>
        <v>0</v>
      </c>
      <c r="AL633" s="28">
        <f>SUM('115年度歲入(1-6月)'!GX632+'115年度歲入(7-12月)'!AK633)</f>
        <v>0</v>
      </c>
      <c r="AM633" s="59"/>
      <c r="AN633" s="36">
        <f t="shared" si="163"/>
        <v>0</v>
      </c>
      <c r="BN633" s="15"/>
      <c r="BO633" s="15"/>
      <c r="BP633" s="26"/>
      <c r="BT633" s="14">
        <f t="shared" si="170"/>
        <v>0</v>
      </c>
      <c r="BU633" s="28">
        <f t="shared" si="171"/>
        <v>0</v>
      </c>
      <c r="BV633" s="59"/>
      <c r="BW633" s="36">
        <f t="shared" si="164"/>
        <v>0</v>
      </c>
      <c r="CV633" s="15"/>
      <c r="CW633" s="15"/>
      <c r="CX633" s="26"/>
      <c r="CY633" s="15"/>
      <c r="DB633" s="14">
        <f t="shared" si="172"/>
        <v>0</v>
      </c>
      <c r="DC633" s="28">
        <f t="shared" si="173"/>
        <v>0</v>
      </c>
      <c r="DD633" s="59"/>
      <c r="DE633" s="36">
        <f t="shared" si="165"/>
        <v>0</v>
      </c>
      <c r="ED633" s="15"/>
      <c r="EE633" s="15"/>
      <c r="EF633" s="26"/>
      <c r="EG633" s="15"/>
      <c r="EK633" s="14">
        <f t="shared" si="174"/>
        <v>0</v>
      </c>
      <c r="EL633" s="28">
        <f t="shared" si="175"/>
        <v>0</v>
      </c>
      <c r="EM633" s="59"/>
      <c r="EN633" s="36">
        <f t="shared" si="166"/>
        <v>0</v>
      </c>
      <c r="FM633" s="15"/>
      <c r="FN633" s="15"/>
      <c r="FO633" s="26"/>
      <c r="FS633" s="14">
        <f t="shared" si="176"/>
        <v>0</v>
      </c>
      <c r="FT633" s="28">
        <f t="shared" si="177"/>
        <v>0</v>
      </c>
      <c r="FU633" s="59"/>
      <c r="FV633" s="36">
        <f t="shared" si="167"/>
        <v>0</v>
      </c>
      <c r="GT633" s="15"/>
      <c r="GU633" s="15"/>
      <c r="GV633" s="26"/>
      <c r="HB633" s="14">
        <f t="shared" si="178"/>
        <v>0</v>
      </c>
      <c r="HC633" s="28">
        <f t="shared" si="179"/>
        <v>0</v>
      </c>
      <c r="HD633" s="59"/>
      <c r="HE633" s="36">
        <f t="shared" si="168"/>
        <v>0</v>
      </c>
    </row>
    <row r="634" spans="1:213" ht="30.2" customHeight="1">
      <c r="A634" s="10" t="s">
        <v>515</v>
      </c>
      <c r="B634" s="16" t="s">
        <v>84</v>
      </c>
      <c r="C634" s="21">
        <v>586</v>
      </c>
      <c r="D634" s="2" t="s">
        <v>122</v>
      </c>
      <c r="E634" s="57" t="s">
        <v>125</v>
      </c>
      <c r="AJ634" s="15"/>
      <c r="AK634" s="14">
        <f t="shared" si="169"/>
        <v>0</v>
      </c>
      <c r="AL634" s="28">
        <f>SUM('115年度歲入(1-6月)'!GX633+'115年度歲入(7-12月)'!AK634)</f>
        <v>73582</v>
      </c>
      <c r="AM634" s="59"/>
      <c r="AN634" s="36">
        <f t="shared" si="163"/>
        <v>73582</v>
      </c>
      <c r="BN634" s="15"/>
      <c r="BO634" s="15"/>
      <c r="BP634" s="26"/>
      <c r="BT634" s="14">
        <f t="shared" si="170"/>
        <v>0</v>
      </c>
      <c r="BU634" s="28">
        <f t="shared" si="171"/>
        <v>73582</v>
      </c>
      <c r="BV634" s="59"/>
      <c r="BW634" s="36">
        <f t="shared" si="164"/>
        <v>73582</v>
      </c>
      <c r="CV634" s="15"/>
      <c r="CW634" s="15"/>
      <c r="CX634" s="26"/>
      <c r="CY634" s="15"/>
      <c r="DB634" s="14">
        <f t="shared" si="172"/>
        <v>0</v>
      </c>
      <c r="DC634" s="28">
        <f t="shared" si="173"/>
        <v>73582</v>
      </c>
      <c r="DD634" s="59"/>
      <c r="DE634" s="36">
        <f t="shared" si="165"/>
        <v>73582</v>
      </c>
      <c r="ED634" s="15"/>
      <c r="EE634" s="15"/>
      <c r="EF634" s="26"/>
      <c r="EG634" s="15"/>
      <c r="EK634" s="14">
        <f t="shared" si="174"/>
        <v>0</v>
      </c>
      <c r="EL634" s="28">
        <f t="shared" si="175"/>
        <v>73582</v>
      </c>
      <c r="EM634" s="59"/>
      <c r="EN634" s="36">
        <f t="shared" si="166"/>
        <v>73582</v>
      </c>
      <c r="FM634" s="15"/>
      <c r="FN634" s="15"/>
      <c r="FO634" s="26"/>
      <c r="FS634" s="14">
        <f t="shared" si="176"/>
        <v>0</v>
      </c>
      <c r="FT634" s="28">
        <f t="shared" si="177"/>
        <v>73582</v>
      </c>
      <c r="FU634" s="59"/>
      <c r="FV634" s="36">
        <f t="shared" si="167"/>
        <v>73582</v>
      </c>
      <c r="GT634" s="15"/>
      <c r="GU634" s="15"/>
      <c r="GV634" s="26"/>
      <c r="HB634" s="14">
        <f t="shared" si="178"/>
        <v>0</v>
      </c>
      <c r="HC634" s="28">
        <f t="shared" si="179"/>
        <v>73582</v>
      </c>
      <c r="HD634" s="59"/>
      <c r="HE634" s="36">
        <f t="shared" si="168"/>
        <v>73582</v>
      </c>
    </row>
    <row r="635" spans="1:213" ht="30.2" customHeight="1">
      <c r="A635" s="10" t="s">
        <v>515</v>
      </c>
      <c r="B635" s="16" t="s">
        <v>84</v>
      </c>
      <c r="C635" s="21">
        <v>586</v>
      </c>
      <c r="D635" s="2" t="s">
        <v>122</v>
      </c>
      <c r="E635" s="57" t="s">
        <v>126</v>
      </c>
      <c r="AJ635" s="15"/>
      <c r="AK635" s="14">
        <f t="shared" si="169"/>
        <v>0</v>
      </c>
      <c r="AL635" s="28">
        <f>SUM('115年度歲入(1-6月)'!GX634+'115年度歲入(7-12月)'!AK635)</f>
        <v>0</v>
      </c>
      <c r="AM635" s="59"/>
      <c r="AN635" s="36">
        <f t="shared" si="163"/>
        <v>0</v>
      </c>
      <c r="BN635" s="15"/>
      <c r="BO635" s="15"/>
      <c r="BP635" s="26"/>
      <c r="BT635" s="14">
        <f t="shared" si="170"/>
        <v>0</v>
      </c>
      <c r="BU635" s="28">
        <f t="shared" si="171"/>
        <v>0</v>
      </c>
      <c r="BV635" s="59"/>
      <c r="BW635" s="36">
        <f t="shared" si="164"/>
        <v>0</v>
      </c>
      <c r="CV635" s="15"/>
      <c r="CW635" s="15"/>
      <c r="CX635" s="26"/>
      <c r="CY635" s="15"/>
      <c r="DB635" s="14">
        <f t="shared" si="172"/>
        <v>0</v>
      </c>
      <c r="DC635" s="28">
        <f t="shared" si="173"/>
        <v>0</v>
      </c>
      <c r="DD635" s="59"/>
      <c r="DE635" s="36">
        <f t="shared" si="165"/>
        <v>0</v>
      </c>
      <c r="ED635" s="15"/>
      <c r="EE635" s="15"/>
      <c r="EF635" s="26"/>
      <c r="EG635" s="15"/>
      <c r="EK635" s="14">
        <f t="shared" si="174"/>
        <v>0</v>
      </c>
      <c r="EL635" s="28">
        <f t="shared" si="175"/>
        <v>0</v>
      </c>
      <c r="EM635" s="59"/>
      <c r="EN635" s="36">
        <f t="shared" si="166"/>
        <v>0</v>
      </c>
      <c r="FM635" s="15"/>
      <c r="FN635" s="15"/>
      <c r="FO635" s="26"/>
      <c r="FS635" s="14">
        <f t="shared" si="176"/>
        <v>0</v>
      </c>
      <c r="FT635" s="28">
        <f t="shared" si="177"/>
        <v>0</v>
      </c>
      <c r="FU635" s="59"/>
      <c r="FV635" s="36">
        <f t="shared" si="167"/>
        <v>0</v>
      </c>
      <c r="GT635" s="15"/>
      <c r="GU635" s="15"/>
      <c r="GV635" s="26"/>
      <c r="HB635" s="14">
        <f t="shared" si="178"/>
        <v>0</v>
      </c>
      <c r="HC635" s="28">
        <f t="shared" si="179"/>
        <v>0</v>
      </c>
      <c r="HD635" s="59"/>
      <c r="HE635" s="36">
        <f t="shared" si="168"/>
        <v>0</v>
      </c>
    </row>
    <row r="636" spans="1:213" ht="30.2" customHeight="1">
      <c r="A636" s="10" t="s">
        <v>515</v>
      </c>
      <c r="B636" s="16" t="s">
        <v>84</v>
      </c>
      <c r="C636" s="21">
        <v>586</v>
      </c>
      <c r="D636" s="2" t="s">
        <v>4</v>
      </c>
      <c r="E636" s="57" t="s">
        <v>127</v>
      </c>
      <c r="AJ636" s="15"/>
      <c r="AK636" s="14">
        <f t="shared" si="169"/>
        <v>0</v>
      </c>
      <c r="AL636" s="28">
        <f>SUM('115年度歲入(1-6月)'!GX635+'115年度歲入(7-12月)'!AK636)</f>
        <v>43381</v>
      </c>
      <c r="AM636" s="59"/>
      <c r="AN636" s="36">
        <f t="shared" si="163"/>
        <v>43381</v>
      </c>
      <c r="BN636" s="15"/>
      <c r="BO636" s="15"/>
      <c r="BP636" s="26"/>
      <c r="BT636" s="14">
        <f t="shared" si="170"/>
        <v>0</v>
      </c>
      <c r="BU636" s="28">
        <f t="shared" si="171"/>
        <v>43381</v>
      </c>
      <c r="BV636" s="59"/>
      <c r="BW636" s="36">
        <f t="shared" si="164"/>
        <v>43381</v>
      </c>
      <c r="CV636" s="15"/>
      <c r="CW636" s="15"/>
      <c r="CX636" s="26"/>
      <c r="CY636" s="15"/>
      <c r="DB636" s="14">
        <f t="shared" si="172"/>
        <v>0</v>
      </c>
      <c r="DC636" s="28">
        <f t="shared" si="173"/>
        <v>43381</v>
      </c>
      <c r="DD636" s="59"/>
      <c r="DE636" s="36">
        <f t="shared" si="165"/>
        <v>43381</v>
      </c>
      <c r="ED636" s="15"/>
      <c r="EE636" s="15"/>
      <c r="EF636" s="26"/>
      <c r="EG636" s="15"/>
      <c r="EK636" s="14">
        <f t="shared" si="174"/>
        <v>0</v>
      </c>
      <c r="EL636" s="28">
        <f t="shared" si="175"/>
        <v>43381</v>
      </c>
      <c r="EM636" s="59"/>
      <c r="EN636" s="36">
        <f t="shared" si="166"/>
        <v>43381</v>
      </c>
      <c r="FM636" s="15"/>
      <c r="FN636" s="15"/>
      <c r="FO636" s="26"/>
      <c r="FS636" s="14">
        <f t="shared" si="176"/>
        <v>0</v>
      </c>
      <c r="FT636" s="28">
        <f t="shared" si="177"/>
        <v>43381</v>
      </c>
      <c r="FU636" s="59"/>
      <c r="FV636" s="36">
        <f t="shared" si="167"/>
        <v>43381</v>
      </c>
      <c r="GT636" s="15"/>
      <c r="GU636" s="15"/>
      <c r="GV636" s="26"/>
      <c r="HB636" s="14">
        <f t="shared" si="178"/>
        <v>0</v>
      </c>
      <c r="HC636" s="28">
        <f t="shared" si="179"/>
        <v>43381</v>
      </c>
      <c r="HD636" s="59"/>
      <c r="HE636" s="36">
        <f t="shared" si="168"/>
        <v>43381</v>
      </c>
    </row>
    <row r="637" spans="1:213" ht="30.2" customHeight="1">
      <c r="A637" s="10" t="s">
        <v>515</v>
      </c>
      <c r="B637" s="16" t="s">
        <v>84</v>
      </c>
      <c r="C637" s="21">
        <v>586</v>
      </c>
      <c r="D637" s="2" t="s">
        <v>128</v>
      </c>
      <c r="E637" s="57" t="s">
        <v>507</v>
      </c>
      <c r="AJ637" s="15"/>
      <c r="AK637" s="14">
        <f t="shared" si="169"/>
        <v>0</v>
      </c>
      <c r="AL637" s="28">
        <f>SUM('115年度歲入(1-6月)'!GX636+'115年度歲入(7-12月)'!AK637)</f>
        <v>21204110</v>
      </c>
      <c r="AM637" s="59"/>
      <c r="AN637" s="36">
        <f t="shared" si="163"/>
        <v>21204110</v>
      </c>
      <c r="BN637" s="15"/>
      <c r="BO637" s="15"/>
      <c r="BP637" s="26"/>
      <c r="BT637" s="14">
        <f t="shared" si="170"/>
        <v>0</v>
      </c>
      <c r="BU637" s="28">
        <f t="shared" si="171"/>
        <v>21204110</v>
      </c>
      <c r="BV637" s="59"/>
      <c r="BW637" s="36">
        <f t="shared" si="164"/>
        <v>21204110</v>
      </c>
      <c r="CV637" s="15"/>
      <c r="CW637" s="15"/>
      <c r="CX637" s="26"/>
      <c r="CY637" s="15"/>
      <c r="DB637" s="14">
        <f t="shared" si="172"/>
        <v>0</v>
      </c>
      <c r="DC637" s="28">
        <f t="shared" si="173"/>
        <v>21204110</v>
      </c>
      <c r="DD637" s="59"/>
      <c r="DE637" s="36">
        <f t="shared" si="165"/>
        <v>21204110</v>
      </c>
      <c r="ED637" s="15"/>
      <c r="EE637" s="15"/>
      <c r="EF637" s="26"/>
      <c r="EG637" s="15"/>
      <c r="EK637" s="14">
        <f t="shared" si="174"/>
        <v>0</v>
      </c>
      <c r="EL637" s="28">
        <f t="shared" si="175"/>
        <v>21204110</v>
      </c>
      <c r="EM637" s="59"/>
      <c r="EN637" s="36">
        <f t="shared" si="166"/>
        <v>21204110</v>
      </c>
      <c r="FM637" s="15"/>
      <c r="FN637" s="15"/>
      <c r="FO637" s="26"/>
      <c r="FS637" s="14">
        <f t="shared" si="176"/>
        <v>0</v>
      </c>
      <c r="FT637" s="28">
        <f t="shared" si="177"/>
        <v>21204110</v>
      </c>
      <c r="FU637" s="59"/>
      <c r="FV637" s="36">
        <f t="shared" si="167"/>
        <v>21204110</v>
      </c>
      <c r="GT637" s="15"/>
      <c r="GU637" s="15"/>
      <c r="GV637" s="26"/>
      <c r="HB637" s="14">
        <f t="shared" si="178"/>
        <v>0</v>
      </c>
      <c r="HC637" s="28">
        <f t="shared" si="179"/>
        <v>21204110</v>
      </c>
      <c r="HD637" s="59"/>
      <c r="HE637" s="36">
        <f t="shared" si="168"/>
        <v>21204110</v>
      </c>
    </row>
    <row r="638" spans="1:213" s="62" customFormat="1" ht="30.2" customHeight="1">
      <c r="A638" s="10" t="s">
        <v>515</v>
      </c>
      <c r="B638" s="16" t="s">
        <v>84</v>
      </c>
      <c r="C638" s="21">
        <v>586</v>
      </c>
      <c r="D638" s="61" t="s">
        <v>128</v>
      </c>
      <c r="E638" s="61" t="s">
        <v>508</v>
      </c>
      <c r="AK638" s="14">
        <f t="shared" si="169"/>
        <v>0</v>
      </c>
      <c r="AL638" s="28">
        <f>SUM('115年度歲入(1-6月)'!GX637+'115年度歲入(7-12月)'!AK638)</f>
        <v>0</v>
      </c>
      <c r="AM638" s="59"/>
      <c r="AN638" s="36">
        <f t="shared" si="163"/>
        <v>0</v>
      </c>
      <c r="BT638" s="14">
        <f t="shared" si="170"/>
        <v>0</v>
      </c>
      <c r="BU638" s="28">
        <f t="shared" si="171"/>
        <v>0</v>
      </c>
      <c r="BV638" s="59"/>
      <c r="BW638" s="36">
        <f t="shared" si="164"/>
        <v>0</v>
      </c>
      <c r="DB638" s="14">
        <f t="shared" si="172"/>
        <v>0</v>
      </c>
      <c r="DC638" s="28">
        <f t="shared" si="173"/>
        <v>0</v>
      </c>
      <c r="DD638" s="59"/>
      <c r="DE638" s="36">
        <f t="shared" si="165"/>
        <v>0</v>
      </c>
      <c r="EK638" s="14">
        <f t="shared" si="174"/>
        <v>0</v>
      </c>
      <c r="EL638" s="28">
        <f t="shared" si="175"/>
        <v>0</v>
      </c>
      <c r="EM638" s="59"/>
      <c r="EN638" s="36">
        <f t="shared" si="166"/>
        <v>0</v>
      </c>
      <c r="FS638" s="14">
        <f t="shared" si="176"/>
        <v>0</v>
      </c>
      <c r="FT638" s="28">
        <f t="shared" si="177"/>
        <v>0</v>
      </c>
      <c r="FU638" s="59"/>
      <c r="FV638" s="36">
        <f t="shared" si="167"/>
        <v>0</v>
      </c>
      <c r="HB638" s="14">
        <f t="shared" si="178"/>
        <v>0</v>
      </c>
      <c r="HC638" s="28">
        <f t="shared" si="179"/>
        <v>0</v>
      </c>
      <c r="HD638" s="59"/>
      <c r="HE638" s="36">
        <f t="shared" si="168"/>
        <v>0</v>
      </c>
    </row>
    <row r="639" spans="1:213" ht="30.2" customHeight="1">
      <c r="A639" s="10" t="s">
        <v>515</v>
      </c>
      <c r="B639" s="16" t="s">
        <v>84</v>
      </c>
      <c r="C639" s="21">
        <v>586</v>
      </c>
      <c r="D639" s="2" t="s">
        <v>129</v>
      </c>
      <c r="E639" s="57" t="s">
        <v>130</v>
      </c>
      <c r="AJ639" s="15"/>
      <c r="AK639" s="14">
        <f t="shared" si="169"/>
        <v>0</v>
      </c>
      <c r="AL639" s="28">
        <f>SUM('115年度歲入(1-6月)'!GX638+'115年度歲入(7-12月)'!AK639)</f>
        <v>80</v>
      </c>
      <c r="AM639" s="59"/>
      <c r="AN639" s="36">
        <f t="shared" si="163"/>
        <v>80</v>
      </c>
      <c r="BN639" s="15"/>
      <c r="BO639" s="15"/>
      <c r="BP639" s="26"/>
      <c r="BT639" s="14">
        <f t="shared" si="170"/>
        <v>0</v>
      </c>
      <c r="BU639" s="28">
        <f t="shared" si="171"/>
        <v>80</v>
      </c>
      <c r="BV639" s="59"/>
      <c r="BW639" s="36">
        <f t="shared" si="164"/>
        <v>80</v>
      </c>
      <c r="CV639" s="15"/>
      <c r="CW639" s="15"/>
      <c r="CX639" s="26"/>
      <c r="CY639" s="15"/>
      <c r="DB639" s="14">
        <f t="shared" si="172"/>
        <v>0</v>
      </c>
      <c r="DC639" s="28">
        <f t="shared" si="173"/>
        <v>80</v>
      </c>
      <c r="DD639" s="59"/>
      <c r="DE639" s="36">
        <f t="shared" si="165"/>
        <v>80</v>
      </c>
      <c r="ED639" s="15"/>
      <c r="EE639" s="15"/>
      <c r="EF639" s="26"/>
      <c r="EG639" s="15"/>
      <c r="EK639" s="14">
        <f t="shared" si="174"/>
        <v>0</v>
      </c>
      <c r="EL639" s="28">
        <f t="shared" si="175"/>
        <v>80</v>
      </c>
      <c r="EM639" s="59"/>
      <c r="EN639" s="36">
        <f t="shared" si="166"/>
        <v>80</v>
      </c>
      <c r="FM639" s="15"/>
      <c r="FN639" s="15"/>
      <c r="FO639" s="26"/>
      <c r="FS639" s="14">
        <f t="shared" si="176"/>
        <v>0</v>
      </c>
      <c r="FT639" s="28">
        <f t="shared" si="177"/>
        <v>80</v>
      </c>
      <c r="FU639" s="59"/>
      <c r="FV639" s="36">
        <f t="shared" si="167"/>
        <v>80</v>
      </c>
      <c r="GT639" s="15"/>
      <c r="GU639" s="15"/>
      <c r="GV639" s="26"/>
      <c r="HB639" s="14">
        <f t="shared" si="178"/>
        <v>0</v>
      </c>
      <c r="HC639" s="28">
        <f t="shared" si="179"/>
        <v>80</v>
      </c>
      <c r="HD639" s="59"/>
      <c r="HE639" s="36">
        <f t="shared" si="168"/>
        <v>80</v>
      </c>
    </row>
    <row r="640" spans="1:213" ht="30.2" customHeight="1">
      <c r="A640" s="10" t="s">
        <v>515</v>
      </c>
      <c r="B640" s="16" t="s">
        <v>84</v>
      </c>
      <c r="C640" s="21">
        <v>586</v>
      </c>
      <c r="D640" s="2" t="s">
        <v>131</v>
      </c>
      <c r="E640" s="57" t="s">
        <v>132</v>
      </c>
      <c r="AJ640" s="15"/>
      <c r="AK640" s="14">
        <f t="shared" si="169"/>
        <v>0</v>
      </c>
      <c r="AL640" s="28">
        <f>SUM('115年度歲入(1-6月)'!GX639+'115年度歲入(7-12月)'!AK640)</f>
        <v>0</v>
      </c>
      <c r="AM640" s="59"/>
      <c r="AN640" s="36">
        <f t="shared" si="163"/>
        <v>0</v>
      </c>
      <c r="BN640" s="15"/>
      <c r="BO640" s="15"/>
      <c r="BP640" s="26"/>
      <c r="BT640" s="14">
        <f t="shared" si="170"/>
        <v>0</v>
      </c>
      <c r="BU640" s="28">
        <f t="shared" si="171"/>
        <v>0</v>
      </c>
      <c r="BV640" s="59"/>
      <c r="BW640" s="79">
        <f t="shared" si="164"/>
        <v>0</v>
      </c>
      <c r="CV640" s="15"/>
      <c r="CW640" s="15"/>
      <c r="CX640" s="26"/>
      <c r="CY640" s="15"/>
      <c r="DB640" s="14">
        <f t="shared" si="172"/>
        <v>0</v>
      </c>
      <c r="DC640" s="28">
        <f t="shared" si="173"/>
        <v>0</v>
      </c>
      <c r="DD640" s="87"/>
      <c r="DE640" s="79">
        <f t="shared" si="165"/>
        <v>0</v>
      </c>
      <c r="ED640" s="15"/>
      <c r="EE640" s="15"/>
      <c r="EF640" s="26"/>
      <c r="EG640" s="15"/>
      <c r="EK640" s="14">
        <f t="shared" si="174"/>
        <v>0</v>
      </c>
      <c r="EL640" s="28">
        <f t="shared" si="175"/>
        <v>0</v>
      </c>
      <c r="EM640" s="87"/>
      <c r="EN640" s="79">
        <f t="shared" si="166"/>
        <v>0</v>
      </c>
      <c r="FM640" s="15"/>
      <c r="FN640" s="15"/>
      <c r="FO640" s="26"/>
      <c r="FS640" s="14">
        <f t="shared" si="176"/>
        <v>0</v>
      </c>
      <c r="FT640" s="28">
        <f t="shared" si="177"/>
        <v>0</v>
      </c>
      <c r="FU640" s="59"/>
      <c r="FV640" s="79">
        <f t="shared" si="167"/>
        <v>0</v>
      </c>
      <c r="GT640" s="15"/>
      <c r="GU640" s="15"/>
      <c r="GV640" s="26"/>
      <c r="HB640" s="14">
        <f t="shared" si="178"/>
        <v>0</v>
      </c>
      <c r="HC640" s="28">
        <f t="shared" si="179"/>
        <v>0</v>
      </c>
      <c r="HD640" s="59"/>
      <c r="HE640" s="36">
        <f t="shared" si="168"/>
        <v>0</v>
      </c>
    </row>
    <row r="641" spans="1:213" ht="30.2" customHeight="1">
      <c r="A641" s="10" t="s">
        <v>515</v>
      </c>
      <c r="B641" s="16" t="s">
        <v>85</v>
      </c>
      <c r="C641" s="21">
        <v>588</v>
      </c>
      <c r="D641" s="2" t="s">
        <v>122</v>
      </c>
      <c r="E641" s="57" t="s">
        <v>123</v>
      </c>
      <c r="AJ641" s="15"/>
      <c r="AK641" s="14">
        <f t="shared" si="169"/>
        <v>0</v>
      </c>
      <c r="AL641" s="28">
        <f>SUM('115年度歲入(1-6月)'!GX640+'115年度歲入(7-12月)'!AK641)</f>
        <v>0</v>
      </c>
      <c r="AM641" s="59"/>
      <c r="AN641" s="36">
        <f t="shared" si="163"/>
        <v>0</v>
      </c>
      <c r="BN641" s="15"/>
      <c r="BO641" s="15"/>
      <c r="BP641" s="26"/>
      <c r="BT641" s="14">
        <f t="shared" si="170"/>
        <v>0</v>
      </c>
      <c r="BU641" s="28">
        <f t="shared" si="171"/>
        <v>0</v>
      </c>
      <c r="BV641" s="59"/>
      <c r="BW641" s="36">
        <f t="shared" si="164"/>
        <v>0</v>
      </c>
      <c r="CV641" s="15"/>
      <c r="CW641" s="15"/>
      <c r="CX641" s="26"/>
      <c r="CY641" s="15"/>
      <c r="DB641" s="14">
        <f t="shared" si="172"/>
        <v>0</v>
      </c>
      <c r="DC641" s="28">
        <f t="shared" si="173"/>
        <v>0</v>
      </c>
      <c r="DD641" s="59"/>
      <c r="DE641" s="36">
        <f t="shared" si="165"/>
        <v>0</v>
      </c>
      <c r="ED641" s="15"/>
      <c r="EE641" s="15"/>
      <c r="EF641" s="26"/>
      <c r="EG641" s="15"/>
      <c r="EK641" s="14">
        <f t="shared" si="174"/>
        <v>0</v>
      </c>
      <c r="EL641" s="28">
        <f t="shared" si="175"/>
        <v>0</v>
      </c>
      <c r="EM641" s="59"/>
      <c r="EN641" s="36">
        <f t="shared" si="166"/>
        <v>0</v>
      </c>
      <c r="FM641" s="15"/>
      <c r="FN641" s="15"/>
      <c r="FO641" s="26"/>
      <c r="FS641" s="14">
        <f t="shared" si="176"/>
        <v>0</v>
      </c>
      <c r="FT641" s="28">
        <f t="shared" si="177"/>
        <v>0</v>
      </c>
      <c r="FU641" s="59"/>
      <c r="FV641" s="36">
        <f t="shared" si="167"/>
        <v>0</v>
      </c>
      <c r="GT641" s="15"/>
      <c r="GU641" s="15"/>
      <c r="GV641" s="26"/>
      <c r="HB641" s="14">
        <f t="shared" si="178"/>
        <v>0</v>
      </c>
      <c r="HC641" s="28">
        <f t="shared" si="179"/>
        <v>0</v>
      </c>
      <c r="HD641" s="59"/>
      <c r="HE641" s="36">
        <f t="shared" si="168"/>
        <v>0</v>
      </c>
    </row>
    <row r="642" spans="1:213" ht="30.2" customHeight="1">
      <c r="A642" s="10" t="s">
        <v>515</v>
      </c>
      <c r="B642" s="16" t="s">
        <v>85</v>
      </c>
      <c r="C642" s="21">
        <v>588</v>
      </c>
      <c r="D642" s="2" t="s">
        <v>122</v>
      </c>
      <c r="E642" s="57" t="s">
        <v>125</v>
      </c>
      <c r="AJ642" s="15"/>
      <c r="AK642" s="14">
        <f t="shared" si="169"/>
        <v>0</v>
      </c>
      <c r="AL642" s="28">
        <f>SUM('115年度歲入(1-6月)'!GX641+'115年度歲入(7-12月)'!AK642)</f>
        <v>0</v>
      </c>
      <c r="AM642" s="59"/>
      <c r="AN642" s="36">
        <f t="shared" si="163"/>
        <v>0</v>
      </c>
      <c r="BN642" s="15"/>
      <c r="BO642" s="15"/>
      <c r="BP642" s="26"/>
      <c r="BT642" s="14">
        <f t="shared" si="170"/>
        <v>0</v>
      </c>
      <c r="BU642" s="28">
        <f t="shared" si="171"/>
        <v>0</v>
      </c>
      <c r="BV642" s="59"/>
      <c r="BW642" s="36">
        <f t="shared" si="164"/>
        <v>0</v>
      </c>
      <c r="CV642" s="15"/>
      <c r="CW642" s="15"/>
      <c r="CX642" s="26"/>
      <c r="CY642" s="15"/>
      <c r="DB642" s="14">
        <f t="shared" si="172"/>
        <v>0</v>
      </c>
      <c r="DC642" s="28">
        <f t="shared" si="173"/>
        <v>0</v>
      </c>
      <c r="DD642" s="59"/>
      <c r="DE642" s="36">
        <f t="shared" si="165"/>
        <v>0</v>
      </c>
      <c r="ED642" s="15"/>
      <c r="EE642" s="15"/>
      <c r="EF642" s="26"/>
      <c r="EG642" s="15"/>
      <c r="EK642" s="14">
        <f t="shared" si="174"/>
        <v>0</v>
      </c>
      <c r="EL642" s="28">
        <f t="shared" si="175"/>
        <v>0</v>
      </c>
      <c r="EM642" s="59"/>
      <c r="EN642" s="36">
        <f t="shared" si="166"/>
        <v>0</v>
      </c>
      <c r="FM642" s="15"/>
      <c r="FN642" s="15"/>
      <c r="FO642" s="26"/>
      <c r="FS642" s="14">
        <f t="shared" si="176"/>
        <v>0</v>
      </c>
      <c r="FT642" s="28">
        <f t="shared" si="177"/>
        <v>0</v>
      </c>
      <c r="FU642" s="59"/>
      <c r="FV642" s="36">
        <f t="shared" si="167"/>
        <v>0</v>
      </c>
      <c r="GT642" s="15"/>
      <c r="GU642" s="15"/>
      <c r="GV642" s="26"/>
      <c r="HB642" s="14">
        <f t="shared" si="178"/>
        <v>0</v>
      </c>
      <c r="HC642" s="28">
        <f t="shared" si="179"/>
        <v>0</v>
      </c>
      <c r="HD642" s="59"/>
      <c r="HE642" s="36">
        <f t="shared" si="168"/>
        <v>0</v>
      </c>
    </row>
    <row r="643" spans="1:213" ht="30.2" customHeight="1">
      <c r="A643" s="10" t="s">
        <v>515</v>
      </c>
      <c r="B643" s="16" t="s">
        <v>85</v>
      </c>
      <c r="C643" s="21">
        <v>588</v>
      </c>
      <c r="D643" s="2" t="s">
        <v>122</v>
      </c>
      <c r="E643" s="57" t="s">
        <v>126</v>
      </c>
      <c r="AJ643" s="15"/>
      <c r="AK643" s="14">
        <f t="shared" si="169"/>
        <v>0</v>
      </c>
      <c r="AL643" s="28">
        <f>SUM('115年度歲入(1-6月)'!GX642+'115年度歲入(7-12月)'!AK643)</f>
        <v>0</v>
      </c>
      <c r="AM643" s="59"/>
      <c r="AN643" s="36">
        <f t="shared" si="163"/>
        <v>0</v>
      </c>
      <c r="BN643" s="15"/>
      <c r="BO643" s="15"/>
      <c r="BP643" s="26"/>
      <c r="BT643" s="14">
        <f t="shared" si="170"/>
        <v>0</v>
      </c>
      <c r="BU643" s="28">
        <f t="shared" si="171"/>
        <v>0</v>
      </c>
      <c r="BV643" s="59"/>
      <c r="BW643" s="36">
        <f t="shared" si="164"/>
        <v>0</v>
      </c>
      <c r="CV643" s="15"/>
      <c r="CW643" s="15"/>
      <c r="CX643" s="26"/>
      <c r="CY643" s="15"/>
      <c r="DB643" s="14">
        <f t="shared" si="172"/>
        <v>0</v>
      </c>
      <c r="DC643" s="28">
        <f t="shared" si="173"/>
        <v>0</v>
      </c>
      <c r="DD643" s="59"/>
      <c r="DE643" s="36">
        <f t="shared" si="165"/>
        <v>0</v>
      </c>
      <c r="ED643" s="15"/>
      <c r="EE643" s="15"/>
      <c r="EF643" s="26"/>
      <c r="EG643" s="15"/>
      <c r="EK643" s="14">
        <f t="shared" si="174"/>
        <v>0</v>
      </c>
      <c r="EL643" s="28">
        <f t="shared" si="175"/>
        <v>0</v>
      </c>
      <c r="EM643" s="59"/>
      <c r="EN643" s="36">
        <f t="shared" si="166"/>
        <v>0</v>
      </c>
      <c r="FM643" s="15"/>
      <c r="FN643" s="15"/>
      <c r="FO643" s="26"/>
      <c r="FS643" s="14">
        <f t="shared" si="176"/>
        <v>0</v>
      </c>
      <c r="FT643" s="28">
        <f t="shared" si="177"/>
        <v>0</v>
      </c>
      <c r="FU643" s="59"/>
      <c r="FV643" s="36">
        <f t="shared" si="167"/>
        <v>0</v>
      </c>
      <c r="GT643" s="15"/>
      <c r="GU643" s="15"/>
      <c r="GV643" s="26"/>
      <c r="HB643" s="14">
        <f t="shared" si="178"/>
        <v>0</v>
      </c>
      <c r="HC643" s="28">
        <f t="shared" si="179"/>
        <v>0</v>
      </c>
      <c r="HD643" s="59"/>
      <c r="HE643" s="36">
        <f t="shared" si="168"/>
        <v>0</v>
      </c>
    </row>
    <row r="644" spans="1:213" ht="30.2" customHeight="1">
      <c r="A644" s="10" t="s">
        <v>515</v>
      </c>
      <c r="B644" s="16" t="s">
        <v>85</v>
      </c>
      <c r="C644" s="21">
        <v>588</v>
      </c>
      <c r="D644" s="2" t="s">
        <v>4</v>
      </c>
      <c r="E644" s="57" t="s">
        <v>127</v>
      </c>
      <c r="S644" s="56"/>
      <c r="AJ644" s="15"/>
      <c r="AK644" s="14">
        <f t="shared" si="169"/>
        <v>0</v>
      </c>
      <c r="AL644" s="28">
        <f>SUM('115年度歲入(1-6月)'!GX643+'115年度歲入(7-12月)'!AK644)</f>
        <v>0</v>
      </c>
      <c r="AM644" s="59"/>
      <c r="AN644" s="36">
        <f t="shared" si="163"/>
        <v>0</v>
      </c>
      <c r="BN644" s="15"/>
      <c r="BO644" s="15"/>
      <c r="BP644" s="26"/>
      <c r="BT644" s="14">
        <f t="shared" si="170"/>
        <v>0</v>
      </c>
      <c r="BU644" s="28">
        <f t="shared" si="171"/>
        <v>0</v>
      </c>
      <c r="BV644" s="59"/>
      <c r="BW644" s="36">
        <f t="shared" si="164"/>
        <v>0</v>
      </c>
      <c r="CV644" s="15"/>
      <c r="CW644" s="15"/>
      <c r="CX644" s="26"/>
      <c r="CY644" s="15"/>
      <c r="DB644" s="14">
        <f t="shared" si="172"/>
        <v>0</v>
      </c>
      <c r="DC644" s="28">
        <f t="shared" si="173"/>
        <v>0</v>
      </c>
      <c r="DD644" s="59"/>
      <c r="DE644" s="36">
        <f t="shared" si="165"/>
        <v>0</v>
      </c>
      <c r="ED644" s="15"/>
      <c r="EE644" s="15"/>
      <c r="EF644" s="26"/>
      <c r="EG644" s="15"/>
      <c r="EK644" s="14">
        <f t="shared" si="174"/>
        <v>0</v>
      </c>
      <c r="EL644" s="28">
        <f t="shared" si="175"/>
        <v>0</v>
      </c>
      <c r="EM644" s="59"/>
      <c r="EN644" s="36">
        <f t="shared" si="166"/>
        <v>0</v>
      </c>
      <c r="FM644" s="15"/>
      <c r="FN644" s="15"/>
      <c r="FO644" s="26"/>
      <c r="FS644" s="14">
        <f t="shared" si="176"/>
        <v>0</v>
      </c>
      <c r="FT644" s="28">
        <f t="shared" si="177"/>
        <v>0</v>
      </c>
      <c r="FU644" s="59"/>
      <c r="FV644" s="36">
        <f t="shared" si="167"/>
        <v>0</v>
      </c>
      <c r="GT644" s="15"/>
      <c r="GU644" s="15"/>
      <c r="GV644" s="26"/>
      <c r="HB644" s="14">
        <f t="shared" si="178"/>
        <v>0</v>
      </c>
      <c r="HC644" s="28">
        <f t="shared" si="179"/>
        <v>0</v>
      </c>
      <c r="HD644" s="59"/>
      <c r="HE644" s="36">
        <f t="shared" si="168"/>
        <v>0</v>
      </c>
    </row>
    <row r="645" spans="1:213" ht="30.2" customHeight="1">
      <c r="A645" s="10" t="s">
        <v>515</v>
      </c>
      <c r="B645" s="16" t="s">
        <v>85</v>
      </c>
      <c r="C645" s="21">
        <v>588</v>
      </c>
      <c r="D645" s="2" t="s">
        <v>128</v>
      </c>
      <c r="E645" s="57" t="s">
        <v>507</v>
      </c>
      <c r="AJ645" s="15"/>
      <c r="AK645" s="14">
        <f t="shared" si="169"/>
        <v>0</v>
      </c>
      <c r="AL645" s="28">
        <f>SUM('115年度歲入(1-6月)'!GX644+'115年度歲入(7-12月)'!AK645)</f>
        <v>15359595</v>
      </c>
      <c r="AM645" s="59"/>
      <c r="AN645" s="36">
        <f t="shared" si="163"/>
        <v>15359595</v>
      </c>
      <c r="BN645" s="15"/>
      <c r="BO645" s="15"/>
      <c r="BP645" s="26"/>
      <c r="BT645" s="14">
        <f t="shared" si="170"/>
        <v>0</v>
      </c>
      <c r="BU645" s="28">
        <f t="shared" si="171"/>
        <v>15359595</v>
      </c>
      <c r="BV645" s="59"/>
      <c r="BW645" s="36">
        <f t="shared" si="164"/>
        <v>15359595</v>
      </c>
      <c r="CV645" s="15"/>
      <c r="CW645" s="15"/>
      <c r="CX645" s="26"/>
      <c r="CY645" s="15"/>
      <c r="DB645" s="14">
        <f t="shared" si="172"/>
        <v>0</v>
      </c>
      <c r="DC645" s="28">
        <f t="shared" si="173"/>
        <v>15359595</v>
      </c>
      <c r="DD645" s="59"/>
      <c r="DE645" s="36">
        <f t="shared" si="165"/>
        <v>15359595</v>
      </c>
      <c r="ED645" s="15"/>
      <c r="EE645" s="15"/>
      <c r="EF645" s="26"/>
      <c r="EG645" s="15"/>
      <c r="EK645" s="14">
        <f t="shared" si="174"/>
        <v>0</v>
      </c>
      <c r="EL645" s="28">
        <f t="shared" si="175"/>
        <v>15359595</v>
      </c>
      <c r="EM645" s="59"/>
      <c r="EN645" s="36">
        <f t="shared" si="166"/>
        <v>15359595</v>
      </c>
      <c r="FM645" s="15"/>
      <c r="FN645" s="15"/>
      <c r="FO645" s="26"/>
      <c r="FS645" s="14">
        <f t="shared" si="176"/>
        <v>0</v>
      </c>
      <c r="FT645" s="28">
        <f t="shared" si="177"/>
        <v>15359595</v>
      </c>
      <c r="FU645" s="59"/>
      <c r="FV645" s="36">
        <f t="shared" si="167"/>
        <v>15359595</v>
      </c>
      <c r="GT645" s="15"/>
      <c r="GU645" s="15"/>
      <c r="GV645" s="26"/>
      <c r="HB645" s="14">
        <f t="shared" si="178"/>
        <v>0</v>
      </c>
      <c r="HC645" s="28">
        <f t="shared" si="179"/>
        <v>15359595</v>
      </c>
      <c r="HD645" s="59"/>
      <c r="HE645" s="36">
        <f t="shared" si="168"/>
        <v>15359595</v>
      </c>
    </row>
    <row r="646" spans="1:213" s="62" customFormat="1" ht="30.2" customHeight="1">
      <c r="A646" s="10" t="s">
        <v>515</v>
      </c>
      <c r="B646" s="16" t="s">
        <v>85</v>
      </c>
      <c r="C646" s="21">
        <v>588</v>
      </c>
      <c r="D646" s="61" t="s">
        <v>128</v>
      </c>
      <c r="E646" s="61" t="s">
        <v>508</v>
      </c>
      <c r="AK646" s="14">
        <f t="shared" si="169"/>
        <v>0</v>
      </c>
      <c r="AL646" s="28">
        <f>SUM('115年度歲入(1-6月)'!GX645+'115年度歲入(7-12月)'!AK646)</f>
        <v>0</v>
      </c>
      <c r="AM646" s="59"/>
      <c r="AN646" s="36">
        <f t="shared" si="163"/>
        <v>0</v>
      </c>
      <c r="BT646" s="14">
        <f t="shared" si="170"/>
        <v>0</v>
      </c>
      <c r="BU646" s="28">
        <f t="shared" si="171"/>
        <v>0</v>
      </c>
      <c r="BV646" s="59"/>
      <c r="BW646" s="36">
        <f t="shared" si="164"/>
        <v>0</v>
      </c>
      <c r="DB646" s="14">
        <f t="shared" si="172"/>
        <v>0</v>
      </c>
      <c r="DC646" s="28">
        <f t="shared" si="173"/>
        <v>0</v>
      </c>
      <c r="DD646" s="59"/>
      <c r="DE646" s="36">
        <f t="shared" si="165"/>
        <v>0</v>
      </c>
      <c r="EK646" s="14">
        <f t="shared" si="174"/>
        <v>0</v>
      </c>
      <c r="EL646" s="28">
        <f t="shared" si="175"/>
        <v>0</v>
      </c>
      <c r="EM646" s="59"/>
      <c r="EN646" s="36">
        <f t="shared" si="166"/>
        <v>0</v>
      </c>
      <c r="FS646" s="14">
        <f t="shared" si="176"/>
        <v>0</v>
      </c>
      <c r="FT646" s="28">
        <f t="shared" si="177"/>
        <v>0</v>
      </c>
      <c r="FU646" s="59"/>
      <c r="FV646" s="36">
        <f t="shared" si="167"/>
        <v>0</v>
      </c>
      <c r="HB646" s="14">
        <f t="shared" si="178"/>
        <v>0</v>
      </c>
      <c r="HC646" s="28">
        <f t="shared" si="179"/>
        <v>0</v>
      </c>
      <c r="HD646" s="59"/>
      <c r="HE646" s="36">
        <f t="shared" si="168"/>
        <v>0</v>
      </c>
    </row>
    <row r="647" spans="1:213" ht="30.2" customHeight="1">
      <c r="A647" s="10" t="s">
        <v>515</v>
      </c>
      <c r="B647" s="16" t="s">
        <v>85</v>
      </c>
      <c r="C647" s="21">
        <v>588</v>
      </c>
      <c r="D647" s="2" t="s">
        <v>129</v>
      </c>
      <c r="E647" s="57" t="s">
        <v>130</v>
      </c>
      <c r="AJ647" s="15"/>
      <c r="AK647" s="14">
        <f t="shared" si="169"/>
        <v>0</v>
      </c>
      <c r="AL647" s="28">
        <f>SUM('115年度歲入(1-6月)'!GX646+'115年度歲入(7-12月)'!AK647)</f>
        <v>0</v>
      </c>
      <c r="AM647" s="59"/>
      <c r="AN647" s="36">
        <f t="shared" si="163"/>
        <v>0</v>
      </c>
      <c r="BN647" s="15"/>
      <c r="BO647" s="15"/>
      <c r="BP647" s="26"/>
      <c r="BT647" s="14">
        <f t="shared" si="170"/>
        <v>0</v>
      </c>
      <c r="BU647" s="28">
        <f t="shared" si="171"/>
        <v>0</v>
      </c>
      <c r="BV647" s="59"/>
      <c r="BW647" s="36">
        <f t="shared" si="164"/>
        <v>0</v>
      </c>
      <c r="CV647" s="15"/>
      <c r="CW647" s="15"/>
      <c r="CX647" s="26"/>
      <c r="CY647" s="15"/>
      <c r="DB647" s="14">
        <f t="shared" si="172"/>
        <v>0</v>
      </c>
      <c r="DC647" s="28">
        <f t="shared" si="173"/>
        <v>0</v>
      </c>
      <c r="DD647" s="59"/>
      <c r="DE647" s="36">
        <f t="shared" si="165"/>
        <v>0</v>
      </c>
      <c r="ED647" s="15"/>
      <c r="EE647" s="15"/>
      <c r="EF647" s="26"/>
      <c r="EG647" s="15"/>
      <c r="EK647" s="14">
        <f t="shared" si="174"/>
        <v>0</v>
      </c>
      <c r="EL647" s="28">
        <f t="shared" si="175"/>
        <v>0</v>
      </c>
      <c r="EM647" s="59"/>
      <c r="EN647" s="36">
        <f t="shared" si="166"/>
        <v>0</v>
      </c>
      <c r="FM647" s="15"/>
      <c r="FN647" s="15"/>
      <c r="FO647" s="26"/>
      <c r="FS647" s="14">
        <f t="shared" si="176"/>
        <v>0</v>
      </c>
      <c r="FT647" s="28">
        <f t="shared" si="177"/>
        <v>0</v>
      </c>
      <c r="FU647" s="59"/>
      <c r="FV647" s="36">
        <f t="shared" si="167"/>
        <v>0</v>
      </c>
      <c r="GT647" s="15"/>
      <c r="GU647" s="15"/>
      <c r="GV647" s="26"/>
      <c r="HB647" s="14">
        <f t="shared" si="178"/>
        <v>0</v>
      </c>
      <c r="HC647" s="28">
        <f t="shared" si="179"/>
        <v>0</v>
      </c>
      <c r="HD647" s="59"/>
      <c r="HE647" s="36">
        <f t="shared" si="168"/>
        <v>0</v>
      </c>
    </row>
    <row r="648" spans="1:213" ht="30.2" customHeight="1">
      <c r="A648" s="10" t="s">
        <v>515</v>
      </c>
      <c r="B648" s="16" t="s">
        <v>85</v>
      </c>
      <c r="C648" s="21">
        <v>588</v>
      </c>
      <c r="D648" s="2" t="s">
        <v>131</v>
      </c>
      <c r="E648" s="57" t="s">
        <v>132</v>
      </c>
      <c r="AJ648" s="15"/>
      <c r="AK648" s="14">
        <f t="shared" si="169"/>
        <v>0</v>
      </c>
      <c r="AL648" s="28">
        <f>SUM('115年度歲入(1-6月)'!GX647+'115年度歲入(7-12月)'!AK648)</f>
        <v>0</v>
      </c>
      <c r="AM648" s="59"/>
      <c r="AN648" s="36">
        <f t="shared" si="163"/>
        <v>0</v>
      </c>
      <c r="BN648" s="15"/>
      <c r="BO648" s="15"/>
      <c r="BP648" s="26"/>
      <c r="BT648" s="14">
        <f t="shared" si="170"/>
        <v>0</v>
      </c>
      <c r="BU648" s="28">
        <f t="shared" si="171"/>
        <v>0</v>
      </c>
      <c r="BV648" s="59"/>
      <c r="BW648" s="36">
        <f t="shared" si="164"/>
        <v>0</v>
      </c>
      <c r="CV648" s="15"/>
      <c r="CW648" s="15"/>
      <c r="CX648" s="26"/>
      <c r="CY648" s="15"/>
      <c r="DB648" s="14">
        <f t="shared" si="172"/>
        <v>0</v>
      </c>
      <c r="DC648" s="28">
        <f t="shared" si="173"/>
        <v>0</v>
      </c>
      <c r="DD648" s="59"/>
      <c r="DE648" s="36">
        <f t="shared" si="165"/>
        <v>0</v>
      </c>
      <c r="ED648" s="15"/>
      <c r="EE648" s="15"/>
      <c r="EF648" s="26"/>
      <c r="EG648" s="15"/>
      <c r="EK648" s="14">
        <f t="shared" si="174"/>
        <v>0</v>
      </c>
      <c r="EL648" s="28">
        <f t="shared" si="175"/>
        <v>0</v>
      </c>
      <c r="EM648" s="59"/>
      <c r="EN648" s="36">
        <f t="shared" si="166"/>
        <v>0</v>
      </c>
      <c r="FM648" s="15"/>
      <c r="FN648" s="15"/>
      <c r="FO648" s="26"/>
      <c r="FS648" s="14">
        <f t="shared" si="176"/>
        <v>0</v>
      </c>
      <c r="FT648" s="28">
        <f t="shared" si="177"/>
        <v>0</v>
      </c>
      <c r="FU648" s="59"/>
      <c r="FV648" s="36">
        <f t="shared" si="167"/>
        <v>0</v>
      </c>
      <c r="GT648" s="15"/>
      <c r="GU648" s="15"/>
      <c r="GV648" s="26"/>
      <c r="HB648" s="14">
        <f t="shared" si="178"/>
        <v>0</v>
      </c>
      <c r="HC648" s="28">
        <f t="shared" si="179"/>
        <v>0</v>
      </c>
      <c r="HD648" s="59"/>
      <c r="HE648" s="36">
        <f t="shared" si="168"/>
        <v>0</v>
      </c>
    </row>
    <row r="649" spans="1:213" ht="30.2" customHeight="1">
      <c r="A649" s="10" t="s">
        <v>515</v>
      </c>
      <c r="B649" s="16" t="s">
        <v>86</v>
      </c>
      <c r="C649" s="21">
        <v>590</v>
      </c>
      <c r="D649" s="2" t="s">
        <v>122</v>
      </c>
      <c r="E649" s="57" t="s">
        <v>123</v>
      </c>
      <c r="AJ649" s="15"/>
      <c r="AK649" s="14">
        <f t="shared" si="169"/>
        <v>0</v>
      </c>
      <c r="AL649" s="28">
        <f>SUM('115年度歲入(1-6月)'!GX648+'115年度歲入(7-12月)'!AK649)</f>
        <v>0</v>
      </c>
      <c r="AM649" s="59"/>
      <c r="AN649" s="36">
        <f t="shared" ref="AN649:AN712" si="180">AL649-AM649</f>
        <v>0</v>
      </c>
      <c r="BN649" s="15"/>
      <c r="BO649" s="15"/>
      <c r="BP649" s="26"/>
      <c r="BT649" s="14">
        <f t="shared" si="170"/>
        <v>0</v>
      </c>
      <c r="BU649" s="28">
        <f t="shared" si="171"/>
        <v>0</v>
      </c>
      <c r="BV649" s="59"/>
      <c r="BW649" s="36">
        <f t="shared" ref="BW649:BW712" si="181">BU649-BV649</f>
        <v>0</v>
      </c>
      <c r="CV649" s="15"/>
      <c r="CW649" s="15"/>
      <c r="CX649" s="26"/>
      <c r="CY649" s="15"/>
      <c r="DB649" s="14">
        <f t="shared" si="172"/>
        <v>0</v>
      </c>
      <c r="DC649" s="28">
        <f t="shared" si="173"/>
        <v>0</v>
      </c>
      <c r="DD649" s="59"/>
      <c r="DE649" s="36">
        <f t="shared" ref="DE649:DE712" si="182">DC649-DD649</f>
        <v>0</v>
      </c>
      <c r="ED649" s="15"/>
      <c r="EE649" s="15"/>
      <c r="EF649" s="26"/>
      <c r="EG649" s="15"/>
      <c r="EK649" s="14">
        <f t="shared" si="174"/>
        <v>0</v>
      </c>
      <c r="EL649" s="28">
        <f t="shared" si="175"/>
        <v>0</v>
      </c>
      <c r="EM649" s="59"/>
      <c r="EN649" s="36">
        <f t="shared" ref="EN649:EN712" si="183">EL649-EM649</f>
        <v>0</v>
      </c>
      <c r="FM649" s="15"/>
      <c r="FN649" s="15"/>
      <c r="FO649" s="26"/>
      <c r="FS649" s="14">
        <f t="shared" si="176"/>
        <v>0</v>
      </c>
      <c r="FT649" s="28">
        <f t="shared" si="177"/>
        <v>0</v>
      </c>
      <c r="FU649" s="59"/>
      <c r="FV649" s="36">
        <f t="shared" ref="FV649:FV712" si="184">FT649-FU649</f>
        <v>0</v>
      </c>
      <c r="GT649" s="15"/>
      <c r="GU649" s="15"/>
      <c r="GV649" s="26"/>
      <c r="HB649" s="14">
        <f t="shared" si="178"/>
        <v>0</v>
      </c>
      <c r="HC649" s="28">
        <f t="shared" si="179"/>
        <v>0</v>
      </c>
      <c r="HD649" s="59"/>
      <c r="HE649" s="36">
        <f t="shared" ref="HE649:HE712" si="185">HC649-HD649</f>
        <v>0</v>
      </c>
    </row>
    <row r="650" spans="1:213" ht="30.2" customHeight="1">
      <c r="A650" s="10" t="s">
        <v>515</v>
      </c>
      <c r="B650" s="16" t="s">
        <v>86</v>
      </c>
      <c r="C650" s="21">
        <v>590</v>
      </c>
      <c r="D650" s="2" t="s">
        <v>122</v>
      </c>
      <c r="E650" s="57" t="s">
        <v>125</v>
      </c>
      <c r="AJ650" s="15"/>
      <c r="AK650" s="14">
        <f t="shared" ref="AK650:AK713" si="186">SUM(F650:AJ650)</f>
        <v>0</v>
      </c>
      <c r="AL650" s="28">
        <f>SUM('115年度歲入(1-6月)'!GX649+'115年度歲入(7-12月)'!AK650)</f>
        <v>94314</v>
      </c>
      <c r="AM650" s="59"/>
      <c r="AN650" s="36">
        <f t="shared" si="180"/>
        <v>94314</v>
      </c>
      <c r="BN650" s="15"/>
      <c r="BO650" s="15"/>
      <c r="BP650" s="26"/>
      <c r="BT650" s="14">
        <f t="shared" ref="BT650:BT713" si="187">SUM(AO650:BS650)</f>
        <v>0</v>
      </c>
      <c r="BU650" s="28">
        <f t="shared" ref="BU650:BU713" si="188">BT650+AL650</f>
        <v>94314</v>
      </c>
      <c r="BV650" s="59"/>
      <c r="BW650" s="36">
        <f t="shared" si="181"/>
        <v>94314</v>
      </c>
      <c r="CV650" s="15"/>
      <c r="CW650" s="15"/>
      <c r="CX650" s="26"/>
      <c r="CY650" s="15"/>
      <c r="DB650" s="14">
        <f t="shared" ref="DB650:DB713" si="189">SUM(BX650:DA650)</f>
        <v>0</v>
      </c>
      <c r="DC650" s="28">
        <f t="shared" ref="DC650:DC713" si="190">DB650+BU650</f>
        <v>94314</v>
      </c>
      <c r="DD650" s="59"/>
      <c r="DE650" s="36">
        <f t="shared" si="182"/>
        <v>94314</v>
      </c>
      <c r="ED650" s="15"/>
      <c r="EE650" s="15"/>
      <c r="EF650" s="26"/>
      <c r="EG650" s="15"/>
      <c r="EK650" s="14">
        <f t="shared" ref="EK650:EK713" si="191">SUM(DF650:EJ650)</f>
        <v>0</v>
      </c>
      <c r="EL650" s="28">
        <f t="shared" ref="EL650:EL713" si="192">EK650+DC650</f>
        <v>94314</v>
      </c>
      <c r="EM650" s="59"/>
      <c r="EN650" s="36">
        <f t="shared" si="183"/>
        <v>94314</v>
      </c>
      <c r="FM650" s="15"/>
      <c r="FN650" s="15"/>
      <c r="FO650" s="26"/>
      <c r="FS650" s="14">
        <f t="shared" ref="FS650:FS713" si="193">SUM(EO650:FR650)</f>
        <v>0</v>
      </c>
      <c r="FT650" s="28">
        <f t="shared" ref="FT650:FT713" si="194">FS650+EL650</f>
        <v>94314</v>
      </c>
      <c r="FU650" s="59"/>
      <c r="FV650" s="36">
        <f t="shared" si="184"/>
        <v>94314</v>
      </c>
      <c r="GT650" s="15"/>
      <c r="GU650" s="15"/>
      <c r="GV650" s="26"/>
      <c r="HB650" s="14">
        <f t="shared" ref="HB650:HB713" si="195">SUM(FW650:HA650)</f>
        <v>0</v>
      </c>
      <c r="HC650" s="28">
        <f t="shared" ref="HC650:HC713" si="196">HB650+FT650</f>
        <v>94314</v>
      </c>
      <c r="HD650" s="59"/>
      <c r="HE650" s="36">
        <f t="shared" si="185"/>
        <v>94314</v>
      </c>
    </row>
    <row r="651" spans="1:213" ht="30.2" customHeight="1">
      <c r="A651" s="10" t="s">
        <v>515</v>
      </c>
      <c r="B651" s="16" t="s">
        <v>86</v>
      </c>
      <c r="C651" s="21">
        <v>590</v>
      </c>
      <c r="D651" s="2" t="s">
        <v>122</v>
      </c>
      <c r="E651" s="57" t="s">
        <v>126</v>
      </c>
      <c r="AJ651" s="15"/>
      <c r="AK651" s="14">
        <f t="shared" si="186"/>
        <v>0</v>
      </c>
      <c r="AL651" s="28">
        <f>SUM('115年度歲入(1-6月)'!GX650+'115年度歲入(7-12月)'!AK651)</f>
        <v>5043</v>
      </c>
      <c r="AM651" s="59"/>
      <c r="AN651" s="36">
        <f t="shared" si="180"/>
        <v>5043</v>
      </c>
      <c r="BN651" s="15"/>
      <c r="BO651" s="15"/>
      <c r="BP651" s="26"/>
      <c r="BT651" s="14">
        <f t="shared" si="187"/>
        <v>0</v>
      </c>
      <c r="BU651" s="28">
        <f t="shared" si="188"/>
        <v>5043</v>
      </c>
      <c r="BV651" s="59"/>
      <c r="BW651" s="36">
        <f t="shared" si="181"/>
        <v>5043</v>
      </c>
      <c r="CV651" s="15"/>
      <c r="CW651" s="15"/>
      <c r="CX651" s="26"/>
      <c r="CY651" s="15"/>
      <c r="DB651" s="14">
        <f t="shared" si="189"/>
        <v>0</v>
      </c>
      <c r="DC651" s="28">
        <f t="shared" si="190"/>
        <v>5043</v>
      </c>
      <c r="DD651" s="59"/>
      <c r="DE651" s="36">
        <f t="shared" si="182"/>
        <v>5043</v>
      </c>
      <c r="ED651" s="15"/>
      <c r="EE651" s="15"/>
      <c r="EF651" s="26"/>
      <c r="EG651" s="15"/>
      <c r="EK651" s="14">
        <f t="shared" si="191"/>
        <v>0</v>
      </c>
      <c r="EL651" s="28">
        <f t="shared" si="192"/>
        <v>5043</v>
      </c>
      <c r="EM651" s="59"/>
      <c r="EN651" s="36">
        <f t="shared" si="183"/>
        <v>5043</v>
      </c>
      <c r="FM651" s="15"/>
      <c r="FN651" s="15"/>
      <c r="FO651" s="26"/>
      <c r="FS651" s="14">
        <f t="shared" si="193"/>
        <v>0</v>
      </c>
      <c r="FT651" s="28">
        <f t="shared" si="194"/>
        <v>5043</v>
      </c>
      <c r="FU651" s="59"/>
      <c r="FV651" s="36">
        <f t="shared" si="184"/>
        <v>5043</v>
      </c>
      <c r="GT651" s="15"/>
      <c r="GU651" s="15"/>
      <c r="GV651" s="26"/>
      <c r="HB651" s="14">
        <f t="shared" si="195"/>
        <v>0</v>
      </c>
      <c r="HC651" s="28">
        <f t="shared" si="196"/>
        <v>5043</v>
      </c>
      <c r="HD651" s="59"/>
      <c r="HE651" s="36">
        <f t="shared" si="185"/>
        <v>5043</v>
      </c>
    </row>
    <row r="652" spans="1:213" ht="30.2" customHeight="1">
      <c r="A652" s="10" t="s">
        <v>515</v>
      </c>
      <c r="B652" s="16" t="s">
        <v>86</v>
      </c>
      <c r="C652" s="21">
        <v>590</v>
      </c>
      <c r="D652" s="2" t="s">
        <v>4</v>
      </c>
      <c r="E652" s="57" t="s">
        <v>127</v>
      </c>
      <c r="AJ652" s="15"/>
      <c r="AK652" s="14">
        <f t="shared" si="186"/>
        <v>0</v>
      </c>
      <c r="AL652" s="28">
        <f>SUM('115年度歲入(1-6月)'!GX651+'115年度歲入(7-12月)'!AK652)</f>
        <v>0</v>
      </c>
      <c r="AM652" s="59"/>
      <c r="AN652" s="36">
        <f t="shared" si="180"/>
        <v>0</v>
      </c>
      <c r="BN652" s="15"/>
      <c r="BO652" s="15"/>
      <c r="BP652" s="26"/>
      <c r="BT652" s="14">
        <f t="shared" si="187"/>
        <v>0</v>
      </c>
      <c r="BU652" s="28">
        <f t="shared" si="188"/>
        <v>0</v>
      </c>
      <c r="BV652" s="59"/>
      <c r="BW652" s="36">
        <f t="shared" si="181"/>
        <v>0</v>
      </c>
      <c r="CV652" s="15"/>
      <c r="CW652" s="15"/>
      <c r="CX652" s="26"/>
      <c r="CY652" s="15"/>
      <c r="DB652" s="14">
        <f t="shared" si="189"/>
        <v>0</v>
      </c>
      <c r="DC652" s="28">
        <f t="shared" si="190"/>
        <v>0</v>
      </c>
      <c r="DD652" s="59"/>
      <c r="DE652" s="36">
        <f t="shared" si="182"/>
        <v>0</v>
      </c>
      <c r="ED652" s="15"/>
      <c r="EE652" s="15"/>
      <c r="EF652" s="26"/>
      <c r="EG652" s="15"/>
      <c r="EK652" s="14">
        <f t="shared" si="191"/>
        <v>0</v>
      </c>
      <c r="EL652" s="28">
        <f t="shared" si="192"/>
        <v>0</v>
      </c>
      <c r="EM652" s="59"/>
      <c r="EN652" s="36">
        <f t="shared" si="183"/>
        <v>0</v>
      </c>
      <c r="FM652" s="15"/>
      <c r="FN652" s="15"/>
      <c r="FO652" s="26"/>
      <c r="FS652" s="14">
        <f t="shared" si="193"/>
        <v>0</v>
      </c>
      <c r="FT652" s="28">
        <f t="shared" si="194"/>
        <v>0</v>
      </c>
      <c r="FU652" s="59"/>
      <c r="FV652" s="36">
        <f t="shared" si="184"/>
        <v>0</v>
      </c>
      <c r="GT652" s="15"/>
      <c r="GU652" s="15"/>
      <c r="GV652" s="26"/>
      <c r="HB652" s="14">
        <f t="shared" si="195"/>
        <v>0</v>
      </c>
      <c r="HC652" s="28">
        <f t="shared" si="196"/>
        <v>0</v>
      </c>
      <c r="HD652" s="59"/>
      <c r="HE652" s="36">
        <f t="shared" si="185"/>
        <v>0</v>
      </c>
    </row>
    <row r="653" spans="1:213" ht="30.2" customHeight="1">
      <c r="A653" s="10" t="s">
        <v>515</v>
      </c>
      <c r="B653" s="16" t="s">
        <v>86</v>
      </c>
      <c r="C653" s="21">
        <v>590</v>
      </c>
      <c r="D653" s="2" t="s">
        <v>128</v>
      </c>
      <c r="E653" s="57" t="s">
        <v>507</v>
      </c>
      <c r="AJ653" s="15"/>
      <c r="AK653" s="14">
        <f t="shared" si="186"/>
        <v>0</v>
      </c>
      <c r="AL653" s="28">
        <f>SUM('115年度歲入(1-6月)'!GX652+'115年度歲入(7-12月)'!AK653)</f>
        <v>18974783</v>
      </c>
      <c r="AM653" s="59"/>
      <c r="AN653" s="36">
        <f t="shared" si="180"/>
        <v>18974783</v>
      </c>
      <c r="BN653" s="15"/>
      <c r="BO653" s="15"/>
      <c r="BP653" s="26"/>
      <c r="BT653" s="14">
        <f t="shared" si="187"/>
        <v>0</v>
      </c>
      <c r="BU653" s="28">
        <f t="shared" si="188"/>
        <v>18974783</v>
      </c>
      <c r="BV653" s="59"/>
      <c r="BW653" s="36">
        <f t="shared" si="181"/>
        <v>18974783</v>
      </c>
      <c r="CV653" s="15"/>
      <c r="CW653" s="15"/>
      <c r="CX653" s="86"/>
      <c r="CY653" s="15"/>
      <c r="DB653" s="14">
        <f t="shared" si="189"/>
        <v>0</v>
      </c>
      <c r="DC653" s="28">
        <f t="shared" si="190"/>
        <v>18974783</v>
      </c>
      <c r="DD653" s="59"/>
      <c r="DE653" s="36">
        <f t="shared" si="182"/>
        <v>18974783</v>
      </c>
      <c r="ED653" s="15"/>
      <c r="EE653" s="15"/>
      <c r="EF653" s="26"/>
      <c r="EG653" s="15"/>
      <c r="EK653" s="14">
        <f t="shared" si="191"/>
        <v>0</v>
      </c>
      <c r="EL653" s="28">
        <f t="shared" si="192"/>
        <v>18974783</v>
      </c>
      <c r="EM653" s="59"/>
      <c r="EN653" s="36">
        <f t="shared" si="183"/>
        <v>18974783</v>
      </c>
      <c r="FM653" s="15"/>
      <c r="FN653" s="15"/>
      <c r="FO653" s="26"/>
      <c r="FS653" s="14">
        <f t="shared" si="193"/>
        <v>0</v>
      </c>
      <c r="FT653" s="28">
        <f t="shared" si="194"/>
        <v>18974783</v>
      </c>
      <c r="FU653" s="59"/>
      <c r="FV653" s="36">
        <f t="shared" si="184"/>
        <v>18974783</v>
      </c>
      <c r="GT653" s="15"/>
      <c r="GU653" s="15"/>
      <c r="GV653" s="26"/>
      <c r="HB653" s="14">
        <f t="shared" si="195"/>
        <v>0</v>
      </c>
      <c r="HC653" s="28">
        <f t="shared" si="196"/>
        <v>18974783</v>
      </c>
      <c r="HD653" s="59"/>
      <c r="HE653" s="36">
        <f t="shared" si="185"/>
        <v>18974783</v>
      </c>
    </row>
    <row r="654" spans="1:213" s="62" customFormat="1" ht="30.2" customHeight="1">
      <c r="A654" s="10" t="s">
        <v>515</v>
      </c>
      <c r="B654" s="16" t="s">
        <v>86</v>
      </c>
      <c r="C654" s="21">
        <v>590</v>
      </c>
      <c r="D654" s="61" t="s">
        <v>128</v>
      </c>
      <c r="E654" s="61" t="s">
        <v>508</v>
      </c>
      <c r="AK654" s="14">
        <f t="shared" si="186"/>
        <v>0</v>
      </c>
      <c r="AL654" s="28">
        <f>SUM('115年度歲入(1-6月)'!GX653+'115年度歲入(7-12月)'!AK654)</f>
        <v>0</v>
      </c>
      <c r="AM654" s="59"/>
      <c r="AN654" s="36">
        <f t="shared" si="180"/>
        <v>0</v>
      </c>
      <c r="BT654" s="14">
        <f t="shared" si="187"/>
        <v>0</v>
      </c>
      <c r="BU654" s="28">
        <f t="shared" si="188"/>
        <v>0</v>
      </c>
      <c r="BV654" s="59"/>
      <c r="BW654" s="36">
        <f t="shared" si="181"/>
        <v>0</v>
      </c>
      <c r="DB654" s="14">
        <f t="shared" si="189"/>
        <v>0</v>
      </c>
      <c r="DC654" s="28">
        <f t="shared" si="190"/>
        <v>0</v>
      </c>
      <c r="DD654" s="59"/>
      <c r="DE654" s="36">
        <f t="shared" si="182"/>
        <v>0</v>
      </c>
      <c r="EK654" s="14">
        <f t="shared" si="191"/>
        <v>0</v>
      </c>
      <c r="EL654" s="28">
        <f t="shared" si="192"/>
        <v>0</v>
      </c>
      <c r="EM654" s="59"/>
      <c r="EN654" s="36">
        <f t="shared" si="183"/>
        <v>0</v>
      </c>
      <c r="FS654" s="14">
        <f t="shared" si="193"/>
        <v>0</v>
      </c>
      <c r="FT654" s="28">
        <f t="shared" si="194"/>
        <v>0</v>
      </c>
      <c r="FU654" s="59"/>
      <c r="FV654" s="36">
        <f t="shared" si="184"/>
        <v>0</v>
      </c>
      <c r="HB654" s="14">
        <f t="shared" si="195"/>
        <v>0</v>
      </c>
      <c r="HC654" s="28">
        <f t="shared" si="196"/>
        <v>0</v>
      </c>
      <c r="HD654" s="59"/>
      <c r="HE654" s="36">
        <f t="shared" si="185"/>
        <v>0</v>
      </c>
    </row>
    <row r="655" spans="1:213" ht="30.2" customHeight="1">
      <c r="A655" s="10" t="s">
        <v>515</v>
      </c>
      <c r="B655" s="16" t="s">
        <v>86</v>
      </c>
      <c r="C655" s="21">
        <v>590</v>
      </c>
      <c r="D655" s="2" t="s">
        <v>129</v>
      </c>
      <c r="E655" s="57" t="s">
        <v>130</v>
      </c>
      <c r="AJ655" s="15"/>
      <c r="AK655" s="14">
        <f t="shared" si="186"/>
        <v>0</v>
      </c>
      <c r="AL655" s="28">
        <f>SUM('115年度歲入(1-6月)'!GX654+'115年度歲入(7-12月)'!AK655)</f>
        <v>0</v>
      </c>
      <c r="AM655" s="59"/>
      <c r="AN655" s="36">
        <f t="shared" si="180"/>
        <v>0</v>
      </c>
      <c r="BN655" s="15"/>
      <c r="BO655" s="15"/>
      <c r="BP655" s="26"/>
      <c r="BT655" s="14">
        <f t="shared" si="187"/>
        <v>0</v>
      </c>
      <c r="BU655" s="28">
        <f t="shared" si="188"/>
        <v>0</v>
      </c>
      <c r="BV655" s="59"/>
      <c r="BW655" s="36">
        <f t="shared" si="181"/>
        <v>0</v>
      </c>
      <c r="CV655" s="15"/>
      <c r="CW655" s="15"/>
      <c r="CX655" s="26"/>
      <c r="CY655" s="15"/>
      <c r="DB655" s="14">
        <f t="shared" si="189"/>
        <v>0</v>
      </c>
      <c r="DC655" s="28">
        <f t="shared" si="190"/>
        <v>0</v>
      </c>
      <c r="DD655" s="59"/>
      <c r="DE655" s="36">
        <f t="shared" si="182"/>
        <v>0</v>
      </c>
      <c r="ED655" s="15"/>
      <c r="EE655" s="15"/>
      <c r="EF655" s="26"/>
      <c r="EG655" s="15"/>
      <c r="EK655" s="14">
        <f t="shared" si="191"/>
        <v>0</v>
      </c>
      <c r="EL655" s="28">
        <f t="shared" si="192"/>
        <v>0</v>
      </c>
      <c r="EM655" s="59"/>
      <c r="EN655" s="36">
        <f t="shared" si="183"/>
        <v>0</v>
      </c>
      <c r="FM655" s="15"/>
      <c r="FN655" s="15"/>
      <c r="FO655" s="26"/>
      <c r="FS655" s="14">
        <f t="shared" si="193"/>
        <v>0</v>
      </c>
      <c r="FT655" s="28">
        <f t="shared" si="194"/>
        <v>0</v>
      </c>
      <c r="FU655" s="59"/>
      <c r="FV655" s="79">
        <f t="shared" si="184"/>
        <v>0</v>
      </c>
      <c r="GT655" s="15"/>
      <c r="GU655" s="15"/>
      <c r="GV655" s="26"/>
      <c r="HB655" s="14">
        <f t="shared" si="195"/>
        <v>0</v>
      </c>
      <c r="HC655" s="28">
        <f t="shared" si="196"/>
        <v>0</v>
      </c>
      <c r="HD655" s="59"/>
      <c r="HE655" s="36">
        <f t="shared" si="185"/>
        <v>0</v>
      </c>
    </row>
    <row r="656" spans="1:213" ht="30.2" customHeight="1">
      <c r="A656" s="10" t="s">
        <v>515</v>
      </c>
      <c r="B656" s="16" t="s">
        <v>86</v>
      </c>
      <c r="C656" s="21">
        <v>590</v>
      </c>
      <c r="D656" s="2" t="s">
        <v>131</v>
      </c>
      <c r="E656" s="57" t="s">
        <v>132</v>
      </c>
      <c r="AJ656" s="15"/>
      <c r="AK656" s="14">
        <f t="shared" si="186"/>
        <v>0</v>
      </c>
      <c r="AL656" s="28">
        <f>SUM('115年度歲入(1-6月)'!GX655+'115年度歲入(7-12月)'!AK656)</f>
        <v>0</v>
      </c>
      <c r="AM656" s="59"/>
      <c r="AN656" s="36">
        <f t="shared" si="180"/>
        <v>0</v>
      </c>
      <c r="BN656" s="15"/>
      <c r="BO656" s="15"/>
      <c r="BP656" s="26"/>
      <c r="BT656" s="14">
        <f t="shared" si="187"/>
        <v>0</v>
      </c>
      <c r="BU656" s="28">
        <f t="shared" si="188"/>
        <v>0</v>
      </c>
      <c r="BV656" s="59"/>
      <c r="BW656" s="36">
        <f t="shared" si="181"/>
        <v>0</v>
      </c>
      <c r="CV656" s="15"/>
      <c r="CW656" s="15"/>
      <c r="CX656" s="26"/>
      <c r="CY656" s="15"/>
      <c r="DB656" s="14">
        <f t="shared" si="189"/>
        <v>0</v>
      </c>
      <c r="DC656" s="28">
        <f t="shared" si="190"/>
        <v>0</v>
      </c>
      <c r="DD656" s="59"/>
      <c r="DE656" s="36">
        <f t="shared" si="182"/>
        <v>0</v>
      </c>
      <c r="ED656" s="15"/>
      <c r="EE656" s="15"/>
      <c r="EF656" s="26"/>
      <c r="EG656" s="15"/>
      <c r="EK656" s="14">
        <f t="shared" si="191"/>
        <v>0</v>
      </c>
      <c r="EL656" s="28">
        <f t="shared" si="192"/>
        <v>0</v>
      </c>
      <c r="EM656" s="59"/>
      <c r="EN656" s="36">
        <f t="shared" si="183"/>
        <v>0</v>
      </c>
      <c r="FM656" s="15"/>
      <c r="FN656" s="15"/>
      <c r="FO656" s="26"/>
      <c r="FS656" s="14">
        <f t="shared" si="193"/>
        <v>0</v>
      </c>
      <c r="FT656" s="28">
        <f t="shared" si="194"/>
        <v>0</v>
      </c>
      <c r="FU656" s="59"/>
      <c r="FV656" s="79">
        <f t="shared" si="184"/>
        <v>0</v>
      </c>
      <c r="GT656" s="15"/>
      <c r="GU656" s="15"/>
      <c r="GV656" s="26"/>
      <c r="HB656" s="14">
        <f t="shared" si="195"/>
        <v>0</v>
      </c>
      <c r="HC656" s="28">
        <f t="shared" si="196"/>
        <v>0</v>
      </c>
      <c r="HD656" s="59"/>
      <c r="HE656" s="36">
        <f t="shared" si="185"/>
        <v>0</v>
      </c>
    </row>
    <row r="657" spans="1:213" ht="30.2" customHeight="1">
      <c r="A657" s="10" t="s">
        <v>515</v>
      </c>
      <c r="B657" s="16" t="s">
        <v>87</v>
      </c>
      <c r="C657" s="21">
        <v>593</v>
      </c>
      <c r="D657" s="2" t="s">
        <v>122</v>
      </c>
      <c r="E657" s="57" t="s">
        <v>123</v>
      </c>
      <c r="AJ657" s="15"/>
      <c r="AK657" s="14">
        <f t="shared" si="186"/>
        <v>0</v>
      </c>
      <c r="AL657" s="28">
        <f>SUM('115年度歲入(1-6月)'!GX656+'115年度歲入(7-12月)'!AK657)</f>
        <v>0</v>
      </c>
      <c r="AM657" s="59"/>
      <c r="AN657" s="36">
        <f t="shared" si="180"/>
        <v>0</v>
      </c>
      <c r="BN657" s="15"/>
      <c r="BO657" s="15"/>
      <c r="BP657" s="26"/>
      <c r="BT657" s="14">
        <f t="shared" si="187"/>
        <v>0</v>
      </c>
      <c r="BU657" s="28">
        <f t="shared" si="188"/>
        <v>0</v>
      </c>
      <c r="BV657" s="59"/>
      <c r="BW657" s="36">
        <f t="shared" si="181"/>
        <v>0</v>
      </c>
      <c r="CV657" s="15"/>
      <c r="CW657" s="15"/>
      <c r="CX657" s="26"/>
      <c r="CY657" s="15"/>
      <c r="DB657" s="14">
        <f t="shared" si="189"/>
        <v>0</v>
      </c>
      <c r="DC657" s="28">
        <f t="shared" si="190"/>
        <v>0</v>
      </c>
      <c r="DD657" s="59"/>
      <c r="DE657" s="36">
        <f t="shared" si="182"/>
        <v>0</v>
      </c>
      <c r="ED657" s="15"/>
      <c r="EE657" s="15"/>
      <c r="EF657" s="26"/>
      <c r="EG657" s="15"/>
      <c r="EK657" s="14">
        <f t="shared" si="191"/>
        <v>0</v>
      </c>
      <c r="EL657" s="28">
        <f t="shared" si="192"/>
        <v>0</v>
      </c>
      <c r="EM657" s="59"/>
      <c r="EN657" s="36">
        <f t="shared" si="183"/>
        <v>0</v>
      </c>
      <c r="FM657" s="15"/>
      <c r="FN657" s="15"/>
      <c r="FO657" s="26"/>
      <c r="FS657" s="14">
        <f t="shared" si="193"/>
        <v>0</v>
      </c>
      <c r="FT657" s="28">
        <f t="shared" si="194"/>
        <v>0</v>
      </c>
      <c r="FU657" s="59"/>
      <c r="FV657" s="36">
        <f t="shared" si="184"/>
        <v>0</v>
      </c>
      <c r="GT657" s="15"/>
      <c r="GU657" s="15"/>
      <c r="GV657" s="26"/>
      <c r="HB657" s="14">
        <f t="shared" si="195"/>
        <v>0</v>
      </c>
      <c r="HC657" s="28">
        <f t="shared" si="196"/>
        <v>0</v>
      </c>
      <c r="HD657" s="59"/>
      <c r="HE657" s="36">
        <f t="shared" si="185"/>
        <v>0</v>
      </c>
    </row>
    <row r="658" spans="1:213" ht="30.2" customHeight="1">
      <c r="A658" s="10" t="s">
        <v>515</v>
      </c>
      <c r="B658" s="16" t="s">
        <v>87</v>
      </c>
      <c r="C658" s="21">
        <v>593</v>
      </c>
      <c r="D658" s="2" t="s">
        <v>122</v>
      </c>
      <c r="E658" s="57" t="s">
        <v>125</v>
      </c>
      <c r="AJ658" s="15"/>
      <c r="AK658" s="14">
        <f t="shared" si="186"/>
        <v>0</v>
      </c>
      <c r="AL658" s="28">
        <f>SUM('115年度歲入(1-6月)'!GX657+'115年度歲入(7-12月)'!AK658)</f>
        <v>78499</v>
      </c>
      <c r="AM658" s="59"/>
      <c r="AN658" s="36">
        <f t="shared" si="180"/>
        <v>78499</v>
      </c>
      <c r="BN658" s="15"/>
      <c r="BO658" s="15"/>
      <c r="BP658" s="26"/>
      <c r="BT658" s="14">
        <f t="shared" si="187"/>
        <v>0</v>
      </c>
      <c r="BU658" s="28">
        <f t="shared" si="188"/>
        <v>78499</v>
      </c>
      <c r="BV658" s="59"/>
      <c r="BW658" s="36">
        <f t="shared" si="181"/>
        <v>78499</v>
      </c>
      <c r="CV658" s="15"/>
      <c r="CW658" s="15"/>
      <c r="CX658" s="26"/>
      <c r="CY658" s="15"/>
      <c r="DB658" s="14">
        <f t="shared" si="189"/>
        <v>0</v>
      </c>
      <c r="DC658" s="28">
        <f t="shared" si="190"/>
        <v>78499</v>
      </c>
      <c r="DD658" s="59"/>
      <c r="DE658" s="36">
        <f t="shared" si="182"/>
        <v>78499</v>
      </c>
      <c r="ED658" s="15"/>
      <c r="EE658" s="15"/>
      <c r="EF658" s="26"/>
      <c r="EG658" s="15"/>
      <c r="EK658" s="14">
        <f t="shared" si="191"/>
        <v>0</v>
      </c>
      <c r="EL658" s="28">
        <f t="shared" si="192"/>
        <v>78499</v>
      </c>
      <c r="EM658" s="59"/>
      <c r="EN658" s="36">
        <f t="shared" si="183"/>
        <v>78499</v>
      </c>
      <c r="FM658" s="15"/>
      <c r="FN658" s="15"/>
      <c r="FO658" s="26"/>
      <c r="FS658" s="14">
        <f t="shared" si="193"/>
        <v>0</v>
      </c>
      <c r="FT658" s="28">
        <f t="shared" si="194"/>
        <v>78499</v>
      </c>
      <c r="FU658" s="59"/>
      <c r="FV658" s="36">
        <f t="shared" si="184"/>
        <v>78499</v>
      </c>
      <c r="GT658" s="15"/>
      <c r="GU658" s="15"/>
      <c r="GV658" s="26"/>
      <c r="HB658" s="14">
        <f t="shared" si="195"/>
        <v>0</v>
      </c>
      <c r="HC658" s="28">
        <f t="shared" si="196"/>
        <v>78499</v>
      </c>
      <c r="HD658" s="59"/>
      <c r="HE658" s="36">
        <f t="shared" si="185"/>
        <v>78499</v>
      </c>
    </row>
    <row r="659" spans="1:213" ht="30.2" customHeight="1">
      <c r="A659" s="10" t="s">
        <v>515</v>
      </c>
      <c r="B659" s="16" t="s">
        <v>87</v>
      </c>
      <c r="C659" s="21">
        <v>593</v>
      </c>
      <c r="D659" s="2" t="s">
        <v>122</v>
      </c>
      <c r="E659" s="57" t="s">
        <v>126</v>
      </c>
      <c r="AJ659" s="15"/>
      <c r="AK659" s="14">
        <f t="shared" si="186"/>
        <v>0</v>
      </c>
      <c r="AL659" s="28">
        <f>SUM('115年度歲入(1-6月)'!GX658+'115年度歲入(7-12月)'!AK659)</f>
        <v>3999</v>
      </c>
      <c r="AM659" s="59"/>
      <c r="AN659" s="36">
        <f t="shared" si="180"/>
        <v>3999</v>
      </c>
      <c r="BN659" s="15"/>
      <c r="BO659" s="15"/>
      <c r="BP659" s="26"/>
      <c r="BT659" s="14">
        <f t="shared" si="187"/>
        <v>0</v>
      </c>
      <c r="BU659" s="28">
        <f t="shared" si="188"/>
        <v>3999</v>
      </c>
      <c r="BV659" s="59"/>
      <c r="BW659" s="36">
        <f t="shared" si="181"/>
        <v>3999</v>
      </c>
      <c r="CV659" s="15"/>
      <c r="CW659" s="15"/>
      <c r="CX659" s="26"/>
      <c r="CY659" s="15"/>
      <c r="DB659" s="14">
        <f t="shared" si="189"/>
        <v>0</v>
      </c>
      <c r="DC659" s="28">
        <f t="shared" si="190"/>
        <v>3999</v>
      </c>
      <c r="DD659" s="59"/>
      <c r="DE659" s="36">
        <f t="shared" si="182"/>
        <v>3999</v>
      </c>
      <c r="ED659" s="15"/>
      <c r="EE659" s="15"/>
      <c r="EF659" s="26"/>
      <c r="EG659" s="15"/>
      <c r="EK659" s="14">
        <f t="shared" si="191"/>
        <v>0</v>
      </c>
      <c r="EL659" s="28">
        <f t="shared" si="192"/>
        <v>3999</v>
      </c>
      <c r="EM659" s="59"/>
      <c r="EN659" s="36">
        <f t="shared" si="183"/>
        <v>3999</v>
      </c>
      <c r="FM659" s="15"/>
      <c r="FN659" s="15"/>
      <c r="FO659" s="26"/>
      <c r="FS659" s="14">
        <f t="shared" si="193"/>
        <v>0</v>
      </c>
      <c r="FT659" s="28">
        <f t="shared" si="194"/>
        <v>3999</v>
      </c>
      <c r="FU659" s="59"/>
      <c r="FV659" s="36">
        <f t="shared" si="184"/>
        <v>3999</v>
      </c>
      <c r="GT659" s="15"/>
      <c r="GU659" s="15"/>
      <c r="GV659" s="26"/>
      <c r="HB659" s="14">
        <f t="shared" si="195"/>
        <v>0</v>
      </c>
      <c r="HC659" s="28">
        <f t="shared" si="196"/>
        <v>3999</v>
      </c>
      <c r="HD659" s="59"/>
      <c r="HE659" s="36">
        <f t="shared" si="185"/>
        <v>3999</v>
      </c>
    </row>
    <row r="660" spans="1:213" ht="30.2" customHeight="1">
      <c r="A660" s="10" t="s">
        <v>515</v>
      </c>
      <c r="B660" s="16" t="s">
        <v>87</v>
      </c>
      <c r="C660" s="21">
        <v>593</v>
      </c>
      <c r="D660" s="2" t="s">
        <v>4</v>
      </c>
      <c r="E660" s="57" t="s">
        <v>127</v>
      </c>
      <c r="AJ660" s="15"/>
      <c r="AK660" s="14">
        <f t="shared" si="186"/>
        <v>0</v>
      </c>
      <c r="AL660" s="28">
        <f>SUM('115年度歲入(1-6月)'!GX659+'115年度歲入(7-12月)'!AK660)</f>
        <v>18000</v>
      </c>
      <c r="AM660" s="59"/>
      <c r="AN660" s="36">
        <f t="shared" si="180"/>
        <v>18000</v>
      </c>
      <c r="BN660" s="15"/>
      <c r="BO660" s="15"/>
      <c r="BP660" s="26"/>
      <c r="BT660" s="14">
        <f t="shared" si="187"/>
        <v>0</v>
      </c>
      <c r="BU660" s="28">
        <f t="shared" si="188"/>
        <v>18000</v>
      </c>
      <c r="BV660" s="59"/>
      <c r="BW660" s="36">
        <f t="shared" si="181"/>
        <v>18000</v>
      </c>
      <c r="CV660" s="15"/>
      <c r="CW660" s="15"/>
      <c r="CX660" s="26"/>
      <c r="CY660" s="15"/>
      <c r="DB660" s="14">
        <f t="shared" si="189"/>
        <v>0</v>
      </c>
      <c r="DC660" s="28">
        <f t="shared" si="190"/>
        <v>18000</v>
      </c>
      <c r="DD660" s="59"/>
      <c r="DE660" s="36">
        <f t="shared" si="182"/>
        <v>18000</v>
      </c>
      <c r="ED660" s="15"/>
      <c r="EE660" s="15"/>
      <c r="EF660" s="26"/>
      <c r="EG660" s="15"/>
      <c r="EK660" s="14">
        <f t="shared" si="191"/>
        <v>0</v>
      </c>
      <c r="EL660" s="28">
        <f t="shared" si="192"/>
        <v>18000</v>
      </c>
      <c r="EM660" s="59"/>
      <c r="EN660" s="36">
        <f t="shared" si="183"/>
        <v>18000</v>
      </c>
      <c r="FM660" s="15"/>
      <c r="FN660" s="15"/>
      <c r="FO660" s="26"/>
      <c r="FS660" s="14">
        <f t="shared" si="193"/>
        <v>0</v>
      </c>
      <c r="FT660" s="28">
        <f t="shared" si="194"/>
        <v>18000</v>
      </c>
      <c r="FU660" s="59"/>
      <c r="FV660" s="36">
        <f t="shared" si="184"/>
        <v>18000</v>
      </c>
      <c r="GT660" s="15"/>
      <c r="GU660" s="15"/>
      <c r="GV660" s="26"/>
      <c r="HB660" s="14">
        <f t="shared" si="195"/>
        <v>0</v>
      </c>
      <c r="HC660" s="28">
        <f t="shared" si="196"/>
        <v>18000</v>
      </c>
      <c r="HD660" s="59"/>
      <c r="HE660" s="36">
        <f t="shared" si="185"/>
        <v>18000</v>
      </c>
    </row>
    <row r="661" spans="1:213" ht="30.2" customHeight="1">
      <c r="A661" s="10" t="s">
        <v>515</v>
      </c>
      <c r="B661" s="16" t="s">
        <v>87</v>
      </c>
      <c r="C661" s="21">
        <v>593</v>
      </c>
      <c r="D661" s="2" t="s">
        <v>128</v>
      </c>
      <c r="E661" s="57" t="s">
        <v>507</v>
      </c>
      <c r="AJ661" s="15"/>
      <c r="AK661" s="14">
        <f t="shared" si="186"/>
        <v>0</v>
      </c>
      <c r="AL661" s="28">
        <f>SUM('115年度歲入(1-6月)'!GX660+'115年度歲入(7-12月)'!AK661)</f>
        <v>34415868</v>
      </c>
      <c r="AM661" s="59"/>
      <c r="AN661" s="36">
        <f t="shared" si="180"/>
        <v>34415868</v>
      </c>
      <c r="BN661" s="15"/>
      <c r="BO661" s="15"/>
      <c r="BP661" s="26"/>
      <c r="BT661" s="14">
        <f t="shared" si="187"/>
        <v>0</v>
      </c>
      <c r="BU661" s="28">
        <f t="shared" si="188"/>
        <v>34415868</v>
      </c>
      <c r="BV661" s="59"/>
      <c r="BW661" s="36">
        <f t="shared" si="181"/>
        <v>34415868</v>
      </c>
      <c r="CV661" s="15"/>
      <c r="CW661" s="15"/>
      <c r="CX661" s="26"/>
      <c r="CY661" s="15"/>
      <c r="DB661" s="14">
        <f t="shared" si="189"/>
        <v>0</v>
      </c>
      <c r="DC661" s="28">
        <f t="shared" si="190"/>
        <v>34415868</v>
      </c>
      <c r="DD661" s="59"/>
      <c r="DE661" s="36">
        <f t="shared" si="182"/>
        <v>34415868</v>
      </c>
      <c r="ED661" s="15"/>
      <c r="EE661" s="15"/>
      <c r="EF661" s="26"/>
      <c r="EG661" s="15"/>
      <c r="EK661" s="14">
        <f t="shared" si="191"/>
        <v>0</v>
      </c>
      <c r="EL661" s="28">
        <f t="shared" si="192"/>
        <v>34415868</v>
      </c>
      <c r="EM661" s="59"/>
      <c r="EN661" s="36">
        <f t="shared" si="183"/>
        <v>34415868</v>
      </c>
      <c r="FM661" s="15"/>
      <c r="FN661" s="15"/>
      <c r="FO661" s="26"/>
      <c r="FS661" s="14">
        <f t="shared" si="193"/>
        <v>0</v>
      </c>
      <c r="FT661" s="28">
        <f t="shared" si="194"/>
        <v>34415868</v>
      </c>
      <c r="FU661" s="59"/>
      <c r="FV661" s="36">
        <f t="shared" si="184"/>
        <v>34415868</v>
      </c>
      <c r="GT661" s="15"/>
      <c r="GU661" s="15"/>
      <c r="GV661" s="26"/>
      <c r="HB661" s="14">
        <f t="shared" si="195"/>
        <v>0</v>
      </c>
      <c r="HC661" s="28">
        <f t="shared" si="196"/>
        <v>34415868</v>
      </c>
      <c r="HD661" s="59"/>
      <c r="HE661" s="36">
        <f t="shared" si="185"/>
        <v>34415868</v>
      </c>
    </row>
    <row r="662" spans="1:213" s="66" customFormat="1" ht="30.2" customHeight="1">
      <c r="A662" s="10" t="s">
        <v>515</v>
      </c>
      <c r="B662" s="63" t="s">
        <v>87</v>
      </c>
      <c r="C662" s="64">
        <v>593</v>
      </c>
      <c r="D662" s="61" t="s">
        <v>128</v>
      </c>
      <c r="E662" s="61" t="s">
        <v>508</v>
      </c>
      <c r="AJ662" s="62"/>
      <c r="AK662" s="14">
        <f t="shared" si="186"/>
        <v>0</v>
      </c>
      <c r="AL662" s="28">
        <f>SUM('115年度歲入(1-6月)'!GX661+'115年度歲入(7-12月)'!AK662)</f>
        <v>0</v>
      </c>
      <c r="AM662" s="59"/>
      <c r="AN662" s="36">
        <f t="shared" si="180"/>
        <v>0</v>
      </c>
      <c r="BN662" s="62"/>
      <c r="BO662" s="62"/>
      <c r="BT662" s="14">
        <f t="shared" si="187"/>
        <v>0</v>
      </c>
      <c r="BU662" s="28">
        <f t="shared" si="188"/>
        <v>0</v>
      </c>
      <c r="BV662" s="59"/>
      <c r="BW662" s="36">
        <f t="shared" si="181"/>
        <v>0</v>
      </c>
      <c r="CV662" s="62"/>
      <c r="CW662" s="62"/>
      <c r="CY662" s="62"/>
      <c r="DB662" s="14">
        <f t="shared" si="189"/>
        <v>0</v>
      </c>
      <c r="DC662" s="28">
        <f t="shared" si="190"/>
        <v>0</v>
      </c>
      <c r="DD662" s="59"/>
      <c r="DE662" s="36">
        <f t="shared" si="182"/>
        <v>0</v>
      </c>
      <c r="ED662" s="62"/>
      <c r="EE662" s="62"/>
      <c r="EG662" s="62"/>
      <c r="EK662" s="14">
        <f t="shared" si="191"/>
        <v>0</v>
      </c>
      <c r="EL662" s="28">
        <f t="shared" si="192"/>
        <v>0</v>
      </c>
      <c r="EM662" s="59"/>
      <c r="EN662" s="36">
        <f t="shared" si="183"/>
        <v>0</v>
      </c>
      <c r="FM662" s="62"/>
      <c r="FN662" s="62"/>
      <c r="FS662" s="14">
        <f t="shared" si="193"/>
        <v>0</v>
      </c>
      <c r="FT662" s="28">
        <f t="shared" si="194"/>
        <v>0</v>
      </c>
      <c r="FU662" s="59"/>
      <c r="FV662" s="36">
        <f t="shared" si="184"/>
        <v>0</v>
      </c>
      <c r="GT662" s="62"/>
      <c r="GU662" s="62"/>
      <c r="HB662" s="14">
        <f t="shared" si="195"/>
        <v>0</v>
      </c>
      <c r="HC662" s="28">
        <f t="shared" si="196"/>
        <v>0</v>
      </c>
      <c r="HD662" s="59"/>
      <c r="HE662" s="36">
        <f t="shared" si="185"/>
        <v>0</v>
      </c>
    </row>
    <row r="663" spans="1:213" ht="30.2" customHeight="1">
      <c r="A663" s="10" t="s">
        <v>515</v>
      </c>
      <c r="B663" s="16" t="s">
        <v>87</v>
      </c>
      <c r="C663" s="21">
        <v>593</v>
      </c>
      <c r="D663" s="2" t="s">
        <v>129</v>
      </c>
      <c r="E663" s="57" t="s">
        <v>130</v>
      </c>
      <c r="AJ663" s="15"/>
      <c r="AK663" s="14">
        <f t="shared" si="186"/>
        <v>0</v>
      </c>
      <c r="AL663" s="28">
        <f>SUM('115年度歲入(1-6月)'!GX662+'115年度歲入(7-12月)'!AK663)</f>
        <v>600</v>
      </c>
      <c r="AM663" s="59"/>
      <c r="AN663" s="36">
        <f t="shared" si="180"/>
        <v>600</v>
      </c>
      <c r="BN663" s="15"/>
      <c r="BO663" s="15"/>
      <c r="BP663" s="26"/>
      <c r="BT663" s="14">
        <f t="shared" si="187"/>
        <v>0</v>
      </c>
      <c r="BU663" s="28">
        <f t="shared" si="188"/>
        <v>600</v>
      </c>
      <c r="BV663" s="59"/>
      <c r="BW663" s="36">
        <f t="shared" si="181"/>
        <v>600</v>
      </c>
      <c r="CV663" s="15"/>
      <c r="CW663" s="15"/>
      <c r="CX663" s="26"/>
      <c r="CY663" s="15"/>
      <c r="DB663" s="14">
        <f t="shared" si="189"/>
        <v>0</v>
      </c>
      <c r="DC663" s="28">
        <f t="shared" si="190"/>
        <v>600</v>
      </c>
      <c r="DD663" s="59"/>
      <c r="DE663" s="36">
        <f t="shared" si="182"/>
        <v>600</v>
      </c>
      <c r="ED663" s="15"/>
      <c r="EE663" s="15"/>
      <c r="EF663" s="26"/>
      <c r="EG663" s="15"/>
      <c r="EK663" s="14">
        <f t="shared" si="191"/>
        <v>0</v>
      </c>
      <c r="EL663" s="28">
        <f t="shared" si="192"/>
        <v>600</v>
      </c>
      <c r="EM663" s="59"/>
      <c r="EN663" s="36">
        <f t="shared" si="183"/>
        <v>600</v>
      </c>
      <c r="FM663" s="15"/>
      <c r="FN663" s="15"/>
      <c r="FO663" s="26"/>
      <c r="FS663" s="14">
        <f t="shared" si="193"/>
        <v>0</v>
      </c>
      <c r="FT663" s="28">
        <f t="shared" si="194"/>
        <v>600</v>
      </c>
      <c r="FU663" s="59"/>
      <c r="FV663" s="36">
        <f t="shared" si="184"/>
        <v>600</v>
      </c>
      <c r="GT663" s="15"/>
      <c r="GU663" s="15"/>
      <c r="GV663" s="26"/>
      <c r="HB663" s="14">
        <f t="shared" si="195"/>
        <v>0</v>
      </c>
      <c r="HC663" s="28">
        <f t="shared" si="196"/>
        <v>600</v>
      </c>
      <c r="HD663" s="59"/>
      <c r="HE663" s="36">
        <f t="shared" si="185"/>
        <v>600</v>
      </c>
    </row>
    <row r="664" spans="1:213" ht="30.2" customHeight="1">
      <c r="A664" s="10" t="s">
        <v>515</v>
      </c>
      <c r="B664" s="16" t="s">
        <v>87</v>
      </c>
      <c r="C664" s="21">
        <v>593</v>
      </c>
      <c r="D664" s="2" t="s">
        <v>131</v>
      </c>
      <c r="E664" s="57" t="s">
        <v>132</v>
      </c>
      <c r="AG664" s="56"/>
      <c r="AJ664" s="15"/>
      <c r="AK664" s="14">
        <f t="shared" si="186"/>
        <v>0</v>
      </c>
      <c r="AL664" s="28">
        <f>SUM('115年度歲入(1-6月)'!GX663+'115年度歲入(7-12月)'!AK664)</f>
        <v>0</v>
      </c>
      <c r="AM664" s="59"/>
      <c r="AN664" s="36">
        <f t="shared" si="180"/>
        <v>0</v>
      </c>
      <c r="BN664" s="15"/>
      <c r="BO664" s="15"/>
      <c r="BP664" s="26"/>
      <c r="BT664" s="14">
        <f t="shared" si="187"/>
        <v>0</v>
      </c>
      <c r="BU664" s="28">
        <f t="shared" si="188"/>
        <v>0</v>
      </c>
      <c r="BV664" s="59"/>
      <c r="BW664" s="36">
        <f t="shared" si="181"/>
        <v>0</v>
      </c>
      <c r="CV664" s="15"/>
      <c r="CW664" s="15"/>
      <c r="CX664" s="26"/>
      <c r="CY664" s="15"/>
      <c r="DB664" s="14">
        <f t="shared" si="189"/>
        <v>0</v>
      </c>
      <c r="DC664" s="28">
        <f t="shared" si="190"/>
        <v>0</v>
      </c>
      <c r="DD664" s="59"/>
      <c r="DE664" s="36">
        <f t="shared" si="182"/>
        <v>0</v>
      </c>
      <c r="ED664" s="15"/>
      <c r="EE664" s="15"/>
      <c r="EF664" s="26"/>
      <c r="EG664" s="15"/>
      <c r="EK664" s="14">
        <f t="shared" si="191"/>
        <v>0</v>
      </c>
      <c r="EL664" s="28">
        <f t="shared" si="192"/>
        <v>0</v>
      </c>
      <c r="EM664" s="59"/>
      <c r="EN664" s="36">
        <f t="shared" si="183"/>
        <v>0</v>
      </c>
      <c r="FM664" s="15"/>
      <c r="FN664" s="15"/>
      <c r="FO664" s="26"/>
      <c r="FS664" s="14">
        <f t="shared" si="193"/>
        <v>0</v>
      </c>
      <c r="FT664" s="28">
        <f t="shared" si="194"/>
        <v>0</v>
      </c>
      <c r="FU664" s="59"/>
      <c r="FV664" s="36">
        <f t="shared" si="184"/>
        <v>0</v>
      </c>
      <c r="GT664" s="15"/>
      <c r="GU664" s="15"/>
      <c r="GV664" s="26"/>
      <c r="HB664" s="14">
        <f t="shared" si="195"/>
        <v>0</v>
      </c>
      <c r="HC664" s="28">
        <f t="shared" si="196"/>
        <v>0</v>
      </c>
      <c r="HD664" s="59"/>
      <c r="HE664" s="36">
        <f t="shared" si="185"/>
        <v>0</v>
      </c>
    </row>
    <row r="665" spans="1:213" ht="30.2" customHeight="1">
      <c r="A665" s="10" t="s">
        <v>515</v>
      </c>
      <c r="B665" s="16" t="s">
        <v>88</v>
      </c>
      <c r="C665" s="21">
        <v>594</v>
      </c>
      <c r="D665" s="2" t="s">
        <v>122</v>
      </c>
      <c r="E665" s="57" t="s">
        <v>123</v>
      </c>
      <c r="AJ665" s="15"/>
      <c r="AK665" s="14">
        <f t="shared" si="186"/>
        <v>0</v>
      </c>
      <c r="AL665" s="28">
        <f>SUM('115年度歲入(1-6月)'!GX664+'115年度歲入(7-12月)'!AK665)</f>
        <v>0</v>
      </c>
      <c r="AM665" s="59"/>
      <c r="AN665" s="36">
        <f t="shared" si="180"/>
        <v>0</v>
      </c>
      <c r="BN665" s="15"/>
      <c r="BO665" s="15"/>
      <c r="BP665" s="26"/>
      <c r="BT665" s="14">
        <f t="shared" si="187"/>
        <v>0</v>
      </c>
      <c r="BU665" s="28">
        <f t="shared" si="188"/>
        <v>0</v>
      </c>
      <c r="BV665" s="59"/>
      <c r="BW665" s="36">
        <f t="shared" si="181"/>
        <v>0</v>
      </c>
      <c r="CV665" s="15"/>
      <c r="CW665" s="15"/>
      <c r="CX665" s="26"/>
      <c r="CY665" s="15"/>
      <c r="DB665" s="14">
        <f t="shared" si="189"/>
        <v>0</v>
      </c>
      <c r="DC665" s="28">
        <f t="shared" si="190"/>
        <v>0</v>
      </c>
      <c r="DD665" s="59"/>
      <c r="DE665" s="36">
        <f t="shared" si="182"/>
        <v>0</v>
      </c>
      <c r="ED665" s="15"/>
      <c r="EE665" s="15"/>
      <c r="EF665" s="26"/>
      <c r="EG665" s="15"/>
      <c r="EK665" s="14">
        <f t="shared" si="191"/>
        <v>0</v>
      </c>
      <c r="EL665" s="28">
        <f t="shared" si="192"/>
        <v>0</v>
      </c>
      <c r="EM665" s="59"/>
      <c r="EN665" s="36">
        <f t="shared" si="183"/>
        <v>0</v>
      </c>
      <c r="FM665" s="15"/>
      <c r="FN665" s="15"/>
      <c r="FO665" s="26"/>
      <c r="FS665" s="14">
        <f t="shared" si="193"/>
        <v>0</v>
      </c>
      <c r="FT665" s="28">
        <f t="shared" si="194"/>
        <v>0</v>
      </c>
      <c r="FU665" s="59"/>
      <c r="FV665" s="36">
        <f t="shared" si="184"/>
        <v>0</v>
      </c>
      <c r="GT665" s="15"/>
      <c r="GU665" s="15"/>
      <c r="GV665" s="26"/>
      <c r="HB665" s="14">
        <f t="shared" si="195"/>
        <v>0</v>
      </c>
      <c r="HC665" s="28">
        <f t="shared" si="196"/>
        <v>0</v>
      </c>
      <c r="HD665" s="59"/>
      <c r="HE665" s="36">
        <f t="shared" si="185"/>
        <v>0</v>
      </c>
    </row>
    <row r="666" spans="1:213" ht="30.2" customHeight="1">
      <c r="A666" s="10" t="s">
        <v>515</v>
      </c>
      <c r="B666" s="16" t="s">
        <v>88</v>
      </c>
      <c r="C666" s="21">
        <v>594</v>
      </c>
      <c r="D666" s="2" t="s">
        <v>122</v>
      </c>
      <c r="E666" s="57" t="s">
        <v>125</v>
      </c>
      <c r="AJ666" s="15"/>
      <c r="AK666" s="14">
        <f t="shared" si="186"/>
        <v>0</v>
      </c>
      <c r="AL666" s="28">
        <f>SUM('115年度歲入(1-6月)'!GX665+'115年度歲入(7-12月)'!AK666)</f>
        <v>0</v>
      </c>
      <c r="AM666" s="59"/>
      <c r="AN666" s="36">
        <f t="shared" si="180"/>
        <v>0</v>
      </c>
      <c r="BN666" s="15"/>
      <c r="BO666" s="15"/>
      <c r="BP666" s="26"/>
      <c r="BT666" s="14">
        <f t="shared" si="187"/>
        <v>0</v>
      </c>
      <c r="BU666" s="28">
        <f t="shared" si="188"/>
        <v>0</v>
      </c>
      <c r="BV666" s="59"/>
      <c r="BW666" s="36">
        <f t="shared" si="181"/>
        <v>0</v>
      </c>
      <c r="CV666" s="15"/>
      <c r="CW666" s="15"/>
      <c r="CX666" s="26"/>
      <c r="CY666" s="15"/>
      <c r="DB666" s="14">
        <f t="shared" si="189"/>
        <v>0</v>
      </c>
      <c r="DC666" s="28">
        <f t="shared" si="190"/>
        <v>0</v>
      </c>
      <c r="DD666" s="59"/>
      <c r="DE666" s="36">
        <f t="shared" si="182"/>
        <v>0</v>
      </c>
      <c r="ED666" s="15"/>
      <c r="EE666" s="15"/>
      <c r="EF666" s="26"/>
      <c r="EG666" s="15"/>
      <c r="EK666" s="14">
        <f t="shared" si="191"/>
        <v>0</v>
      </c>
      <c r="EL666" s="28">
        <f t="shared" si="192"/>
        <v>0</v>
      </c>
      <c r="EM666" s="59"/>
      <c r="EN666" s="36">
        <f t="shared" si="183"/>
        <v>0</v>
      </c>
      <c r="FM666" s="15"/>
      <c r="FN666" s="15"/>
      <c r="FO666" s="26"/>
      <c r="FS666" s="14">
        <f t="shared" si="193"/>
        <v>0</v>
      </c>
      <c r="FT666" s="28">
        <f t="shared" si="194"/>
        <v>0</v>
      </c>
      <c r="FU666" s="59"/>
      <c r="FV666" s="36">
        <f t="shared" si="184"/>
        <v>0</v>
      </c>
      <c r="GT666" s="15"/>
      <c r="GU666" s="15"/>
      <c r="GV666" s="26"/>
      <c r="HB666" s="14">
        <f t="shared" si="195"/>
        <v>0</v>
      </c>
      <c r="HC666" s="28">
        <f t="shared" si="196"/>
        <v>0</v>
      </c>
      <c r="HD666" s="59"/>
      <c r="HE666" s="36">
        <f t="shared" si="185"/>
        <v>0</v>
      </c>
    </row>
    <row r="667" spans="1:213" ht="30.2" customHeight="1">
      <c r="A667" s="10" t="s">
        <v>515</v>
      </c>
      <c r="B667" s="16" t="s">
        <v>88</v>
      </c>
      <c r="C667" s="21">
        <v>594</v>
      </c>
      <c r="D667" s="2" t="s">
        <v>122</v>
      </c>
      <c r="E667" s="57" t="s">
        <v>126</v>
      </c>
      <c r="AJ667" s="15"/>
      <c r="AK667" s="14">
        <f t="shared" si="186"/>
        <v>0</v>
      </c>
      <c r="AL667" s="28">
        <f>SUM('115年度歲入(1-6月)'!GX666+'115年度歲入(7-12月)'!AK667)</f>
        <v>1210</v>
      </c>
      <c r="AM667" s="59"/>
      <c r="AN667" s="36">
        <f t="shared" si="180"/>
        <v>1210</v>
      </c>
      <c r="BN667" s="15"/>
      <c r="BO667" s="15"/>
      <c r="BP667" s="26"/>
      <c r="BT667" s="14">
        <f t="shared" si="187"/>
        <v>0</v>
      </c>
      <c r="BU667" s="28">
        <f t="shared" si="188"/>
        <v>1210</v>
      </c>
      <c r="BV667" s="59"/>
      <c r="BW667" s="36">
        <f t="shared" si="181"/>
        <v>1210</v>
      </c>
      <c r="CV667" s="15"/>
      <c r="CW667" s="15"/>
      <c r="CX667" s="26"/>
      <c r="CY667" s="15"/>
      <c r="DB667" s="14">
        <f t="shared" si="189"/>
        <v>0</v>
      </c>
      <c r="DC667" s="28">
        <f t="shared" si="190"/>
        <v>1210</v>
      </c>
      <c r="DD667" s="59"/>
      <c r="DE667" s="36">
        <f t="shared" si="182"/>
        <v>1210</v>
      </c>
      <c r="ED667" s="15"/>
      <c r="EE667" s="15"/>
      <c r="EF667" s="26"/>
      <c r="EG667" s="15"/>
      <c r="EK667" s="14">
        <f t="shared" si="191"/>
        <v>0</v>
      </c>
      <c r="EL667" s="28">
        <f t="shared" si="192"/>
        <v>1210</v>
      </c>
      <c r="EM667" s="59"/>
      <c r="EN667" s="36">
        <f t="shared" si="183"/>
        <v>1210</v>
      </c>
      <c r="FM667" s="15"/>
      <c r="FN667" s="15"/>
      <c r="FO667" s="26"/>
      <c r="FS667" s="14">
        <f t="shared" si="193"/>
        <v>0</v>
      </c>
      <c r="FT667" s="28">
        <f t="shared" si="194"/>
        <v>1210</v>
      </c>
      <c r="FU667" s="59"/>
      <c r="FV667" s="36">
        <f t="shared" si="184"/>
        <v>1210</v>
      </c>
      <c r="GT667" s="15"/>
      <c r="GU667" s="15"/>
      <c r="GV667" s="26"/>
      <c r="HB667" s="14">
        <f t="shared" si="195"/>
        <v>0</v>
      </c>
      <c r="HC667" s="28">
        <f t="shared" si="196"/>
        <v>1210</v>
      </c>
      <c r="HD667" s="59"/>
      <c r="HE667" s="36">
        <f t="shared" si="185"/>
        <v>1210</v>
      </c>
    </row>
    <row r="668" spans="1:213" ht="30.2" customHeight="1">
      <c r="A668" s="10" t="s">
        <v>515</v>
      </c>
      <c r="B668" s="16" t="s">
        <v>88</v>
      </c>
      <c r="C668" s="21">
        <v>594</v>
      </c>
      <c r="D668" s="2" t="s">
        <v>4</v>
      </c>
      <c r="E668" s="57" t="s">
        <v>127</v>
      </c>
      <c r="AJ668" s="15"/>
      <c r="AK668" s="14">
        <f t="shared" si="186"/>
        <v>0</v>
      </c>
      <c r="AL668" s="28">
        <f>SUM('115年度歲入(1-6月)'!GX667+'115年度歲入(7-12月)'!AK668)</f>
        <v>0</v>
      </c>
      <c r="AM668" s="59"/>
      <c r="AN668" s="36">
        <f t="shared" si="180"/>
        <v>0</v>
      </c>
      <c r="BN668" s="15"/>
      <c r="BO668" s="15"/>
      <c r="BP668" s="26"/>
      <c r="BT668" s="14">
        <f t="shared" si="187"/>
        <v>0</v>
      </c>
      <c r="BU668" s="28">
        <f t="shared" si="188"/>
        <v>0</v>
      </c>
      <c r="BV668" s="59"/>
      <c r="BW668" s="36">
        <f t="shared" si="181"/>
        <v>0</v>
      </c>
      <c r="CV668" s="15"/>
      <c r="CW668" s="15"/>
      <c r="CX668" s="26"/>
      <c r="CY668" s="15"/>
      <c r="DB668" s="14">
        <f t="shared" si="189"/>
        <v>0</v>
      </c>
      <c r="DC668" s="28">
        <f t="shared" si="190"/>
        <v>0</v>
      </c>
      <c r="DD668" s="59"/>
      <c r="DE668" s="36">
        <f t="shared" si="182"/>
        <v>0</v>
      </c>
      <c r="ED668" s="15"/>
      <c r="EE668" s="15"/>
      <c r="EF668" s="26"/>
      <c r="EG668" s="15"/>
      <c r="EK668" s="14">
        <f t="shared" si="191"/>
        <v>0</v>
      </c>
      <c r="EL668" s="28">
        <f t="shared" si="192"/>
        <v>0</v>
      </c>
      <c r="EM668" s="59"/>
      <c r="EN668" s="36">
        <f t="shared" si="183"/>
        <v>0</v>
      </c>
      <c r="FM668" s="15"/>
      <c r="FN668" s="15"/>
      <c r="FO668" s="26"/>
      <c r="FS668" s="14">
        <f t="shared" si="193"/>
        <v>0</v>
      </c>
      <c r="FT668" s="28">
        <f t="shared" si="194"/>
        <v>0</v>
      </c>
      <c r="FU668" s="59"/>
      <c r="FV668" s="36">
        <f t="shared" si="184"/>
        <v>0</v>
      </c>
      <c r="GT668" s="15"/>
      <c r="GU668" s="15"/>
      <c r="GV668" s="26"/>
      <c r="HB668" s="14">
        <f t="shared" si="195"/>
        <v>0</v>
      </c>
      <c r="HC668" s="28">
        <f t="shared" si="196"/>
        <v>0</v>
      </c>
      <c r="HD668" s="59"/>
      <c r="HE668" s="36">
        <f t="shared" si="185"/>
        <v>0</v>
      </c>
    </row>
    <row r="669" spans="1:213" s="60" customFormat="1" ht="30.2" customHeight="1">
      <c r="A669" s="10" t="s">
        <v>515</v>
      </c>
      <c r="B669" s="63" t="s">
        <v>88</v>
      </c>
      <c r="C669" s="64">
        <v>594</v>
      </c>
      <c r="D669" s="65" t="s">
        <v>128</v>
      </c>
      <c r="E669" s="57" t="s">
        <v>505</v>
      </c>
      <c r="AK669" s="14">
        <f t="shared" si="186"/>
        <v>0</v>
      </c>
      <c r="AL669" s="28">
        <f>SUM('115年度歲入(1-6月)'!GX668+'115年度歲入(7-12月)'!AK669)</f>
        <v>14313595</v>
      </c>
      <c r="AM669" s="59"/>
      <c r="AN669" s="36">
        <f t="shared" si="180"/>
        <v>14313595</v>
      </c>
      <c r="BT669" s="14">
        <f t="shared" si="187"/>
        <v>0</v>
      </c>
      <c r="BU669" s="28">
        <f t="shared" si="188"/>
        <v>14313595</v>
      </c>
      <c r="BV669" s="59"/>
      <c r="BW669" s="36">
        <f t="shared" si="181"/>
        <v>14313595</v>
      </c>
      <c r="DB669" s="14">
        <f t="shared" si="189"/>
        <v>0</v>
      </c>
      <c r="DC669" s="28">
        <f t="shared" si="190"/>
        <v>14313595</v>
      </c>
      <c r="DD669" s="59"/>
      <c r="DE669" s="36">
        <f t="shared" si="182"/>
        <v>14313595</v>
      </c>
      <c r="EK669" s="14">
        <f t="shared" si="191"/>
        <v>0</v>
      </c>
      <c r="EL669" s="28">
        <f t="shared" si="192"/>
        <v>14313595</v>
      </c>
      <c r="EM669" s="59"/>
      <c r="EN669" s="36">
        <f t="shared" si="183"/>
        <v>14313595</v>
      </c>
      <c r="FS669" s="14">
        <f t="shared" si="193"/>
        <v>0</v>
      </c>
      <c r="FT669" s="28">
        <f t="shared" si="194"/>
        <v>14313595</v>
      </c>
      <c r="FU669" s="59"/>
      <c r="FV669" s="36">
        <f t="shared" si="184"/>
        <v>14313595</v>
      </c>
      <c r="HB669" s="14">
        <f t="shared" si="195"/>
        <v>0</v>
      </c>
      <c r="HC669" s="28">
        <f t="shared" si="196"/>
        <v>14313595</v>
      </c>
      <c r="HD669" s="59"/>
      <c r="HE669" s="36">
        <f t="shared" si="185"/>
        <v>14313595</v>
      </c>
    </row>
    <row r="670" spans="1:213" s="66" customFormat="1" ht="30.2" customHeight="1">
      <c r="A670" s="10" t="s">
        <v>515</v>
      </c>
      <c r="B670" s="63" t="s">
        <v>88</v>
      </c>
      <c r="C670" s="64">
        <v>594</v>
      </c>
      <c r="D670" s="61" t="s">
        <v>128</v>
      </c>
      <c r="E670" s="61" t="s">
        <v>508</v>
      </c>
      <c r="AJ670" s="62"/>
      <c r="AK670" s="14">
        <f t="shared" si="186"/>
        <v>0</v>
      </c>
      <c r="AL670" s="28">
        <f>SUM('115年度歲入(1-6月)'!GX669+'115年度歲入(7-12月)'!AK670)</f>
        <v>0</v>
      </c>
      <c r="AM670" s="59"/>
      <c r="AN670" s="36">
        <f t="shared" si="180"/>
        <v>0</v>
      </c>
      <c r="BN670" s="62"/>
      <c r="BO670" s="62"/>
      <c r="BT670" s="14">
        <f t="shared" si="187"/>
        <v>0</v>
      </c>
      <c r="BU670" s="28">
        <f t="shared" si="188"/>
        <v>0</v>
      </c>
      <c r="BV670" s="59"/>
      <c r="BW670" s="36">
        <f t="shared" si="181"/>
        <v>0</v>
      </c>
      <c r="CV670" s="62"/>
      <c r="CW670" s="62"/>
      <c r="CY670" s="62"/>
      <c r="DB670" s="14">
        <f t="shared" si="189"/>
        <v>0</v>
      </c>
      <c r="DC670" s="28">
        <f t="shared" si="190"/>
        <v>0</v>
      </c>
      <c r="DD670" s="59"/>
      <c r="DE670" s="36">
        <f t="shared" si="182"/>
        <v>0</v>
      </c>
      <c r="ED670" s="62"/>
      <c r="EE670" s="62"/>
      <c r="EG670" s="62"/>
      <c r="EK670" s="14">
        <f t="shared" si="191"/>
        <v>0</v>
      </c>
      <c r="EL670" s="28">
        <f t="shared" si="192"/>
        <v>0</v>
      </c>
      <c r="EM670" s="59"/>
      <c r="EN670" s="36">
        <f t="shared" si="183"/>
        <v>0</v>
      </c>
      <c r="FM670" s="62"/>
      <c r="FN670" s="62"/>
      <c r="FS670" s="14">
        <f t="shared" si="193"/>
        <v>0</v>
      </c>
      <c r="FT670" s="28">
        <f t="shared" si="194"/>
        <v>0</v>
      </c>
      <c r="FU670" s="59"/>
      <c r="FV670" s="36">
        <f t="shared" si="184"/>
        <v>0</v>
      </c>
      <c r="GT670" s="62"/>
      <c r="GU670" s="62"/>
      <c r="HB670" s="14">
        <f t="shared" si="195"/>
        <v>0</v>
      </c>
      <c r="HC670" s="28">
        <f t="shared" si="196"/>
        <v>0</v>
      </c>
      <c r="HD670" s="59"/>
      <c r="HE670" s="36">
        <f t="shared" si="185"/>
        <v>0</v>
      </c>
    </row>
    <row r="671" spans="1:213" ht="30.2" customHeight="1">
      <c r="A671" s="10" t="s">
        <v>515</v>
      </c>
      <c r="B671" s="16" t="s">
        <v>88</v>
      </c>
      <c r="C671" s="21">
        <v>594</v>
      </c>
      <c r="D671" s="2" t="s">
        <v>129</v>
      </c>
      <c r="E671" s="57" t="s">
        <v>130</v>
      </c>
      <c r="AJ671" s="15"/>
      <c r="AK671" s="14">
        <f t="shared" si="186"/>
        <v>0</v>
      </c>
      <c r="AL671" s="28">
        <f>SUM('115年度歲入(1-6月)'!GX670+'115年度歲入(7-12月)'!AK671)</f>
        <v>0</v>
      </c>
      <c r="AM671" s="59"/>
      <c r="AN671" s="36">
        <f t="shared" si="180"/>
        <v>0</v>
      </c>
      <c r="BN671" s="15"/>
      <c r="BO671" s="15"/>
      <c r="BP671" s="26"/>
      <c r="BT671" s="14">
        <f t="shared" si="187"/>
        <v>0</v>
      </c>
      <c r="BU671" s="28">
        <f t="shared" si="188"/>
        <v>0</v>
      </c>
      <c r="BV671" s="59"/>
      <c r="BW671" s="36">
        <f t="shared" si="181"/>
        <v>0</v>
      </c>
      <c r="CV671" s="15"/>
      <c r="CW671" s="15"/>
      <c r="CX671" s="26"/>
      <c r="CY671" s="15"/>
      <c r="DB671" s="14">
        <f t="shared" si="189"/>
        <v>0</v>
      </c>
      <c r="DC671" s="28">
        <f t="shared" si="190"/>
        <v>0</v>
      </c>
      <c r="DD671" s="59"/>
      <c r="DE671" s="36">
        <f t="shared" si="182"/>
        <v>0</v>
      </c>
      <c r="ED671" s="15"/>
      <c r="EE671" s="15"/>
      <c r="EF671" s="26"/>
      <c r="EG671" s="15"/>
      <c r="EK671" s="14">
        <f t="shared" si="191"/>
        <v>0</v>
      </c>
      <c r="EL671" s="28">
        <f t="shared" si="192"/>
        <v>0</v>
      </c>
      <c r="EM671" s="59"/>
      <c r="EN671" s="36">
        <f t="shared" si="183"/>
        <v>0</v>
      </c>
      <c r="FM671" s="15"/>
      <c r="FN671" s="15"/>
      <c r="FO671" s="26"/>
      <c r="FS671" s="14">
        <f t="shared" si="193"/>
        <v>0</v>
      </c>
      <c r="FT671" s="28">
        <f t="shared" si="194"/>
        <v>0</v>
      </c>
      <c r="FU671" s="59"/>
      <c r="FV671" s="36">
        <f t="shared" si="184"/>
        <v>0</v>
      </c>
      <c r="GT671" s="15"/>
      <c r="GU671" s="15"/>
      <c r="GV671" s="26"/>
      <c r="HB671" s="14">
        <f t="shared" si="195"/>
        <v>0</v>
      </c>
      <c r="HC671" s="28">
        <f t="shared" si="196"/>
        <v>0</v>
      </c>
      <c r="HD671" s="59"/>
      <c r="HE671" s="36">
        <f t="shared" si="185"/>
        <v>0</v>
      </c>
    </row>
    <row r="672" spans="1:213" ht="30.2" customHeight="1">
      <c r="A672" s="10" t="s">
        <v>515</v>
      </c>
      <c r="B672" s="16" t="s">
        <v>88</v>
      </c>
      <c r="C672" s="21">
        <v>594</v>
      </c>
      <c r="D672" s="2" t="s">
        <v>131</v>
      </c>
      <c r="E672" s="57" t="s">
        <v>132</v>
      </c>
      <c r="AJ672" s="15"/>
      <c r="AK672" s="14">
        <f t="shared" si="186"/>
        <v>0</v>
      </c>
      <c r="AL672" s="28">
        <f>SUM('115年度歲入(1-6月)'!GX671+'115年度歲入(7-12月)'!AK672)</f>
        <v>0</v>
      </c>
      <c r="AM672" s="59"/>
      <c r="AN672" s="36">
        <f t="shared" si="180"/>
        <v>0</v>
      </c>
      <c r="BN672" s="15"/>
      <c r="BO672" s="15"/>
      <c r="BP672" s="26"/>
      <c r="BT672" s="14">
        <f t="shared" si="187"/>
        <v>0</v>
      </c>
      <c r="BU672" s="28">
        <f t="shared" si="188"/>
        <v>0</v>
      </c>
      <c r="BV672" s="59"/>
      <c r="BW672" s="36">
        <f t="shared" si="181"/>
        <v>0</v>
      </c>
      <c r="CV672" s="15"/>
      <c r="CW672" s="15"/>
      <c r="CX672" s="26"/>
      <c r="CY672" s="15"/>
      <c r="DB672" s="14">
        <f t="shared" si="189"/>
        <v>0</v>
      </c>
      <c r="DC672" s="28">
        <f t="shared" si="190"/>
        <v>0</v>
      </c>
      <c r="DD672" s="59"/>
      <c r="DE672" s="36">
        <f t="shared" si="182"/>
        <v>0</v>
      </c>
      <c r="ED672" s="15"/>
      <c r="EE672" s="15"/>
      <c r="EF672" s="26"/>
      <c r="EG672" s="15"/>
      <c r="EK672" s="14">
        <f t="shared" si="191"/>
        <v>0</v>
      </c>
      <c r="EL672" s="28">
        <f t="shared" si="192"/>
        <v>0</v>
      </c>
      <c r="EM672" s="59"/>
      <c r="EN672" s="36">
        <f t="shared" si="183"/>
        <v>0</v>
      </c>
      <c r="FM672" s="15"/>
      <c r="FN672" s="15"/>
      <c r="FO672" s="26"/>
      <c r="FS672" s="14">
        <f t="shared" si="193"/>
        <v>0</v>
      </c>
      <c r="FT672" s="28">
        <f t="shared" si="194"/>
        <v>0</v>
      </c>
      <c r="FU672" s="59"/>
      <c r="FV672" s="36">
        <f t="shared" si="184"/>
        <v>0</v>
      </c>
      <c r="GT672" s="15"/>
      <c r="GU672" s="15"/>
      <c r="GV672" s="26"/>
      <c r="HB672" s="14">
        <f t="shared" si="195"/>
        <v>0</v>
      </c>
      <c r="HC672" s="28">
        <f t="shared" si="196"/>
        <v>0</v>
      </c>
      <c r="HD672" s="59"/>
      <c r="HE672" s="36">
        <f t="shared" si="185"/>
        <v>0</v>
      </c>
    </row>
    <row r="673" spans="1:213" ht="30.2" customHeight="1">
      <c r="A673" s="10" t="s">
        <v>515</v>
      </c>
      <c r="B673" s="16" t="s">
        <v>89</v>
      </c>
      <c r="C673" s="21">
        <v>595</v>
      </c>
      <c r="D673" s="2" t="s">
        <v>122</v>
      </c>
      <c r="E673" s="57" t="s">
        <v>123</v>
      </c>
      <c r="AJ673" s="15"/>
      <c r="AK673" s="14">
        <f t="shared" si="186"/>
        <v>0</v>
      </c>
      <c r="AL673" s="28">
        <f>SUM('115年度歲入(1-6月)'!GX672+'115年度歲入(7-12月)'!AK673)</f>
        <v>0</v>
      </c>
      <c r="AM673" s="59"/>
      <c r="AN673" s="36">
        <f t="shared" si="180"/>
        <v>0</v>
      </c>
      <c r="BN673" s="15"/>
      <c r="BO673" s="15"/>
      <c r="BP673" s="26"/>
      <c r="BT673" s="14">
        <f t="shared" si="187"/>
        <v>0</v>
      </c>
      <c r="BU673" s="28">
        <f t="shared" si="188"/>
        <v>0</v>
      </c>
      <c r="BV673" s="59"/>
      <c r="BW673" s="36">
        <f t="shared" si="181"/>
        <v>0</v>
      </c>
      <c r="CV673" s="15"/>
      <c r="CW673" s="15"/>
      <c r="CX673" s="26"/>
      <c r="CY673" s="15"/>
      <c r="DB673" s="14">
        <f t="shared" si="189"/>
        <v>0</v>
      </c>
      <c r="DC673" s="28">
        <f t="shared" si="190"/>
        <v>0</v>
      </c>
      <c r="DD673" s="59"/>
      <c r="DE673" s="36">
        <f t="shared" si="182"/>
        <v>0</v>
      </c>
      <c r="ED673" s="15"/>
      <c r="EE673" s="15"/>
      <c r="EF673" s="26"/>
      <c r="EG673" s="15"/>
      <c r="EK673" s="14">
        <f t="shared" si="191"/>
        <v>0</v>
      </c>
      <c r="EL673" s="28">
        <f t="shared" si="192"/>
        <v>0</v>
      </c>
      <c r="EM673" s="59"/>
      <c r="EN673" s="36">
        <f t="shared" si="183"/>
        <v>0</v>
      </c>
      <c r="FM673" s="15"/>
      <c r="FN673" s="15"/>
      <c r="FO673" s="26"/>
      <c r="FS673" s="14">
        <f t="shared" si="193"/>
        <v>0</v>
      </c>
      <c r="FT673" s="28">
        <f t="shared" si="194"/>
        <v>0</v>
      </c>
      <c r="FU673" s="59"/>
      <c r="FV673" s="36">
        <f t="shared" si="184"/>
        <v>0</v>
      </c>
      <c r="GT673" s="15"/>
      <c r="GU673" s="15"/>
      <c r="GV673" s="26"/>
      <c r="HB673" s="14">
        <f t="shared" si="195"/>
        <v>0</v>
      </c>
      <c r="HC673" s="28">
        <f t="shared" si="196"/>
        <v>0</v>
      </c>
      <c r="HD673" s="59"/>
      <c r="HE673" s="36">
        <f t="shared" si="185"/>
        <v>0</v>
      </c>
    </row>
    <row r="674" spans="1:213" ht="30.2" customHeight="1">
      <c r="A674" s="10" t="s">
        <v>515</v>
      </c>
      <c r="B674" s="16" t="s">
        <v>89</v>
      </c>
      <c r="C674" s="21">
        <v>595</v>
      </c>
      <c r="D674" s="2" t="s">
        <v>122</v>
      </c>
      <c r="E674" s="57" t="s">
        <v>125</v>
      </c>
      <c r="AJ674" s="15"/>
      <c r="AK674" s="14">
        <f t="shared" si="186"/>
        <v>0</v>
      </c>
      <c r="AL674" s="28">
        <f>SUM('115年度歲入(1-6月)'!GX673+'115年度歲入(7-12月)'!AK674)</f>
        <v>0</v>
      </c>
      <c r="AM674" s="59"/>
      <c r="AN674" s="36">
        <f t="shared" si="180"/>
        <v>0</v>
      </c>
      <c r="BN674" s="15"/>
      <c r="BO674" s="15"/>
      <c r="BP674" s="26"/>
      <c r="BT674" s="14">
        <f t="shared" si="187"/>
        <v>0</v>
      </c>
      <c r="BU674" s="28">
        <f t="shared" si="188"/>
        <v>0</v>
      </c>
      <c r="BV674" s="59"/>
      <c r="BW674" s="36">
        <f t="shared" si="181"/>
        <v>0</v>
      </c>
      <c r="CV674" s="15"/>
      <c r="CW674" s="15"/>
      <c r="CX674" s="26"/>
      <c r="CY674" s="15"/>
      <c r="DB674" s="14">
        <f t="shared" si="189"/>
        <v>0</v>
      </c>
      <c r="DC674" s="28">
        <f t="shared" si="190"/>
        <v>0</v>
      </c>
      <c r="DD674" s="59"/>
      <c r="DE674" s="36">
        <f t="shared" si="182"/>
        <v>0</v>
      </c>
      <c r="ED674" s="15"/>
      <c r="EE674" s="15"/>
      <c r="EF674" s="26"/>
      <c r="EG674" s="15"/>
      <c r="EK674" s="14">
        <f t="shared" si="191"/>
        <v>0</v>
      </c>
      <c r="EL674" s="28">
        <f t="shared" si="192"/>
        <v>0</v>
      </c>
      <c r="EM674" s="59"/>
      <c r="EN674" s="36">
        <f t="shared" si="183"/>
        <v>0</v>
      </c>
      <c r="FM674" s="15"/>
      <c r="FN674" s="15"/>
      <c r="FO674" s="26"/>
      <c r="FS674" s="14">
        <f t="shared" si="193"/>
        <v>0</v>
      </c>
      <c r="FT674" s="28">
        <f t="shared" si="194"/>
        <v>0</v>
      </c>
      <c r="FU674" s="59"/>
      <c r="FV674" s="36">
        <f t="shared" si="184"/>
        <v>0</v>
      </c>
      <c r="GT674" s="15"/>
      <c r="GU674" s="15"/>
      <c r="GV674" s="26"/>
      <c r="HB674" s="14">
        <f t="shared" si="195"/>
        <v>0</v>
      </c>
      <c r="HC674" s="28">
        <f t="shared" si="196"/>
        <v>0</v>
      </c>
      <c r="HD674" s="59"/>
      <c r="HE674" s="36">
        <f t="shared" si="185"/>
        <v>0</v>
      </c>
    </row>
    <row r="675" spans="1:213" ht="30.2" customHeight="1">
      <c r="A675" s="10" t="s">
        <v>515</v>
      </c>
      <c r="B675" s="16" t="s">
        <v>89</v>
      </c>
      <c r="C675" s="21">
        <v>595</v>
      </c>
      <c r="D675" s="2" t="s">
        <v>122</v>
      </c>
      <c r="E675" s="57" t="s">
        <v>126</v>
      </c>
      <c r="AJ675" s="15"/>
      <c r="AK675" s="14">
        <f t="shared" si="186"/>
        <v>0</v>
      </c>
      <c r="AL675" s="28">
        <f>SUM('115年度歲入(1-6月)'!GX674+'115年度歲入(7-12月)'!AK675)</f>
        <v>0</v>
      </c>
      <c r="AM675" s="59"/>
      <c r="AN675" s="36">
        <f t="shared" si="180"/>
        <v>0</v>
      </c>
      <c r="BN675" s="15"/>
      <c r="BO675" s="15"/>
      <c r="BP675" s="26"/>
      <c r="BT675" s="14">
        <f t="shared" si="187"/>
        <v>0</v>
      </c>
      <c r="BU675" s="28">
        <f t="shared" si="188"/>
        <v>0</v>
      </c>
      <c r="BV675" s="59"/>
      <c r="BW675" s="36">
        <f t="shared" si="181"/>
        <v>0</v>
      </c>
      <c r="CV675" s="15"/>
      <c r="CW675" s="15"/>
      <c r="CX675" s="26"/>
      <c r="CY675" s="15"/>
      <c r="DB675" s="14">
        <f t="shared" si="189"/>
        <v>0</v>
      </c>
      <c r="DC675" s="28">
        <f t="shared" si="190"/>
        <v>0</v>
      </c>
      <c r="DD675" s="59"/>
      <c r="DE675" s="36">
        <f t="shared" si="182"/>
        <v>0</v>
      </c>
      <c r="ED675" s="15"/>
      <c r="EE675" s="15"/>
      <c r="EF675" s="26"/>
      <c r="EG675" s="15"/>
      <c r="EK675" s="14">
        <f t="shared" si="191"/>
        <v>0</v>
      </c>
      <c r="EL675" s="28">
        <f t="shared" si="192"/>
        <v>0</v>
      </c>
      <c r="EM675" s="59"/>
      <c r="EN675" s="36">
        <f t="shared" si="183"/>
        <v>0</v>
      </c>
      <c r="FM675" s="15"/>
      <c r="FN675" s="15"/>
      <c r="FO675" s="26"/>
      <c r="FS675" s="14">
        <f t="shared" si="193"/>
        <v>0</v>
      </c>
      <c r="FT675" s="28">
        <f t="shared" si="194"/>
        <v>0</v>
      </c>
      <c r="FU675" s="59"/>
      <c r="FV675" s="36">
        <f t="shared" si="184"/>
        <v>0</v>
      </c>
      <c r="GT675" s="15"/>
      <c r="GU675" s="15"/>
      <c r="GV675" s="26"/>
      <c r="HB675" s="14">
        <f t="shared" si="195"/>
        <v>0</v>
      </c>
      <c r="HC675" s="28">
        <f t="shared" si="196"/>
        <v>0</v>
      </c>
      <c r="HD675" s="59"/>
      <c r="HE675" s="36">
        <f t="shared" si="185"/>
        <v>0</v>
      </c>
    </row>
    <row r="676" spans="1:213" ht="30.2" customHeight="1">
      <c r="A676" s="10" t="s">
        <v>515</v>
      </c>
      <c r="B676" s="16" t="s">
        <v>89</v>
      </c>
      <c r="C676" s="21">
        <v>595</v>
      </c>
      <c r="D676" s="2" t="s">
        <v>4</v>
      </c>
      <c r="E676" s="57" t="s">
        <v>127</v>
      </c>
      <c r="AJ676" s="15"/>
      <c r="AK676" s="14">
        <f t="shared" si="186"/>
        <v>0</v>
      </c>
      <c r="AL676" s="28">
        <f>SUM('115年度歲入(1-6月)'!GX675+'115年度歲入(7-12月)'!AK676)</f>
        <v>0</v>
      </c>
      <c r="AM676" s="59"/>
      <c r="AN676" s="36">
        <f t="shared" si="180"/>
        <v>0</v>
      </c>
      <c r="BN676" s="15"/>
      <c r="BO676" s="15"/>
      <c r="BP676" s="26"/>
      <c r="BT676" s="14">
        <f t="shared" si="187"/>
        <v>0</v>
      </c>
      <c r="BU676" s="28">
        <f t="shared" si="188"/>
        <v>0</v>
      </c>
      <c r="BV676" s="59"/>
      <c r="BW676" s="36">
        <f t="shared" si="181"/>
        <v>0</v>
      </c>
      <c r="CV676" s="15"/>
      <c r="CW676" s="15"/>
      <c r="CX676" s="26"/>
      <c r="CY676" s="15"/>
      <c r="DB676" s="14">
        <f t="shared" si="189"/>
        <v>0</v>
      </c>
      <c r="DC676" s="28">
        <f t="shared" si="190"/>
        <v>0</v>
      </c>
      <c r="DD676" s="59"/>
      <c r="DE676" s="36">
        <f t="shared" si="182"/>
        <v>0</v>
      </c>
      <c r="ED676" s="15"/>
      <c r="EE676" s="15"/>
      <c r="EF676" s="26"/>
      <c r="EG676" s="15"/>
      <c r="EK676" s="14">
        <f t="shared" si="191"/>
        <v>0</v>
      </c>
      <c r="EL676" s="28">
        <f t="shared" si="192"/>
        <v>0</v>
      </c>
      <c r="EM676" s="59"/>
      <c r="EN676" s="36">
        <f t="shared" si="183"/>
        <v>0</v>
      </c>
      <c r="FM676" s="15"/>
      <c r="FN676" s="15"/>
      <c r="FO676" s="26"/>
      <c r="FS676" s="14">
        <f t="shared" si="193"/>
        <v>0</v>
      </c>
      <c r="FT676" s="28">
        <f t="shared" si="194"/>
        <v>0</v>
      </c>
      <c r="FU676" s="59"/>
      <c r="FV676" s="36">
        <f t="shared" si="184"/>
        <v>0</v>
      </c>
      <c r="GT676" s="15"/>
      <c r="GU676" s="15"/>
      <c r="GV676" s="26"/>
      <c r="HB676" s="14">
        <f t="shared" si="195"/>
        <v>0</v>
      </c>
      <c r="HC676" s="28">
        <f t="shared" si="196"/>
        <v>0</v>
      </c>
      <c r="HD676" s="59"/>
      <c r="HE676" s="36">
        <f t="shared" si="185"/>
        <v>0</v>
      </c>
    </row>
    <row r="677" spans="1:213" s="60" customFormat="1" ht="30.2" customHeight="1">
      <c r="A677" s="10" t="s">
        <v>515</v>
      </c>
      <c r="B677" s="63" t="s">
        <v>89</v>
      </c>
      <c r="C677" s="64">
        <v>595</v>
      </c>
      <c r="D677" s="65" t="s">
        <v>128</v>
      </c>
      <c r="E677" s="57" t="s">
        <v>505</v>
      </c>
      <c r="AK677" s="14">
        <f t="shared" si="186"/>
        <v>0</v>
      </c>
      <c r="AL677" s="28">
        <f>SUM('115年度歲入(1-6月)'!GX676+'115年度歲入(7-12月)'!AK677)</f>
        <v>16149640</v>
      </c>
      <c r="AM677" s="59"/>
      <c r="AN677" s="36">
        <f t="shared" si="180"/>
        <v>16149640</v>
      </c>
      <c r="BT677" s="14">
        <f t="shared" si="187"/>
        <v>0</v>
      </c>
      <c r="BU677" s="28">
        <f t="shared" si="188"/>
        <v>16149640</v>
      </c>
      <c r="BV677" s="59"/>
      <c r="BW677" s="36">
        <f t="shared" si="181"/>
        <v>16149640</v>
      </c>
      <c r="DB677" s="14">
        <f t="shared" si="189"/>
        <v>0</v>
      </c>
      <c r="DC677" s="28">
        <f t="shared" si="190"/>
        <v>16149640</v>
      </c>
      <c r="DD677" s="59"/>
      <c r="DE677" s="36">
        <f t="shared" si="182"/>
        <v>16149640</v>
      </c>
      <c r="EK677" s="14">
        <f t="shared" si="191"/>
        <v>0</v>
      </c>
      <c r="EL677" s="28">
        <f t="shared" si="192"/>
        <v>16149640</v>
      </c>
      <c r="EM677" s="59"/>
      <c r="EN677" s="36">
        <f t="shared" si="183"/>
        <v>16149640</v>
      </c>
      <c r="FS677" s="14">
        <f t="shared" si="193"/>
        <v>0</v>
      </c>
      <c r="FT677" s="28">
        <f t="shared" si="194"/>
        <v>16149640</v>
      </c>
      <c r="FU677" s="59"/>
      <c r="FV677" s="36">
        <f t="shared" si="184"/>
        <v>16149640</v>
      </c>
      <c r="HB677" s="14">
        <f t="shared" si="195"/>
        <v>0</v>
      </c>
      <c r="HC677" s="28">
        <f t="shared" si="196"/>
        <v>16149640</v>
      </c>
      <c r="HD677" s="59"/>
      <c r="HE677" s="36">
        <f t="shared" si="185"/>
        <v>16149640</v>
      </c>
    </row>
    <row r="678" spans="1:213" s="66" customFormat="1" ht="30.2" customHeight="1">
      <c r="A678" s="10" t="s">
        <v>515</v>
      </c>
      <c r="B678" s="63" t="s">
        <v>89</v>
      </c>
      <c r="C678" s="64">
        <v>595</v>
      </c>
      <c r="D678" s="61" t="s">
        <v>128</v>
      </c>
      <c r="E678" s="61" t="s">
        <v>508</v>
      </c>
      <c r="AJ678" s="62"/>
      <c r="AK678" s="14">
        <f t="shared" si="186"/>
        <v>0</v>
      </c>
      <c r="AL678" s="28">
        <f>SUM('115年度歲入(1-6月)'!GX677+'115年度歲入(7-12月)'!AK678)</f>
        <v>0</v>
      </c>
      <c r="AM678" s="59"/>
      <c r="AN678" s="36">
        <f t="shared" si="180"/>
        <v>0</v>
      </c>
      <c r="BN678" s="62"/>
      <c r="BO678" s="62"/>
      <c r="BT678" s="14">
        <f t="shared" si="187"/>
        <v>0</v>
      </c>
      <c r="BU678" s="28">
        <f t="shared" si="188"/>
        <v>0</v>
      </c>
      <c r="BV678" s="59"/>
      <c r="BW678" s="36">
        <f t="shared" si="181"/>
        <v>0</v>
      </c>
      <c r="CV678" s="62"/>
      <c r="CW678" s="62"/>
      <c r="CY678" s="62"/>
      <c r="DB678" s="14">
        <f t="shared" si="189"/>
        <v>0</v>
      </c>
      <c r="DC678" s="28">
        <f t="shared" si="190"/>
        <v>0</v>
      </c>
      <c r="DD678" s="59"/>
      <c r="DE678" s="36">
        <f t="shared" si="182"/>
        <v>0</v>
      </c>
      <c r="ED678" s="62"/>
      <c r="EE678" s="62"/>
      <c r="EG678" s="62"/>
      <c r="EK678" s="14">
        <f t="shared" si="191"/>
        <v>0</v>
      </c>
      <c r="EL678" s="28">
        <f t="shared" si="192"/>
        <v>0</v>
      </c>
      <c r="EM678" s="59"/>
      <c r="EN678" s="36">
        <f t="shared" si="183"/>
        <v>0</v>
      </c>
      <c r="FM678" s="62"/>
      <c r="FN678" s="62"/>
      <c r="FS678" s="14">
        <f t="shared" si="193"/>
        <v>0</v>
      </c>
      <c r="FT678" s="28">
        <f t="shared" si="194"/>
        <v>0</v>
      </c>
      <c r="FU678" s="59"/>
      <c r="FV678" s="36">
        <f t="shared" si="184"/>
        <v>0</v>
      </c>
      <c r="GT678" s="62"/>
      <c r="GU678" s="62"/>
      <c r="HB678" s="14">
        <f t="shared" si="195"/>
        <v>0</v>
      </c>
      <c r="HC678" s="28">
        <f t="shared" si="196"/>
        <v>0</v>
      </c>
      <c r="HD678" s="59"/>
      <c r="HE678" s="36">
        <f t="shared" si="185"/>
        <v>0</v>
      </c>
    </row>
    <row r="679" spans="1:213" ht="30.2" customHeight="1">
      <c r="A679" s="10" t="s">
        <v>515</v>
      </c>
      <c r="B679" s="16" t="s">
        <v>89</v>
      </c>
      <c r="C679" s="21">
        <v>595</v>
      </c>
      <c r="D679" s="2" t="s">
        <v>129</v>
      </c>
      <c r="E679" s="57" t="s">
        <v>130</v>
      </c>
      <c r="AJ679" s="15"/>
      <c r="AK679" s="14">
        <f t="shared" si="186"/>
        <v>0</v>
      </c>
      <c r="AL679" s="28">
        <f>SUM('115年度歲入(1-6月)'!GX678+'115年度歲入(7-12月)'!AK679)</f>
        <v>0</v>
      </c>
      <c r="AM679" s="59"/>
      <c r="AN679" s="36">
        <f t="shared" si="180"/>
        <v>0</v>
      </c>
      <c r="BN679" s="15"/>
      <c r="BO679" s="15"/>
      <c r="BP679" s="26"/>
      <c r="BT679" s="14">
        <f t="shared" si="187"/>
        <v>0</v>
      </c>
      <c r="BU679" s="28">
        <f t="shared" si="188"/>
        <v>0</v>
      </c>
      <c r="BV679" s="59"/>
      <c r="BW679" s="36">
        <f t="shared" si="181"/>
        <v>0</v>
      </c>
      <c r="CV679" s="15"/>
      <c r="CW679" s="15"/>
      <c r="CX679" s="26"/>
      <c r="CY679" s="15"/>
      <c r="DB679" s="14">
        <f t="shared" si="189"/>
        <v>0</v>
      </c>
      <c r="DC679" s="28">
        <f t="shared" si="190"/>
        <v>0</v>
      </c>
      <c r="DD679" s="59"/>
      <c r="DE679" s="36">
        <f t="shared" si="182"/>
        <v>0</v>
      </c>
      <c r="ED679" s="15"/>
      <c r="EE679" s="15"/>
      <c r="EF679" s="26"/>
      <c r="EG679" s="15"/>
      <c r="EK679" s="14">
        <f t="shared" si="191"/>
        <v>0</v>
      </c>
      <c r="EL679" s="28">
        <f t="shared" si="192"/>
        <v>0</v>
      </c>
      <c r="EM679" s="59"/>
      <c r="EN679" s="36">
        <f t="shared" si="183"/>
        <v>0</v>
      </c>
      <c r="FM679" s="15"/>
      <c r="FN679" s="15"/>
      <c r="FO679" s="26"/>
      <c r="FS679" s="14">
        <f t="shared" si="193"/>
        <v>0</v>
      </c>
      <c r="FT679" s="28">
        <f t="shared" si="194"/>
        <v>0</v>
      </c>
      <c r="FU679" s="59"/>
      <c r="FV679" s="36">
        <f t="shared" si="184"/>
        <v>0</v>
      </c>
      <c r="GT679" s="15"/>
      <c r="GU679" s="15"/>
      <c r="GV679" s="26"/>
      <c r="HB679" s="14">
        <f t="shared" si="195"/>
        <v>0</v>
      </c>
      <c r="HC679" s="28">
        <f t="shared" si="196"/>
        <v>0</v>
      </c>
      <c r="HD679" s="59"/>
      <c r="HE679" s="36">
        <f t="shared" si="185"/>
        <v>0</v>
      </c>
    </row>
    <row r="680" spans="1:213" ht="30.2" customHeight="1">
      <c r="A680" s="10" t="s">
        <v>515</v>
      </c>
      <c r="B680" s="16" t="s">
        <v>89</v>
      </c>
      <c r="C680" s="21">
        <v>595</v>
      </c>
      <c r="D680" s="2" t="s">
        <v>131</v>
      </c>
      <c r="E680" s="57" t="s">
        <v>132</v>
      </c>
      <c r="AJ680" s="15"/>
      <c r="AK680" s="14">
        <f t="shared" si="186"/>
        <v>0</v>
      </c>
      <c r="AL680" s="28">
        <f>SUM('115年度歲入(1-6月)'!GX679+'115年度歲入(7-12月)'!AK680)</f>
        <v>0</v>
      </c>
      <c r="AM680" s="59"/>
      <c r="AN680" s="36">
        <f t="shared" si="180"/>
        <v>0</v>
      </c>
      <c r="BN680" s="15"/>
      <c r="BO680" s="15"/>
      <c r="BP680" s="26"/>
      <c r="BT680" s="14">
        <f t="shared" si="187"/>
        <v>0</v>
      </c>
      <c r="BU680" s="28">
        <f t="shared" si="188"/>
        <v>0</v>
      </c>
      <c r="BV680" s="59"/>
      <c r="BW680" s="36">
        <f t="shared" si="181"/>
        <v>0</v>
      </c>
      <c r="CV680" s="15"/>
      <c r="CW680" s="15"/>
      <c r="CX680" s="26"/>
      <c r="CY680" s="15"/>
      <c r="DB680" s="14">
        <f t="shared" si="189"/>
        <v>0</v>
      </c>
      <c r="DC680" s="28">
        <f t="shared" si="190"/>
        <v>0</v>
      </c>
      <c r="DD680" s="59"/>
      <c r="DE680" s="36">
        <f t="shared" si="182"/>
        <v>0</v>
      </c>
      <c r="ED680" s="15"/>
      <c r="EE680" s="15"/>
      <c r="EF680" s="26"/>
      <c r="EG680" s="15"/>
      <c r="EK680" s="14">
        <f t="shared" si="191"/>
        <v>0</v>
      </c>
      <c r="EL680" s="28">
        <f t="shared" si="192"/>
        <v>0</v>
      </c>
      <c r="EM680" s="59"/>
      <c r="EN680" s="36">
        <f t="shared" si="183"/>
        <v>0</v>
      </c>
      <c r="FM680" s="15"/>
      <c r="FN680" s="15"/>
      <c r="FO680" s="26"/>
      <c r="FS680" s="14">
        <f t="shared" si="193"/>
        <v>0</v>
      </c>
      <c r="FT680" s="28">
        <f t="shared" si="194"/>
        <v>0</v>
      </c>
      <c r="FU680" s="59"/>
      <c r="FV680" s="36">
        <f t="shared" si="184"/>
        <v>0</v>
      </c>
      <c r="GT680" s="15"/>
      <c r="GU680" s="15"/>
      <c r="GV680" s="26"/>
      <c r="HB680" s="14">
        <f t="shared" si="195"/>
        <v>0</v>
      </c>
      <c r="HC680" s="28">
        <f t="shared" si="196"/>
        <v>0</v>
      </c>
      <c r="HD680" s="59"/>
      <c r="HE680" s="36">
        <f t="shared" si="185"/>
        <v>0</v>
      </c>
    </row>
    <row r="681" spans="1:213" ht="30.2" customHeight="1">
      <c r="A681" s="10" t="s">
        <v>515</v>
      </c>
      <c r="B681" s="16" t="s">
        <v>90</v>
      </c>
      <c r="C681" s="21">
        <v>596</v>
      </c>
      <c r="D681" s="2" t="s">
        <v>122</v>
      </c>
      <c r="E681" s="57" t="s">
        <v>123</v>
      </c>
      <c r="AJ681" s="15"/>
      <c r="AK681" s="14">
        <f t="shared" si="186"/>
        <v>0</v>
      </c>
      <c r="AL681" s="28">
        <f>SUM('115年度歲入(1-6月)'!GX680+'115年度歲入(7-12月)'!AK681)</f>
        <v>0</v>
      </c>
      <c r="AM681" s="59"/>
      <c r="AN681" s="36">
        <f t="shared" si="180"/>
        <v>0</v>
      </c>
      <c r="BN681" s="15"/>
      <c r="BO681" s="15"/>
      <c r="BP681" s="26"/>
      <c r="BT681" s="14">
        <f t="shared" si="187"/>
        <v>0</v>
      </c>
      <c r="BU681" s="28">
        <f t="shared" si="188"/>
        <v>0</v>
      </c>
      <c r="BV681" s="59"/>
      <c r="BW681" s="36">
        <f t="shared" si="181"/>
        <v>0</v>
      </c>
      <c r="CV681" s="15"/>
      <c r="CW681" s="15"/>
      <c r="CX681" s="26"/>
      <c r="CY681" s="15"/>
      <c r="DB681" s="14">
        <f t="shared" si="189"/>
        <v>0</v>
      </c>
      <c r="DC681" s="28">
        <f t="shared" si="190"/>
        <v>0</v>
      </c>
      <c r="DD681" s="59"/>
      <c r="DE681" s="36">
        <f t="shared" si="182"/>
        <v>0</v>
      </c>
      <c r="ED681" s="15"/>
      <c r="EE681" s="15"/>
      <c r="EF681" s="26"/>
      <c r="EG681" s="15"/>
      <c r="EK681" s="14">
        <f t="shared" si="191"/>
        <v>0</v>
      </c>
      <c r="EL681" s="28">
        <f t="shared" si="192"/>
        <v>0</v>
      </c>
      <c r="EM681" s="59"/>
      <c r="EN681" s="36">
        <f t="shared" si="183"/>
        <v>0</v>
      </c>
      <c r="FM681" s="15"/>
      <c r="FN681" s="15"/>
      <c r="FO681" s="26"/>
      <c r="FS681" s="14">
        <f t="shared" si="193"/>
        <v>0</v>
      </c>
      <c r="FT681" s="28">
        <f t="shared" si="194"/>
        <v>0</v>
      </c>
      <c r="FU681" s="59"/>
      <c r="FV681" s="36">
        <f t="shared" si="184"/>
        <v>0</v>
      </c>
      <c r="GT681" s="15"/>
      <c r="GU681" s="15"/>
      <c r="GV681" s="26"/>
      <c r="HB681" s="14">
        <f t="shared" si="195"/>
        <v>0</v>
      </c>
      <c r="HC681" s="28">
        <f t="shared" si="196"/>
        <v>0</v>
      </c>
      <c r="HD681" s="59"/>
      <c r="HE681" s="36">
        <f t="shared" si="185"/>
        <v>0</v>
      </c>
    </row>
    <row r="682" spans="1:213" ht="30.2" customHeight="1">
      <c r="A682" s="10" t="s">
        <v>515</v>
      </c>
      <c r="B682" s="16" t="s">
        <v>90</v>
      </c>
      <c r="C682" s="21">
        <v>596</v>
      </c>
      <c r="D682" s="2" t="s">
        <v>122</v>
      </c>
      <c r="E682" s="57" t="s">
        <v>125</v>
      </c>
      <c r="AJ682" s="15"/>
      <c r="AK682" s="14">
        <f t="shared" si="186"/>
        <v>0</v>
      </c>
      <c r="AL682" s="28">
        <f>SUM('115年度歲入(1-6月)'!GX681+'115年度歲入(7-12月)'!AK682)</f>
        <v>0</v>
      </c>
      <c r="AM682" s="59"/>
      <c r="AN682" s="36">
        <f t="shared" si="180"/>
        <v>0</v>
      </c>
      <c r="BN682" s="15"/>
      <c r="BO682" s="15"/>
      <c r="BP682" s="26"/>
      <c r="BT682" s="14">
        <f t="shared" si="187"/>
        <v>0</v>
      </c>
      <c r="BU682" s="28">
        <f t="shared" si="188"/>
        <v>0</v>
      </c>
      <c r="BV682" s="59"/>
      <c r="BW682" s="36">
        <f t="shared" si="181"/>
        <v>0</v>
      </c>
      <c r="CV682" s="15"/>
      <c r="CW682" s="15"/>
      <c r="CX682" s="26"/>
      <c r="CY682" s="15"/>
      <c r="DB682" s="14">
        <f t="shared" si="189"/>
        <v>0</v>
      </c>
      <c r="DC682" s="28">
        <f t="shared" si="190"/>
        <v>0</v>
      </c>
      <c r="DD682" s="59"/>
      <c r="DE682" s="36">
        <f t="shared" si="182"/>
        <v>0</v>
      </c>
      <c r="ED682" s="15"/>
      <c r="EE682" s="15"/>
      <c r="EF682" s="26"/>
      <c r="EG682" s="15"/>
      <c r="EK682" s="14">
        <f t="shared" si="191"/>
        <v>0</v>
      </c>
      <c r="EL682" s="28">
        <f t="shared" si="192"/>
        <v>0</v>
      </c>
      <c r="EM682" s="59"/>
      <c r="EN682" s="36">
        <f t="shared" si="183"/>
        <v>0</v>
      </c>
      <c r="FM682" s="15"/>
      <c r="FN682" s="15"/>
      <c r="FO682" s="26"/>
      <c r="FS682" s="14">
        <f t="shared" si="193"/>
        <v>0</v>
      </c>
      <c r="FT682" s="28">
        <f t="shared" si="194"/>
        <v>0</v>
      </c>
      <c r="FU682" s="59"/>
      <c r="FV682" s="36">
        <f t="shared" si="184"/>
        <v>0</v>
      </c>
      <c r="GT682" s="15"/>
      <c r="GU682" s="15"/>
      <c r="GV682" s="26"/>
      <c r="HB682" s="14">
        <f t="shared" si="195"/>
        <v>0</v>
      </c>
      <c r="HC682" s="28">
        <f t="shared" si="196"/>
        <v>0</v>
      </c>
      <c r="HD682" s="59"/>
      <c r="HE682" s="36">
        <f t="shared" si="185"/>
        <v>0</v>
      </c>
    </row>
    <row r="683" spans="1:213" ht="30.2" customHeight="1">
      <c r="A683" s="10" t="s">
        <v>515</v>
      </c>
      <c r="B683" s="16" t="s">
        <v>90</v>
      </c>
      <c r="C683" s="21">
        <v>596</v>
      </c>
      <c r="D683" s="2" t="s">
        <v>122</v>
      </c>
      <c r="E683" s="57" t="s">
        <v>126</v>
      </c>
      <c r="AJ683" s="15"/>
      <c r="AK683" s="14">
        <f t="shared" si="186"/>
        <v>0</v>
      </c>
      <c r="AL683" s="28">
        <f>SUM('115年度歲入(1-6月)'!GX682+'115年度歲入(7-12月)'!AK683)</f>
        <v>0</v>
      </c>
      <c r="AM683" s="59"/>
      <c r="AN683" s="36">
        <f t="shared" si="180"/>
        <v>0</v>
      </c>
      <c r="BN683" s="15"/>
      <c r="BO683" s="15"/>
      <c r="BP683" s="26"/>
      <c r="BT683" s="14">
        <f t="shared" si="187"/>
        <v>0</v>
      </c>
      <c r="BU683" s="28">
        <f t="shared" si="188"/>
        <v>0</v>
      </c>
      <c r="BV683" s="59"/>
      <c r="BW683" s="36">
        <f t="shared" si="181"/>
        <v>0</v>
      </c>
      <c r="CV683" s="15"/>
      <c r="CW683" s="15"/>
      <c r="CX683" s="26"/>
      <c r="CY683" s="15"/>
      <c r="DB683" s="14">
        <f t="shared" si="189"/>
        <v>0</v>
      </c>
      <c r="DC683" s="28">
        <f t="shared" si="190"/>
        <v>0</v>
      </c>
      <c r="DD683" s="59"/>
      <c r="DE683" s="36">
        <f t="shared" si="182"/>
        <v>0</v>
      </c>
      <c r="ED683" s="15"/>
      <c r="EE683" s="15"/>
      <c r="EF683" s="26"/>
      <c r="EG683" s="15"/>
      <c r="EK683" s="14">
        <f t="shared" si="191"/>
        <v>0</v>
      </c>
      <c r="EL683" s="28">
        <f t="shared" si="192"/>
        <v>0</v>
      </c>
      <c r="EM683" s="59"/>
      <c r="EN683" s="36">
        <f t="shared" si="183"/>
        <v>0</v>
      </c>
      <c r="FM683" s="15"/>
      <c r="FN683" s="15"/>
      <c r="FO683" s="26"/>
      <c r="FS683" s="14">
        <f t="shared" si="193"/>
        <v>0</v>
      </c>
      <c r="FT683" s="28">
        <f t="shared" si="194"/>
        <v>0</v>
      </c>
      <c r="FU683" s="59"/>
      <c r="FV683" s="36">
        <f t="shared" si="184"/>
        <v>0</v>
      </c>
      <c r="GT683" s="15"/>
      <c r="GU683" s="15"/>
      <c r="GV683" s="26"/>
      <c r="HB683" s="14">
        <f t="shared" si="195"/>
        <v>0</v>
      </c>
      <c r="HC683" s="28">
        <f t="shared" si="196"/>
        <v>0</v>
      </c>
      <c r="HD683" s="59"/>
      <c r="HE683" s="36">
        <f t="shared" si="185"/>
        <v>0</v>
      </c>
    </row>
    <row r="684" spans="1:213" ht="30.2" customHeight="1">
      <c r="A684" s="10" t="s">
        <v>515</v>
      </c>
      <c r="B684" s="16" t="s">
        <v>90</v>
      </c>
      <c r="C684" s="21">
        <v>596</v>
      </c>
      <c r="D684" s="2" t="s">
        <v>4</v>
      </c>
      <c r="E684" s="57" t="s">
        <v>127</v>
      </c>
      <c r="AJ684" s="15"/>
      <c r="AK684" s="14">
        <f t="shared" si="186"/>
        <v>0</v>
      </c>
      <c r="AL684" s="28">
        <f>SUM('115年度歲入(1-6月)'!GX683+'115年度歲入(7-12月)'!AK684)</f>
        <v>0</v>
      </c>
      <c r="AM684" s="59"/>
      <c r="AN684" s="36">
        <f t="shared" si="180"/>
        <v>0</v>
      </c>
      <c r="BN684" s="15"/>
      <c r="BO684" s="15"/>
      <c r="BP684" s="26"/>
      <c r="BT684" s="14">
        <f t="shared" si="187"/>
        <v>0</v>
      </c>
      <c r="BU684" s="28">
        <f t="shared" si="188"/>
        <v>0</v>
      </c>
      <c r="BV684" s="59"/>
      <c r="BW684" s="36">
        <f t="shared" si="181"/>
        <v>0</v>
      </c>
      <c r="CV684" s="15"/>
      <c r="CW684" s="15"/>
      <c r="CX684" s="26"/>
      <c r="CY684" s="15"/>
      <c r="DB684" s="14">
        <f t="shared" si="189"/>
        <v>0</v>
      </c>
      <c r="DC684" s="28">
        <f t="shared" si="190"/>
        <v>0</v>
      </c>
      <c r="DD684" s="59"/>
      <c r="DE684" s="36">
        <f t="shared" si="182"/>
        <v>0</v>
      </c>
      <c r="ED684" s="15"/>
      <c r="EE684" s="15"/>
      <c r="EF684" s="26"/>
      <c r="EG684" s="15"/>
      <c r="EK684" s="14">
        <f t="shared" si="191"/>
        <v>0</v>
      </c>
      <c r="EL684" s="28">
        <f t="shared" si="192"/>
        <v>0</v>
      </c>
      <c r="EM684" s="59"/>
      <c r="EN684" s="36">
        <f t="shared" si="183"/>
        <v>0</v>
      </c>
      <c r="FM684" s="15"/>
      <c r="FN684" s="15"/>
      <c r="FO684" s="26"/>
      <c r="FS684" s="14">
        <f t="shared" si="193"/>
        <v>0</v>
      </c>
      <c r="FT684" s="28">
        <f t="shared" si="194"/>
        <v>0</v>
      </c>
      <c r="FU684" s="59"/>
      <c r="FV684" s="36">
        <f t="shared" si="184"/>
        <v>0</v>
      </c>
      <c r="GT684" s="15"/>
      <c r="GU684" s="15"/>
      <c r="GV684" s="26"/>
      <c r="HB684" s="14">
        <f t="shared" si="195"/>
        <v>0</v>
      </c>
      <c r="HC684" s="28">
        <f t="shared" si="196"/>
        <v>0</v>
      </c>
      <c r="HD684" s="59"/>
      <c r="HE684" s="36">
        <f t="shared" si="185"/>
        <v>0</v>
      </c>
    </row>
    <row r="685" spans="1:213" s="60" customFormat="1" ht="30.2" customHeight="1">
      <c r="A685" s="10" t="s">
        <v>515</v>
      </c>
      <c r="B685" s="63" t="s">
        <v>90</v>
      </c>
      <c r="C685" s="64">
        <v>596</v>
      </c>
      <c r="D685" s="65" t="s">
        <v>128</v>
      </c>
      <c r="E685" s="57" t="s">
        <v>505</v>
      </c>
      <c r="AK685" s="14">
        <f t="shared" si="186"/>
        <v>0</v>
      </c>
      <c r="AL685" s="28">
        <f>SUM('115年度歲入(1-6月)'!GX684+'115年度歲入(7-12月)'!AK685)</f>
        <v>0</v>
      </c>
      <c r="AM685" s="59"/>
      <c r="AN685" s="36">
        <f t="shared" si="180"/>
        <v>0</v>
      </c>
      <c r="BT685" s="14">
        <f t="shared" si="187"/>
        <v>0</v>
      </c>
      <c r="BU685" s="28">
        <f t="shared" si="188"/>
        <v>0</v>
      </c>
      <c r="BV685" s="59"/>
      <c r="BW685" s="36">
        <f t="shared" si="181"/>
        <v>0</v>
      </c>
      <c r="DB685" s="14">
        <f t="shared" si="189"/>
        <v>0</v>
      </c>
      <c r="DC685" s="28">
        <f t="shared" si="190"/>
        <v>0</v>
      </c>
      <c r="DD685" s="59"/>
      <c r="DE685" s="36">
        <f t="shared" si="182"/>
        <v>0</v>
      </c>
      <c r="EK685" s="14">
        <f t="shared" si="191"/>
        <v>0</v>
      </c>
      <c r="EL685" s="28">
        <f t="shared" si="192"/>
        <v>0</v>
      </c>
      <c r="EM685" s="59"/>
      <c r="EN685" s="36">
        <f t="shared" si="183"/>
        <v>0</v>
      </c>
      <c r="FS685" s="14">
        <f t="shared" si="193"/>
        <v>0</v>
      </c>
      <c r="FT685" s="28">
        <f t="shared" si="194"/>
        <v>0</v>
      </c>
      <c r="FU685" s="59"/>
      <c r="FV685" s="36">
        <f t="shared" si="184"/>
        <v>0</v>
      </c>
      <c r="HB685" s="14">
        <f t="shared" si="195"/>
        <v>0</v>
      </c>
      <c r="HC685" s="28">
        <f t="shared" si="196"/>
        <v>0</v>
      </c>
      <c r="HD685" s="59"/>
      <c r="HE685" s="36">
        <f t="shared" si="185"/>
        <v>0</v>
      </c>
    </row>
    <row r="686" spans="1:213" s="66" customFormat="1" ht="30.2" customHeight="1">
      <c r="A686" s="10" t="s">
        <v>515</v>
      </c>
      <c r="B686" s="63" t="s">
        <v>90</v>
      </c>
      <c r="C686" s="64">
        <v>596</v>
      </c>
      <c r="D686" s="61" t="s">
        <v>128</v>
      </c>
      <c r="E686" s="61" t="s">
        <v>508</v>
      </c>
      <c r="AJ686" s="62"/>
      <c r="AK686" s="14">
        <f t="shared" si="186"/>
        <v>0</v>
      </c>
      <c r="AL686" s="28">
        <f>SUM('115年度歲入(1-6月)'!GX685+'115年度歲入(7-12月)'!AK686)</f>
        <v>0</v>
      </c>
      <c r="AM686" s="59"/>
      <c r="AN686" s="36">
        <f t="shared" si="180"/>
        <v>0</v>
      </c>
      <c r="BN686" s="62"/>
      <c r="BO686" s="62"/>
      <c r="BT686" s="14">
        <f t="shared" si="187"/>
        <v>0</v>
      </c>
      <c r="BU686" s="28">
        <f t="shared" si="188"/>
        <v>0</v>
      </c>
      <c r="BV686" s="59"/>
      <c r="BW686" s="36">
        <f t="shared" si="181"/>
        <v>0</v>
      </c>
      <c r="CV686" s="62"/>
      <c r="CW686" s="62"/>
      <c r="CY686" s="62"/>
      <c r="DB686" s="14">
        <f t="shared" si="189"/>
        <v>0</v>
      </c>
      <c r="DC686" s="28">
        <f t="shared" si="190"/>
        <v>0</v>
      </c>
      <c r="DD686" s="59"/>
      <c r="DE686" s="36">
        <f t="shared" si="182"/>
        <v>0</v>
      </c>
      <c r="ED686" s="62"/>
      <c r="EE686" s="62"/>
      <c r="EG686" s="62"/>
      <c r="EK686" s="14">
        <f t="shared" si="191"/>
        <v>0</v>
      </c>
      <c r="EL686" s="28">
        <f t="shared" si="192"/>
        <v>0</v>
      </c>
      <c r="EM686" s="59"/>
      <c r="EN686" s="36">
        <f t="shared" si="183"/>
        <v>0</v>
      </c>
      <c r="FM686" s="62"/>
      <c r="FN686" s="62"/>
      <c r="FS686" s="14">
        <f t="shared" si="193"/>
        <v>0</v>
      </c>
      <c r="FT686" s="28">
        <f t="shared" si="194"/>
        <v>0</v>
      </c>
      <c r="FU686" s="59"/>
      <c r="FV686" s="36">
        <f t="shared" si="184"/>
        <v>0</v>
      </c>
      <c r="GT686" s="62"/>
      <c r="GU686" s="62"/>
      <c r="HB686" s="14">
        <f t="shared" si="195"/>
        <v>0</v>
      </c>
      <c r="HC686" s="28">
        <f t="shared" si="196"/>
        <v>0</v>
      </c>
      <c r="HD686" s="59"/>
      <c r="HE686" s="36">
        <f t="shared" si="185"/>
        <v>0</v>
      </c>
    </row>
    <row r="687" spans="1:213" ht="30.2" customHeight="1">
      <c r="A687" s="10" t="s">
        <v>515</v>
      </c>
      <c r="B687" s="16" t="s">
        <v>90</v>
      </c>
      <c r="C687" s="21">
        <v>596</v>
      </c>
      <c r="D687" s="2" t="s">
        <v>129</v>
      </c>
      <c r="E687" s="57" t="s">
        <v>130</v>
      </c>
      <c r="AJ687" s="15"/>
      <c r="AK687" s="14">
        <f t="shared" si="186"/>
        <v>0</v>
      </c>
      <c r="AL687" s="28">
        <f>SUM('115年度歲入(1-6月)'!GX686+'115年度歲入(7-12月)'!AK687)</f>
        <v>0</v>
      </c>
      <c r="AM687" s="59"/>
      <c r="AN687" s="36">
        <f t="shared" si="180"/>
        <v>0</v>
      </c>
      <c r="BN687" s="15"/>
      <c r="BO687" s="15"/>
      <c r="BP687" s="26"/>
      <c r="BT687" s="14">
        <f t="shared" si="187"/>
        <v>0</v>
      </c>
      <c r="BU687" s="28">
        <f t="shared" si="188"/>
        <v>0</v>
      </c>
      <c r="BV687" s="59"/>
      <c r="BW687" s="36">
        <f t="shared" si="181"/>
        <v>0</v>
      </c>
      <c r="CV687" s="15"/>
      <c r="CW687" s="15"/>
      <c r="CX687" s="26"/>
      <c r="CY687" s="15"/>
      <c r="DB687" s="14">
        <f t="shared" si="189"/>
        <v>0</v>
      </c>
      <c r="DC687" s="28">
        <f t="shared" si="190"/>
        <v>0</v>
      </c>
      <c r="DD687" s="59"/>
      <c r="DE687" s="36">
        <f t="shared" si="182"/>
        <v>0</v>
      </c>
      <c r="ED687" s="15"/>
      <c r="EE687" s="15"/>
      <c r="EF687" s="26"/>
      <c r="EG687" s="15"/>
      <c r="EK687" s="14">
        <f t="shared" si="191"/>
        <v>0</v>
      </c>
      <c r="EL687" s="28">
        <f t="shared" si="192"/>
        <v>0</v>
      </c>
      <c r="EM687" s="59"/>
      <c r="EN687" s="36">
        <f t="shared" si="183"/>
        <v>0</v>
      </c>
      <c r="FM687" s="15"/>
      <c r="FN687" s="15"/>
      <c r="FO687" s="26"/>
      <c r="FS687" s="14">
        <f t="shared" si="193"/>
        <v>0</v>
      </c>
      <c r="FT687" s="28">
        <f t="shared" si="194"/>
        <v>0</v>
      </c>
      <c r="FU687" s="59"/>
      <c r="FV687" s="36">
        <f t="shared" si="184"/>
        <v>0</v>
      </c>
      <c r="GT687" s="15"/>
      <c r="GU687" s="15"/>
      <c r="GV687" s="26"/>
      <c r="HB687" s="14">
        <f t="shared" si="195"/>
        <v>0</v>
      </c>
      <c r="HC687" s="28">
        <f t="shared" si="196"/>
        <v>0</v>
      </c>
      <c r="HD687" s="59"/>
      <c r="HE687" s="36">
        <f t="shared" si="185"/>
        <v>0</v>
      </c>
    </row>
    <row r="688" spans="1:213" ht="30.2" customHeight="1">
      <c r="A688" s="10" t="s">
        <v>515</v>
      </c>
      <c r="B688" s="16" t="s">
        <v>90</v>
      </c>
      <c r="C688" s="21">
        <v>596</v>
      </c>
      <c r="D688" s="2" t="s">
        <v>131</v>
      </c>
      <c r="E688" s="57" t="s">
        <v>132</v>
      </c>
      <c r="AJ688" s="15"/>
      <c r="AK688" s="14">
        <f t="shared" si="186"/>
        <v>0</v>
      </c>
      <c r="AL688" s="28">
        <f>SUM('115年度歲入(1-6月)'!GX687+'115年度歲入(7-12月)'!AK688)</f>
        <v>0</v>
      </c>
      <c r="AM688" s="59"/>
      <c r="AN688" s="36">
        <f t="shared" si="180"/>
        <v>0</v>
      </c>
      <c r="BN688" s="15"/>
      <c r="BO688" s="15"/>
      <c r="BP688" s="26"/>
      <c r="BT688" s="14">
        <f t="shared" si="187"/>
        <v>0</v>
      </c>
      <c r="BU688" s="28">
        <f t="shared" si="188"/>
        <v>0</v>
      </c>
      <c r="BV688" s="59"/>
      <c r="BW688" s="36">
        <f t="shared" si="181"/>
        <v>0</v>
      </c>
      <c r="CV688" s="15"/>
      <c r="CW688" s="15"/>
      <c r="CX688" s="26"/>
      <c r="CY688" s="15"/>
      <c r="DB688" s="14">
        <f t="shared" si="189"/>
        <v>0</v>
      </c>
      <c r="DC688" s="28">
        <f t="shared" si="190"/>
        <v>0</v>
      </c>
      <c r="DD688" s="59"/>
      <c r="DE688" s="36">
        <f t="shared" si="182"/>
        <v>0</v>
      </c>
      <c r="ED688" s="15"/>
      <c r="EE688" s="15"/>
      <c r="EF688" s="26"/>
      <c r="EG688" s="15"/>
      <c r="EK688" s="14">
        <f t="shared" si="191"/>
        <v>0</v>
      </c>
      <c r="EL688" s="28">
        <f t="shared" si="192"/>
        <v>0</v>
      </c>
      <c r="EM688" s="59"/>
      <c r="EN688" s="36">
        <f t="shared" si="183"/>
        <v>0</v>
      </c>
      <c r="FM688" s="15"/>
      <c r="FN688" s="15"/>
      <c r="FO688" s="26"/>
      <c r="FS688" s="14">
        <f t="shared" si="193"/>
        <v>0</v>
      </c>
      <c r="FT688" s="28">
        <f t="shared" si="194"/>
        <v>0</v>
      </c>
      <c r="FU688" s="59"/>
      <c r="FV688" s="36">
        <f t="shared" si="184"/>
        <v>0</v>
      </c>
      <c r="GT688" s="15"/>
      <c r="GU688" s="15"/>
      <c r="GV688" s="26"/>
      <c r="HB688" s="14">
        <f t="shared" si="195"/>
        <v>0</v>
      </c>
      <c r="HC688" s="28">
        <f t="shared" si="196"/>
        <v>0</v>
      </c>
      <c r="HD688" s="59"/>
      <c r="HE688" s="36">
        <f t="shared" si="185"/>
        <v>0</v>
      </c>
    </row>
    <row r="689" spans="1:213" ht="30.2" customHeight="1">
      <c r="A689" s="10" t="s">
        <v>515</v>
      </c>
      <c r="B689" s="16" t="s">
        <v>91</v>
      </c>
      <c r="C689" s="21">
        <v>598</v>
      </c>
      <c r="D689" s="2" t="s">
        <v>122</v>
      </c>
      <c r="E689" s="57" t="s">
        <v>123</v>
      </c>
      <c r="AJ689" s="15"/>
      <c r="AK689" s="14">
        <f t="shared" si="186"/>
        <v>0</v>
      </c>
      <c r="AL689" s="28">
        <f>SUM('115年度歲入(1-6月)'!GX688+'115年度歲入(7-12月)'!AK689)</f>
        <v>0</v>
      </c>
      <c r="AM689" s="59"/>
      <c r="AN689" s="36">
        <f t="shared" si="180"/>
        <v>0</v>
      </c>
      <c r="BN689" s="15"/>
      <c r="BO689" s="15"/>
      <c r="BP689" s="26"/>
      <c r="BT689" s="14">
        <f t="shared" si="187"/>
        <v>0</v>
      </c>
      <c r="BU689" s="28">
        <f t="shared" si="188"/>
        <v>0</v>
      </c>
      <c r="BV689" s="59"/>
      <c r="BW689" s="36">
        <f t="shared" si="181"/>
        <v>0</v>
      </c>
      <c r="CV689" s="15"/>
      <c r="CW689" s="15"/>
      <c r="CX689" s="26"/>
      <c r="CY689" s="15"/>
      <c r="DB689" s="14">
        <f t="shared" si="189"/>
        <v>0</v>
      </c>
      <c r="DC689" s="28">
        <f t="shared" si="190"/>
        <v>0</v>
      </c>
      <c r="DD689" s="59"/>
      <c r="DE689" s="36">
        <f t="shared" si="182"/>
        <v>0</v>
      </c>
      <c r="ED689" s="15"/>
      <c r="EE689" s="15"/>
      <c r="EF689" s="26"/>
      <c r="EG689" s="15"/>
      <c r="EK689" s="14">
        <f t="shared" si="191"/>
        <v>0</v>
      </c>
      <c r="EL689" s="28">
        <f t="shared" si="192"/>
        <v>0</v>
      </c>
      <c r="EM689" s="59"/>
      <c r="EN689" s="36">
        <f t="shared" si="183"/>
        <v>0</v>
      </c>
      <c r="FM689" s="15"/>
      <c r="FN689" s="15"/>
      <c r="FO689" s="26"/>
      <c r="FS689" s="14">
        <f t="shared" si="193"/>
        <v>0</v>
      </c>
      <c r="FT689" s="28">
        <f t="shared" si="194"/>
        <v>0</v>
      </c>
      <c r="FU689" s="59"/>
      <c r="FV689" s="36">
        <f t="shared" si="184"/>
        <v>0</v>
      </c>
      <c r="GT689" s="15"/>
      <c r="GU689" s="15"/>
      <c r="GV689" s="26"/>
      <c r="HB689" s="14">
        <f t="shared" si="195"/>
        <v>0</v>
      </c>
      <c r="HC689" s="28">
        <f t="shared" si="196"/>
        <v>0</v>
      </c>
      <c r="HD689" s="59"/>
      <c r="HE689" s="36">
        <f t="shared" si="185"/>
        <v>0</v>
      </c>
    </row>
    <row r="690" spans="1:213" ht="30.2" customHeight="1">
      <c r="A690" s="10" t="s">
        <v>515</v>
      </c>
      <c r="B690" s="16" t="s">
        <v>91</v>
      </c>
      <c r="C690" s="21">
        <v>598</v>
      </c>
      <c r="D690" s="2" t="s">
        <v>122</v>
      </c>
      <c r="E690" s="57" t="s">
        <v>125</v>
      </c>
      <c r="AJ690" s="15"/>
      <c r="AK690" s="14">
        <f t="shared" si="186"/>
        <v>0</v>
      </c>
      <c r="AL690" s="28">
        <f>SUM('115年度歲入(1-6月)'!GX689+'115年度歲入(7-12月)'!AK690)</f>
        <v>5856</v>
      </c>
      <c r="AM690" s="59"/>
      <c r="AN690" s="36">
        <f t="shared" si="180"/>
        <v>5856</v>
      </c>
      <c r="BN690" s="15"/>
      <c r="BO690" s="15"/>
      <c r="BP690" s="26"/>
      <c r="BT690" s="14">
        <f t="shared" si="187"/>
        <v>0</v>
      </c>
      <c r="BU690" s="28">
        <f t="shared" si="188"/>
        <v>5856</v>
      </c>
      <c r="BV690" s="59"/>
      <c r="BW690" s="36">
        <f t="shared" si="181"/>
        <v>5856</v>
      </c>
      <c r="CV690" s="15"/>
      <c r="CW690" s="15"/>
      <c r="CX690" s="26"/>
      <c r="CY690" s="15"/>
      <c r="DB690" s="14">
        <f t="shared" si="189"/>
        <v>0</v>
      </c>
      <c r="DC690" s="28">
        <f t="shared" si="190"/>
        <v>5856</v>
      </c>
      <c r="DD690" s="59"/>
      <c r="DE690" s="36">
        <f t="shared" si="182"/>
        <v>5856</v>
      </c>
      <c r="ED690" s="15"/>
      <c r="EE690" s="15"/>
      <c r="EF690" s="26"/>
      <c r="EG690" s="15"/>
      <c r="EK690" s="14">
        <f t="shared" si="191"/>
        <v>0</v>
      </c>
      <c r="EL690" s="28">
        <f t="shared" si="192"/>
        <v>5856</v>
      </c>
      <c r="EM690" s="59"/>
      <c r="EN690" s="36">
        <f t="shared" si="183"/>
        <v>5856</v>
      </c>
      <c r="FM690" s="15"/>
      <c r="FN690" s="15"/>
      <c r="FO690" s="26"/>
      <c r="FS690" s="14">
        <f t="shared" si="193"/>
        <v>0</v>
      </c>
      <c r="FT690" s="28">
        <f t="shared" si="194"/>
        <v>5856</v>
      </c>
      <c r="FU690" s="59"/>
      <c r="FV690" s="36">
        <f t="shared" si="184"/>
        <v>5856</v>
      </c>
      <c r="GT690" s="15"/>
      <c r="GU690" s="15"/>
      <c r="GV690" s="26"/>
      <c r="HB690" s="14">
        <f t="shared" si="195"/>
        <v>0</v>
      </c>
      <c r="HC690" s="28">
        <f t="shared" si="196"/>
        <v>5856</v>
      </c>
      <c r="HD690" s="59"/>
      <c r="HE690" s="36">
        <f t="shared" si="185"/>
        <v>5856</v>
      </c>
    </row>
    <row r="691" spans="1:213" ht="30.2" customHeight="1">
      <c r="A691" s="10" t="s">
        <v>515</v>
      </c>
      <c r="B691" s="16" t="s">
        <v>91</v>
      </c>
      <c r="C691" s="21">
        <v>598</v>
      </c>
      <c r="D691" s="2" t="s">
        <v>122</v>
      </c>
      <c r="E691" s="57" t="s">
        <v>126</v>
      </c>
      <c r="AJ691" s="15"/>
      <c r="AK691" s="14">
        <f t="shared" si="186"/>
        <v>0</v>
      </c>
      <c r="AL691" s="28">
        <f>SUM('115年度歲入(1-6月)'!GX690+'115年度歲入(7-12月)'!AK691)</f>
        <v>0</v>
      </c>
      <c r="AM691" s="59"/>
      <c r="AN691" s="36">
        <f t="shared" si="180"/>
        <v>0</v>
      </c>
      <c r="BN691" s="15"/>
      <c r="BO691" s="15"/>
      <c r="BP691" s="26"/>
      <c r="BT691" s="14">
        <f t="shared" si="187"/>
        <v>0</v>
      </c>
      <c r="BU691" s="28">
        <f t="shared" si="188"/>
        <v>0</v>
      </c>
      <c r="BV691" s="59"/>
      <c r="BW691" s="36">
        <f t="shared" si="181"/>
        <v>0</v>
      </c>
      <c r="CV691" s="15"/>
      <c r="CW691" s="15"/>
      <c r="CX691" s="26"/>
      <c r="CY691" s="15"/>
      <c r="DB691" s="14">
        <f t="shared" si="189"/>
        <v>0</v>
      </c>
      <c r="DC691" s="28">
        <f t="shared" si="190"/>
        <v>0</v>
      </c>
      <c r="DD691" s="59"/>
      <c r="DE691" s="36">
        <f t="shared" si="182"/>
        <v>0</v>
      </c>
      <c r="ED691" s="15"/>
      <c r="EE691" s="15"/>
      <c r="EF691" s="26"/>
      <c r="EG691" s="15"/>
      <c r="EK691" s="14">
        <f t="shared" si="191"/>
        <v>0</v>
      </c>
      <c r="EL691" s="28">
        <f t="shared" si="192"/>
        <v>0</v>
      </c>
      <c r="EM691" s="59"/>
      <c r="EN691" s="36">
        <f t="shared" si="183"/>
        <v>0</v>
      </c>
      <c r="FM691" s="15"/>
      <c r="FN691" s="15"/>
      <c r="FO691" s="26"/>
      <c r="FS691" s="14">
        <f t="shared" si="193"/>
        <v>0</v>
      </c>
      <c r="FT691" s="28">
        <f t="shared" si="194"/>
        <v>0</v>
      </c>
      <c r="FU691" s="59"/>
      <c r="FV691" s="36">
        <f t="shared" si="184"/>
        <v>0</v>
      </c>
      <c r="GT691" s="15"/>
      <c r="GU691" s="15"/>
      <c r="GV691" s="26"/>
      <c r="HB691" s="14">
        <f t="shared" si="195"/>
        <v>0</v>
      </c>
      <c r="HC691" s="28">
        <f t="shared" si="196"/>
        <v>0</v>
      </c>
      <c r="HD691" s="59"/>
      <c r="HE691" s="36">
        <f t="shared" si="185"/>
        <v>0</v>
      </c>
    </row>
    <row r="692" spans="1:213" ht="30.2" customHeight="1">
      <c r="A692" s="10" t="s">
        <v>515</v>
      </c>
      <c r="B692" s="16" t="s">
        <v>91</v>
      </c>
      <c r="C692" s="21">
        <v>598</v>
      </c>
      <c r="D692" s="2" t="s">
        <v>4</v>
      </c>
      <c r="E692" s="57" t="s">
        <v>127</v>
      </c>
      <c r="AJ692" s="15"/>
      <c r="AK692" s="14">
        <f t="shared" si="186"/>
        <v>0</v>
      </c>
      <c r="AL692" s="28">
        <f>SUM('115年度歲入(1-6月)'!GX691+'115年度歲入(7-12月)'!AK692)</f>
        <v>23000</v>
      </c>
      <c r="AM692" s="59"/>
      <c r="AN692" s="36">
        <f t="shared" si="180"/>
        <v>23000</v>
      </c>
      <c r="BN692" s="15"/>
      <c r="BO692" s="15"/>
      <c r="BP692" s="26"/>
      <c r="BT692" s="14">
        <f t="shared" si="187"/>
        <v>0</v>
      </c>
      <c r="BU692" s="28">
        <f t="shared" si="188"/>
        <v>23000</v>
      </c>
      <c r="BV692" s="59"/>
      <c r="BW692" s="36">
        <f t="shared" si="181"/>
        <v>23000</v>
      </c>
      <c r="CV692" s="15"/>
      <c r="CW692" s="15"/>
      <c r="CX692" s="26"/>
      <c r="CY692" s="15"/>
      <c r="DB692" s="14">
        <f t="shared" si="189"/>
        <v>0</v>
      </c>
      <c r="DC692" s="28">
        <f t="shared" si="190"/>
        <v>23000</v>
      </c>
      <c r="DD692" s="59"/>
      <c r="DE692" s="36">
        <f t="shared" si="182"/>
        <v>23000</v>
      </c>
      <c r="ED692" s="15"/>
      <c r="EE692" s="15"/>
      <c r="EF692" s="26"/>
      <c r="EG692" s="15"/>
      <c r="EK692" s="14">
        <f t="shared" si="191"/>
        <v>0</v>
      </c>
      <c r="EL692" s="28">
        <f t="shared" si="192"/>
        <v>23000</v>
      </c>
      <c r="EM692" s="59"/>
      <c r="EN692" s="36">
        <f t="shared" si="183"/>
        <v>23000</v>
      </c>
      <c r="FM692" s="15"/>
      <c r="FN692" s="15"/>
      <c r="FO692" s="26"/>
      <c r="FS692" s="14">
        <f t="shared" si="193"/>
        <v>0</v>
      </c>
      <c r="FT692" s="28">
        <f t="shared" si="194"/>
        <v>23000</v>
      </c>
      <c r="FU692" s="59"/>
      <c r="FV692" s="36">
        <f t="shared" si="184"/>
        <v>23000</v>
      </c>
      <c r="GT692" s="15"/>
      <c r="GU692" s="15"/>
      <c r="GV692" s="26"/>
      <c r="HB692" s="14">
        <f t="shared" si="195"/>
        <v>0</v>
      </c>
      <c r="HC692" s="28">
        <f t="shared" si="196"/>
        <v>23000</v>
      </c>
      <c r="HD692" s="59"/>
      <c r="HE692" s="36">
        <f t="shared" si="185"/>
        <v>23000</v>
      </c>
    </row>
    <row r="693" spans="1:213" s="60" customFormat="1" ht="30.2" customHeight="1">
      <c r="A693" s="10" t="s">
        <v>515</v>
      </c>
      <c r="B693" s="63" t="s">
        <v>91</v>
      </c>
      <c r="C693" s="64">
        <v>598</v>
      </c>
      <c r="D693" s="65" t="s">
        <v>128</v>
      </c>
      <c r="E693" s="57" t="s">
        <v>505</v>
      </c>
      <c r="AK693" s="14">
        <f t="shared" si="186"/>
        <v>0</v>
      </c>
      <c r="AL693" s="28">
        <f>SUM('115年度歲入(1-6月)'!GX692+'115年度歲入(7-12月)'!AK693)</f>
        <v>14672303</v>
      </c>
      <c r="AM693" s="59"/>
      <c r="AN693" s="36">
        <f t="shared" si="180"/>
        <v>14672303</v>
      </c>
      <c r="BT693" s="14">
        <f t="shared" si="187"/>
        <v>0</v>
      </c>
      <c r="BU693" s="28">
        <f t="shared" si="188"/>
        <v>14672303</v>
      </c>
      <c r="BV693" s="59"/>
      <c r="BW693" s="36">
        <f t="shared" si="181"/>
        <v>14672303</v>
      </c>
      <c r="DB693" s="14">
        <f t="shared" si="189"/>
        <v>0</v>
      </c>
      <c r="DC693" s="28">
        <f t="shared" si="190"/>
        <v>14672303</v>
      </c>
      <c r="DD693" s="59"/>
      <c r="DE693" s="36">
        <f t="shared" si="182"/>
        <v>14672303</v>
      </c>
      <c r="EK693" s="14">
        <f t="shared" si="191"/>
        <v>0</v>
      </c>
      <c r="EL693" s="28">
        <f t="shared" si="192"/>
        <v>14672303</v>
      </c>
      <c r="EM693" s="59"/>
      <c r="EN693" s="36">
        <f t="shared" si="183"/>
        <v>14672303</v>
      </c>
      <c r="FS693" s="14">
        <f t="shared" si="193"/>
        <v>0</v>
      </c>
      <c r="FT693" s="28">
        <f t="shared" si="194"/>
        <v>14672303</v>
      </c>
      <c r="FU693" s="59"/>
      <c r="FV693" s="36">
        <f t="shared" si="184"/>
        <v>14672303</v>
      </c>
      <c r="HB693" s="14">
        <f t="shared" si="195"/>
        <v>0</v>
      </c>
      <c r="HC693" s="28">
        <f t="shared" si="196"/>
        <v>14672303</v>
      </c>
      <c r="HD693" s="59"/>
      <c r="HE693" s="36">
        <f t="shared" si="185"/>
        <v>14672303</v>
      </c>
    </row>
    <row r="694" spans="1:213" s="66" customFormat="1" ht="30.2" customHeight="1">
      <c r="A694" s="10" t="s">
        <v>515</v>
      </c>
      <c r="B694" s="63" t="s">
        <v>91</v>
      </c>
      <c r="C694" s="64">
        <v>598</v>
      </c>
      <c r="D694" s="61" t="s">
        <v>128</v>
      </c>
      <c r="E694" s="61" t="s">
        <v>508</v>
      </c>
      <c r="AJ694" s="62"/>
      <c r="AK694" s="14">
        <f t="shared" si="186"/>
        <v>0</v>
      </c>
      <c r="AL694" s="28">
        <f>SUM('115年度歲入(1-6月)'!GX693+'115年度歲入(7-12月)'!AK694)</f>
        <v>0</v>
      </c>
      <c r="AM694" s="59"/>
      <c r="AN694" s="36">
        <f t="shared" si="180"/>
        <v>0</v>
      </c>
      <c r="BN694" s="62"/>
      <c r="BO694" s="62"/>
      <c r="BT694" s="14">
        <f t="shared" si="187"/>
        <v>0</v>
      </c>
      <c r="BU694" s="28">
        <f t="shared" si="188"/>
        <v>0</v>
      </c>
      <c r="BV694" s="59"/>
      <c r="BW694" s="36">
        <f t="shared" si="181"/>
        <v>0</v>
      </c>
      <c r="CV694" s="62"/>
      <c r="CW694" s="62"/>
      <c r="CY694" s="62"/>
      <c r="DB694" s="14">
        <f t="shared" si="189"/>
        <v>0</v>
      </c>
      <c r="DC694" s="28">
        <f t="shared" si="190"/>
        <v>0</v>
      </c>
      <c r="DD694" s="59"/>
      <c r="DE694" s="36">
        <f t="shared" si="182"/>
        <v>0</v>
      </c>
      <c r="ED694" s="62"/>
      <c r="EE694" s="62"/>
      <c r="EG694" s="62"/>
      <c r="EK694" s="14">
        <f t="shared" si="191"/>
        <v>0</v>
      </c>
      <c r="EL694" s="28">
        <f t="shared" si="192"/>
        <v>0</v>
      </c>
      <c r="EM694" s="59"/>
      <c r="EN694" s="36">
        <f t="shared" si="183"/>
        <v>0</v>
      </c>
      <c r="FM694" s="62"/>
      <c r="FN694" s="62"/>
      <c r="FS694" s="14">
        <f t="shared" si="193"/>
        <v>0</v>
      </c>
      <c r="FT694" s="28">
        <f t="shared" si="194"/>
        <v>0</v>
      </c>
      <c r="FU694" s="59"/>
      <c r="FV694" s="36">
        <f t="shared" si="184"/>
        <v>0</v>
      </c>
      <c r="GT694" s="62"/>
      <c r="GU694" s="62"/>
      <c r="HB694" s="14">
        <f t="shared" si="195"/>
        <v>0</v>
      </c>
      <c r="HC694" s="28">
        <f t="shared" si="196"/>
        <v>0</v>
      </c>
      <c r="HD694" s="59"/>
      <c r="HE694" s="36">
        <f t="shared" si="185"/>
        <v>0</v>
      </c>
    </row>
    <row r="695" spans="1:213" ht="30.2" customHeight="1">
      <c r="A695" s="10" t="s">
        <v>515</v>
      </c>
      <c r="B695" s="16" t="s">
        <v>91</v>
      </c>
      <c r="C695" s="21">
        <v>598</v>
      </c>
      <c r="D695" s="2" t="s">
        <v>129</v>
      </c>
      <c r="E695" s="57" t="s">
        <v>130</v>
      </c>
      <c r="AJ695" s="15"/>
      <c r="AK695" s="14">
        <f t="shared" si="186"/>
        <v>0</v>
      </c>
      <c r="AL695" s="28">
        <f>SUM('115年度歲入(1-6月)'!GX694+'115年度歲入(7-12月)'!AK695)</f>
        <v>2800</v>
      </c>
      <c r="AM695" s="59"/>
      <c r="AN695" s="36">
        <f t="shared" si="180"/>
        <v>2800</v>
      </c>
      <c r="BN695" s="15"/>
      <c r="BO695" s="15"/>
      <c r="BP695" s="26"/>
      <c r="BT695" s="14">
        <f t="shared" si="187"/>
        <v>0</v>
      </c>
      <c r="BU695" s="28">
        <f t="shared" si="188"/>
        <v>2800</v>
      </c>
      <c r="BV695" s="59"/>
      <c r="BW695" s="36">
        <f t="shared" si="181"/>
        <v>2800</v>
      </c>
      <c r="CV695" s="15"/>
      <c r="CW695" s="15"/>
      <c r="CX695" s="26"/>
      <c r="CY695" s="15"/>
      <c r="DB695" s="14">
        <f t="shared" si="189"/>
        <v>0</v>
      </c>
      <c r="DC695" s="28">
        <f t="shared" si="190"/>
        <v>2800</v>
      </c>
      <c r="DD695" s="59"/>
      <c r="DE695" s="36">
        <f t="shared" si="182"/>
        <v>2800</v>
      </c>
      <c r="ED695" s="15"/>
      <c r="EE695" s="15"/>
      <c r="EF695" s="26"/>
      <c r="EG695" s="15"/>
      <c r="EK695" s="14">
        <f t="shared" si="191"/>
        <v>0</v>
      </c>
      <c r="EL695" s="28">
        <f t="shared" si="192"/>
        <v>2800</v>
      </c>
      <c r="EM695" s="59"/>
      <c r="EN695" s="36">
        <f t="shared" si="183"/>
        <v>2800</v>
      </c>
      <c r="FM695" s="15"/>
      <c r="FN695" s="15"/>
      <c r="FO695" s="26"/>
      <c r="FS695" s="14">
        <f t="shared" si="193"/>
        <v>0</v>
      </c>
      <c r="FT695" s="28">
        <f t="shared" si="194"/>
        <v>2800</v>
      </c>
      <c r="FU695" s="59"/>
      <c r="FV695" s="36">
        <f t="shared" si="184"/>
        <v>2800</v>
      </c>
      <c r="GT695" s="15"/>
      <c r="GU695" s="15"/>
      <c r="GV695" s="26"/>
      <c r="HB695" s="14">
        <f t="shared" si="195"/>
        <v>0</v>
      </c>
      <c r="HC695" s="28">
        <f t="shared" si="196"/>
        <v>2800</v>
      </c>
      <c r="HD695" s="59"/>
      <c r="HE695" s="36">
        <f t="shared" si="185"/>
        <v>2800</v>
      </c>
    </row>
    <row r="696" spans="1:213" ht="30.2" customHeight="1">
      <c r="A696" s="10" t="s">
        <v>515</v>
      </c>
      <c r="B696" s="16" t="s">
        <v>91</v>
      </c>
      <c r="C696" s="21">
        <v>598</v>
      </c>
      <c r="D696" s="2" t="s">
        <v>131</v>
      </c>
      <c r="E696" s="57" t="s">
        <v>132</v>
      </c>
      <c r="AJ696" s="15"/>
      <c r="AK696" s="14">
        <f t="shared" si="186"/>
        <v>0</v>
      </c>
      <c r="AL696" s="28">
        <f>SUM('115年度歲入(1-6月)'!GX695+'115年度歲入(7-12月)'!AK696)</f>
        <v>0</v>
      </c>
      <c r="AM696" s="59"/>
      <c r="AN696" s="36">
        <f t="shared" si="180"/>
        <v>0</v>
      </c>
      <c r="BN696" s="15"/>
      <c r="BO696" s="15"/>
      <c r="BP696" s="26"/>
      <c r="BT696" s="14">
        <f t="shared" si="187"/>
        <v>0</v>
      </c>
      <c r="BU696" s="28">
        <f t="shared" si="188"/>
        <v>0</v>
      </c>
      <c r="BV696" s="59"/>
      <c r="BW696" s="36">
        <f t="shared" si="181"/>
        <v>0</v>
      </c>
      <c r="CV696" s="15"/>
      <c r="CW696" s="15"/>
      <c r="CX696" s="26"/>
      <c r="CY696" s="15"/>
      <c r="DB696" s="14">
        <f t="shared" si="189"/>
        <v>0</v>
      </c>
      <c r="DC696" s="28">
        <f t="shared" si="190"/>
        <v>0</v>
      </c>
      <c r="DD696" s="59"/>
      <c r="DE696" s="36">
        <f t="shared" si="182"/>
        <v>0</v>
      </c>
      <c r="ED696" s="15"/>
      <c r="EE696" s="15"/>
      <c r="EF696" s="26"/>
      <c r="EG696" s="15"/>
      <c r="EK696" s="14">
        <f t="shared" si="191"/>
        <v>0</v>
      </c>
      <c r="EL696" s="28">
        <f t="shared" si="192"/>
        <v>0</v>
      </c>
      <c r="EM696" s="59"/>
      <c r="EN696" s="36">
        <f t="shared" si="183"/>
        <v>0</v>
      </c>
      <c r="FM696" s="15"/>
      <c r="FN696" s="15"/>
      <c r="FO696" s="26"/>
      <c r="FS696" s="14">
        <f t="shared" si="193"/>
        <v>0</v>
      </c>
      <c r="FT696" s="28">
        <f t="shared" si="194"/>
        <v>0</v>
      </c>
      <c r="FU696" s="59"/>
      <c r="FV696" s="36">
        <f t="shared" si="184"/>
        <v>0</v>
      </c>
      <c r="GT696" s="15"/>
      <c r="GU696" s="15"/>
      <c r="GV696" s="26"/>
      <c r="HB696" s="14">
        <f t="shared" si="195"/>
        <v>0</v>
      </c>
      <c r="HC696" s="28">
        <f t="shared" si="196"/>
        <v>0</v>
      </c>
      <c r="HD696" s="59"/>
      <c r="HE696" s="36">
        <f t="shared" si="185"/>
        <v>0</v>
      </c>
    </row>
    <row r="697" spans="1:213" ht="30.2" customHeight="1">
      <c r="A697" s="10" t="s">
        <v>515</v>
      </c>
      <c r="B697" s="16" t="s">
        <v>135</v>
      </c>
      <c r="C697" s="21">
        <v>600</v>
      </c>
      <c r="D697" s="2" t="s">
        <v>122</v>
      </c>
      <c r="E697" s="57" t="s">
        <v>123</v>
      </c>
      <c r="AJ697" s="15"/>
      <c r="AK697" s="14">
        <f t="shared" si="186"/>
        <v>0</v>
      </c>
      <c r="AL697" s="28">
        <f>SUM('115年度歲入(1-6月)'!GX696+'115年度歲入(7-12月)'!AK697)</f>
        <v>0</v>
      </c>
      <c r="AM697" s="59"/>
      <c r="AN697" s="36">
        <f t="shared" si="180"/>
        <v>0</v>
      </c>
      <c r="BN697" s="15"/>
      <c r="BO697" s="15"/>
      <c r="BP697" s="26"/>
      <c r="BT697" s="14">
        <f t="shared" si="187"/>
        <v>0</v>
      </c>
      <c r="BU697" s="28">
        <f t="shared" si="188"/>
        <v>0</v>
      </c>
      <c r="BV697" s="59"/>
      <c r="BW697" s="36">
        <f t="shared" si="181"/>
        <v>0</v>
      </c>
      <c r="CV697" s="15"/>
      <c r="CW697" s="15"/>
      <c r="CX697" s="26"/>
      <c r="CY697" s="15"/>
      <c r="DB697" s="14">
        <f t="shared" si="189"/>
        <v>0</v>
      </c>
      <c r="DC697" s="28">
        <f t="shared" si="190"/>
        <v>0</v>
      </c>
      <c r="DD697" s="59"/>
      <c r="DE697" s="36">
        <f t="shared" si="182"/>
        <v>0</v>
      </c>
      <c r="ED697" s="15"/>
      <c r="EE697" s="15"/>
      <c r="EF697" s="26"/>
      <c r="EG697" s="15"/>
      <c r="EK697" s="14">
        <f t="shared" si="191"/>
        <v>0</v>
      </c>
      <c r="EL697" s="28">
        <f t="shared" si="192"/>
        <v>0</v>
      </c>
      <c r="EM697" s="59"/>
      <c r="EN697" s="36">
        <f t="shared" si="183"/>
        <v>0</v>
      </c>
      <c r="FM697" s="15"/>
      <c r="FN697" s="15"/>
      <c r="FO697" s="26"/>
      <c r="FS697" s="14">
        <f t="shared" si="193"/>
        <v>0</v>
      </c>
      <c r="FT697" s="28">
        <f t="shared" si="194"/>
        <v>0</v>
      </c>
      <c r="FU697" s="59"/>
      <c r="FV697" s="36">
        <f t="shared" si="184"/>
        <v>0</v>
      </c>
      <c r="GT697" s="15"/>
      <c r="GU697" s="15"/>
      <c r="GV697" s="26"/>
      <c r="HB697" s="14">
        <f t="shared" si="195"/>
        <v>0</v>
      </c>
      <c r="HC697" s="28">
        <f t="shared" si="196"/>
        <v>0</v>
      </c>
      <c r="HD697" s="59"/>
      <c r="HE697" s="36">
        <f t="shared" si="185"/>
        <v>0</v>
      </c>
    </row>
    <row r="698" spans="1:213" ht="30.2" customHeight="1">
      <c r="A698" s="10" t="s">
        <v>515</v>
      </c>
      <c r="B698" s="16" t="s">
        <v>135</v>
      </c>
      <c r="C698" s="21">
        <v>600</v>
      </c>
      <c r="D698" s="2" t="s">
        <v>122</v>
      </c>
      <c r="E698" s="57" t="s">
        <v>125</v>
      </c>
      <c r="AJ698" s="15"/>
      <c r="AK698" s="14">
        <f t="shared" si="186"/>
        <v>0</v>
      </c>
      <c r="AL698" s="28">
        <f>SUM('115年度歲入(1-6月)'!GX697+'115年度歲入(7-12月)'!AK698)</f>
        <v>73216</v>
      </c>
      <c r="AM698" s="59"/>
      <c r="AN698" s="36">
        <f t="shared" si="180"/>
        <v>73216</v>
      </c>
      <c r="BN698" s="15"/>
      <c r="BO698" s="15"/>
      <c r="BP698" s="26"/>
      <c r="BT698" s="14">
        <f t="shared" si="187"/>
        <v>0</v>
      </c>
      <c r="BU698" s="28">
        <f t="shared" si="188"/>
        <v>73216</v>
      </c>
      <c r="BV698" s="59"/>
      <c r="BW698" s="36">
        <f t="shared" si="181"/>
        <v>73216</v>
      </c>
      <c r="CV698" s="15"/>
      <c r="CW698" s="15"/>
      <c r="CX698" s="26"/>
      <c r="CY698" s="15"/>
      <c r="DB698" s="14">
        <f t="shared" si="189"/>
        <v>0</v>
      </c>
      <c r="DC698" s="28">
        <f t="shared" si="190"/>
        <v>73216</v>
      </c>
      <c r="DD698" s="59"/>
      <c r="DE698" s="36">
        <f t="shared" si="182"/>
        <v>73216</v>
      </c>
      <c r="ED698" s="15"/>
      <c r="EE698" s="15"/>
      <c r="EF698" s="26"/>
      <c r="EG698" s="15"/>
      <c r="EK698" s="14">
        <f t="shared" si="191"/>
        <v>0</v>
      </c>
      <c r="EL698" s="28">
        <f t="shared" si="192"/>
        <v>73216</v>
      </c>
      <c r="EM698" s="59"/>
      <c r="EN698" s="36">
        <f t="shared" si="183"/>
        <v>73216</v>
      </c>
      <c r="FM698" s="15"/>
      <c r="FN698" s="15"/>
      <c r="FO698" s="26"/>
      <c r="FS698" s="14">
        <f t="shared" si="193"/>
        <v>0</v>
      </c>
      <c r="FT698" s="28">
        <f t="shared" si="194"/>
        <v>73216</v>
      </c>
      <c r="FU698" s="59"/>
      <c r="FV698" s="36">
        <f t="shared" si="184"/>
        <v>73216</v>
      </c>
      <c r="GT698" s="15"/>
      <c r="GU698" s="15"/>
      <c r="GV698" s="26"/>
      <c r="HB698" s="14">
        <f t="shared" si="195"/>
        <v>0</v>
      </c>
      <c r="HC698" s="28">
        <f t="shared" si="196"/>
        <v>73216</v>
      </c>
      <c r="HD698" s="59"/>
      <c r="HE698" s="36">
        <f t="shared" si="185"/>
        <v>73216</v>
      </c>
    </row>
    <row r="699" spans="1:213" ht="30.2" customHeight="1">
      <c r="A699" s="10" t="s">
        <v>515</v>
      </c>
      <c r="B699" s="16" t="s">
        <v>135</v>
      </c>
      <c r="C699" s="21">
        <v>600</v>
      </c>
      <c r="D699" s="2" t="s">
        <v>122</v>
      </c>
      <c r="E699" s="57" t="s">
        <v>126</v>
      </c>
      <c r="AJ699" s="15"/>
      <c r="AK699" s="14">
        <f t="shared" si="186"/>
        <v>0</v>
      </c>
      <c r="AL699" s="28">
        <f>SUM('115年度歲入(1-6月)'!GX698+'115年度歲入(7-12月)'!AK699)</f>
        <v>0</v>
      </c>
      <c r="AM699" s="59"/>
      <c r="AN699" s="36">
        <f t="shared" si="180"/>
        <v>0</v>
      </c>
      <c r="BN699" s="15"/>
      <c r="BO699" s="15"/>
      <c r="BP699" s="26"/>
      <c r="BT699" s="14">
        <f t="shared" si="187"/>
        <v>0</v>
      </c>
      <c r="BU699" s="28">
        <f t="shared" si="188"/>
        <v>0</v>
      </c>
      <c r="BV699" s="59"/>
      <c r="BW699" s="36">
        <f t="shared" si="181"/>
        <v>0</v>
      </c>
      <c r="CV699" s="15"/>
      <c r="CW699" s="15"/>
      <c r="CX699" s="26"/>
      <c r="CY699" s="15"/>
      <c r="DB699" s="14">
        <f t="shared" si="189"/>
        <v>0</v>
      </c>
      <c r="DC699" s="28">
        <f t="shared" si="190"/>
        <v>0</v>
      </c>
      <c r="DD699" s="59"/>
      <c r="DE699" s="36">
        <f t="shared" si="182"/>
        <v>0</v>
      </c>
      <c r="ED699" s="15"/>
      <c r="EE699" s="15"/>
      <c r="EF699" s="26"/>
      <c r="EG699" s="15"/>
      <c r="EK699" s="14">
        <f t="shared" si="191"/>
        <v>0</v>
      </c>
      <c r="EL699" s="28">
        <f t="shared" si="192"/>
        <v>0</v>
      </c>
      <c r="EM699" s="59"/>
      <c r="EN699" s="36">
        <f t="shared" si="183"/>
        <v>0</v>
      </c>
      <c r="FM699" s="15"/>
      <c r="FN699" s="15"/>
      <c r="FO699" s="26"/>
      <c r="FS699" s="14">
        <f t="shared" si="193"/>
        <v>0</v>
      </c>
      <c r="FT699" s="28">
        <f t="shared" si="194"/>
        <v>0</v>
      </c>
      <c r="FU699" s="59"/>
      <c r="FV699" s="36">
        <f t="shared" si="184"/>
        <v>0</v>
      </c>
      <c r="GT699" s="15"/>
      <c r="GU699" s="15"/>
      <c r="GV699" s="26"/>
      <c r="HB699" s="14">
        <f t="shared" si="195"/>
        <v>0</v>
      </c>
      <c r="HC699" s="28">
        <f t="shared" si="196"/>
        <v>0</v>
      </c>
      <c r="HD699" s="59"/>
      <c r="HE699" s="36">
        <f t="shared" si="185"/>
        <v>0</v>
      </c>
    </row>
    <row r="700" spans="1:213" ht="30.2" customHeight="1">
      <c r="A700" s="10" t="s">
        <v>515</v>
      </c>
      <c r="B700" s="16" t="s">
        <v>135</v>
      </c>
      <c r="C700" s="21">
        <v>600</v>
      </c>
      <c r="D700" s="2" t="s">
        <v>4</v>
      </c>
      <c r="E700" s="57" t="s">
        <v>127</v>
      </c>
      <c r="AJ700" s="15"/>
      <c r="AK700" s="14">
        <f t="shared" si="186"/>
        <v>0</v>
      </c>
      <c r="AL700" s="28">
        <f>SUM('115年度歲入(1-6月)'!GX699+'115年度歲入(7-12月)'!AK700)</f>
        <v>38000</v>
      </c>
      <c r="AM700" s="59"/>
      <c r="AN700" s="36">
        <f t="shared" si="180"/>
        <v>38000</v>
      </c>
      <c r="BN700" s="15"/>
      <c r="BO700" s="15"/>
      <c r="BP700" s="26"/>
      <c r="BT700" s="14">
        <f t="shared" si="187"/>
        <v>0</v>
      </c>
      <c r="BU700" s="28">
        <f t="shared" si="188"/>
        <v>38000</v>
      </c>
      <c r="BV700" s="59"/>
      <c r="BW700" s="36">
        <f t="shared" si="181"/>
        <v>38000</v>
      </c>
      <c r="CV700" s="15"/>
      <c r="CW700" s="15"/>
      <c r="CX700" s="26"/>
      <c r="CY700" s="15"/>
      <c r="DB700" s="14">
        <f t="shared" si="189"/>
        <v>0</v>
      </c>
      <c r="DC700" s="28">
        <f t="shared" si="190"/>
        <v>38000</v>
      </c>
      <c r="DD700" s="59"/>
      <c r="DE700" s="36">
        <f t="shared" si="182"/>
        <v>38000</v>
      </c>
      <c r="ED700" s="15"/>
      <c r="EE700" s="15"/>
      <c r="EF700" s="26"/>
      <c r="EG700" s="15"/>
      <c r="EK700" s="14">
        <f t="shared" si="191"/>
        <v>0</v>
      </c>
      <c r="EL700" s="28">
        <f t="shared" si="192"/>
        <v>38000</v>
      </c>
      <c r="EM700" s="59"/>
      <c r="EN700" s="36">
        <f t="shared" si="183"/>
        <v>38000</v>
      </c>
      <c r="FM700" s="15"/>
      <c r="FN700" s="15"/>
      <c r="FO700" s="26"/>
      <c r="FS700" s="14">
        <f t="shared" si="193"/>
        <v>0</v>
      </c>
      <c r="FT700" s="28">
        <f t="shared" si="194"/>
        <v>38000</v>
      </c>
      <c r="FU700" s="59"/>
      <c r="FV700" s="36">
        <f t="shared" si="184"/>
        <v>38000</v>
      </c>
      <c r="GT700" s="15"/>
      <c r="GU700" s="15"/>
      <c r="GV700" s="26"/>
      <c r="HB700" s="14">
        <f t="shared" si="195"/>
        <v>0</v>
      </c>
      <c r="HC700" s="28">
        <f t="shared" si="196"/>
        <v>38000</v>
      </c>
      <c r="HD700" s="59"/>
      <c r="HE700" s="36">
        <f t="shared" si="185"/>
        <v>38000</v>
      </c>
    </row>
    <row r="701" spans="1:213" s="60" customFormat="1" ht="30.2" customHeight="1">
      <c r="A701" s="10" t="s">
        <v>515</v>
      </c>
      <c r="B701" s="63" t="s">
        <v>135</v>
      </c>
      <c r="C701" s="64">
        <v>600</v>
      </c>
      <c r="D701" s="65" t="s">
        <v>128</v>
      </c>
      <c r="E701" s="57" t="s">
        <v>505</v>
      </c>
      <c r="AK701" s="14">
        <f t="shared" si="186"/>
        <v>0</v>
      </c>
      <c r="AL701" s="28">
        <f>SUM('115年度歲入(1-6月)'!GX700+'115年度歲入(7-12月)'!AK701)</f>
        <v>53018600</v>
      </c>
      <c r="AM701" s="59"/>
      <c r="AN701" s="36">
        <f t="shared" si="180"/>
        <v>53018600</v>
      </c>
      <c r="BT701" s="14">
        <f t="shared" si="187"/>
        <v>0</v>
      </c>
      <c r="BU701" s="28">
        <f t="shared" si="188"/>
        <v>53018600</v>
      </c>
      <c r="BV701" s="59"/>
      <c r="BW701" s="36">
        <f t="shared" si="181"/>
        <v>53018600</v>
      </c>
      <c r="DB701" s="14">
        <f t="shared" si="189"/>
        <v>0</v>
      </c>
      <c r="DC701" s="28">
        <f t="shared" si="190"/>
        <v>53018600</v>
      </c>
      <c r="DD701" s="59"/>
      <c r="DE701" s="36">
        <f t="shared" si="182"/>
        <v>53018600</v>
      </c>
      <c r="EK701" s="14">
        <f t="shared" si="191"/>
        <v>0</v>
      </c>
      <c r="EL701" s="28">
        <f t="shared" si="192"/>
        <v>53018600</v>
      </c>
      <c r="EM701" s="59"/>
      <c r="EN701" s="36">
        <f t="shared" si="183"/>
        <v>53018600</v>
      </c>
      <c r="FS701" s="14">
        <f t="shared" si="193"/>
        <v>0</v>
      </c>
      <c r="FT701" s="28">
        <f t="shared" si="194"/>
        <v>53018600</v>
      </c>
      <c r="FU701" s="59"/>
      <c r="FV701" s="36">
        <f t="shared" si="184"/>
        <v>53018600</v>
      </c>
      <c r="HB701" s="14">
        <f t="shared" si="195"/>
        <v>0</v>
      </c>
      <c r="HC701" s="28">
        <f t="shared" si="196"/>
        <v>53018600</v>
      </c>
      <c r="HD701" s="59"/>
      <c r="HE701" s="36">
        <f t="shared" si="185"/>
        <v>53018600</v>
      </c>
    </row>
    <row r="702" spans="1:213" s="66" customFormat="1" ht="30.2" customHeight="1">
      <c r="A702" s="10" t="s">
        <v>515</v>
      </c>
      <c r="B702" s="63" t="s">
        <v>135</v>
      </c>
      <c r="C702" s="64">
        <v>600</v>
      </c>
      <c r="D702" s="61" t="s">
        <v>128</v>
      </c>
      <c r="E702" s="61" t="s">
        <v>508</v>
      </c>
      <c r="AJ702" s="62"/>
      <c r="AK702" s="14">
        <f t="shared" si="186"/>
        <v>0</v>
      </c>
      <c r="AL702" s="28">
        <f>SUM('115年度歲入(1-6月)'!GX701+'115年度歲入(7-12月)'!AK702)</f>
        <v>0</v>
      </c>
      <c r="AM702" s="59"/>
      <c r="AN702" s="36">
        <f t="shared" si="180"/>
        <v>0</v>
      </c>
      <c r="BN702" s="62"/>
      <c r="BO702" s="62"/>
      <c r="BT702" s="14">
        <f t="shared" si="187"/>
        <v>0</v>
      </c>
      <c r="BU702" s="28">
        <f t="shared" si="188"/>
        <v>0</v>
      </c>
      <c r="BV702" s="59"/>
      <c r="BW702" s="36">
        <f t="shared" si="181"/>
        <v>0</v>
      </c>
      <c r="CV702" s="62"/>
      <c r="CW702" s="62"/>
      <c r="CY702" s="62"/>
      <c r="DB702" s="14">
        <f t="shared" si="189"/>
        <v>0</v>
      </c>
      <c r="DC702" s="28">
        <f t="shared" si="190"/>
        <v>0</v>
      </c>
      <c r="DD702" s="59"/>
      <c r="DE702" s="36">
        <f t="shared" si="182"/>
        <v>0</v>
      </c>
      <c r="ED702" s="62"/>
      <c r="EE702" s="62"/>
      <c r="EG702" s="62"/>
      <c r="EK702" s="14">
        <f t="shared" si="191"/>
        <v>0</v>
      </c>
      <c r="EL702" s="28">
        <f t="shared" si="192"/>
        <v>0</v>
      </c>
      <c r="EM702" s="59"/>
      <c r="EN702" s="36">
        <f t="shared" si="183"/>
        <v>0</v>
      </c>
      <c r="FM702" s="62"/>
      <c r="FN702" s="62"/>
      <c r="FS702" s="14">
        <f t="shared" si="193"/>
        <v>0</v>
      </c>
      <c r="FT702" s="28">
        <f t="shared" si="194"/>
        <v>0</v>
      </c>
      <c r="FU702" s="59"/>
      <c r="FV702" s="36">
        <f t="shared" si="184"/>
        <v>0</v>
      </c>
      <c r="GT702" s="62"/>
      <c r="GU702" s="62"/>
      <c r="HB702" s="14">
        <f t="shared" si="195"/>
        <v>0</v>
      </c>
      <c r="HC702" s="28">
        <f t="shared" si="196"/>
        <v>0</v>
      </c>
      <c r="HD702" s="59"/>
      <c r="HE702" s="36">
        <f t="shared" si="185"/>
        <v>0</v>
      </c>
    </row>
    <row r="703" spans="1:213" ht="30.2" customHeight="1">
      <c r="A703" s="10" t="s">
        <v>515</v>
      </c>
      <c r="B703" s="16" t="s">
        <v>135</v>
      </c>
      <c r="C703" s="21">
        <v>600</v>
      </c>
      <c r="D703" s="2" t="s">
        <v>129</v>
      </c>
      <c r="E703" s="57" t="s">
        <v>130</v>
      </c>
      <c r="S703" s="56"/>
      <c r="AJ703" s="15"/>
      <c r="AK703" s="14">
        <f t="shared" si="186"/>
        <v>0</v>
      </c>
      <c r="AL703" s="28">
        <f>SUM('115年度歲入(1-6月)'!GX702+'115年度歲入(7-12月)'!AK703)</f>
        <v>0</v>
      </c>
      <c r="AM703" s="59"/>
      <c r="AN703" s="36">
        <f t="shared" si="180"/>
        <v>0</v>
      </c>
      <c r="BN703" s="15"/>
      <c r="BO703" s="15"/>
      <c r="BP703" s="26"/>
      <c r="BT703" s="14">
        <f t="shared" si="187"/>
        <v>0</v>
      </c>
      <c r="BU703" s="28">
        <f t="shared" si="188"/>
        <v>0</v>
      </c>
      <c r="BV703" s="59"/>
      <c r="BW703" s="36">
        <f t="shared" si="181"/>
        <v>0</v>
      </c>
      <c r="CV703" s="15"/>
      <c r="CW703" s="15"/>
      <c r="CX703" s="26"/>
      <c r="CY703" s="15"/>
      <c r="DB703" s="14">
        <f t="shared" si="189"/>
        <v>0</v>
      </c>
      <c r="DC703" s="28">
        <f t="shared" si="190"/>
        <v>0</v>
      </c>
      <c r="DD703" s="59"/>
      <c r="DE703" s="36">
        <f t="shared" si="182"/>
        <v>0</v>
      </c>
      <c r="ED703" s="15"/>
      <c r="EE703" s="15"/>
      <c r="EF703" s="26"/>
      <c r="EG703" s="15"/>
      <c r="EK703" s="14">
        <f t="shared" si="191"/>
        <v>0</v>
      </c>
      <c r="EL703" s="28">
        <f t="shared" si="192"/>
        <v>0</v>
      </c>
      <c r="EM703" s="59"/>
      <c r="EN703" s="36">
        <f t="shared" si="183"/>
        <v>0</v>
      </c>
      <c r="FM703" s="15"/>
      <c r="FN703" s="15"/>
      <c r="FO703" s="26"/>
      <c r="FS703" s="14">
        <f t="shared" si="193"/>
        <v>0</v>
      </c>
      <c r="FT703" s="28">
        <f t="shared" si="194"/>
        <v>0</v>
      </c>
      <c r="FU703" s="59"/>
      <c r="FV703" s="36">
        <f t="shared" si="184"/>
        <v>0</v>
      </c>
      <c r="GT703" s="15"/>
      <c r="GU703" s="15"/>
      <c r="GV703" s="26"/>
      <c r="HB703" s="14">
        <f t="shared" si="195"/>
        <v>0</v>
      </c>
      <c r="HC703" s="28">
        <f t="shared" si="196"/>
        <v>0</v>
      </c>
      <c r="HD703" s="59"/>
      <c r="HE703" s="36">
        <f t="shared" si="185"/>
        <v>0</v>
      </c>
    </row>
    <row r="704" spans="1:213" ht="30.2" customHeight="1">
      <c r="A704" s="10" t="s">
        <v>515</v>
      </c>
      <c r="B704" s="16" t="s">
        <v>135</v>
      </c>
      <c r="C704" s="21">
        <v>600</v>
      </c>
      <c r="D704" s="2" t="s">
        <v>131</v>
      </c>
      <c r="E704" s="57" t="s">
        <v>132</v>
      </c>
      <c r="AJ704" s="15"/>
      <c r="AK704" s="14">
        <f t="shared" si="186"/>
        <v>0</v>
      </c>
      <c r="AL704" s="28">
        <f>SUM('115年度歲入(1-6月)'!GX703+'115年度歲入(7-12月)'!AK704)</f>
        <v>0</v>
      </c>
      <c r="AM704" s="59"/>
      <c r="AN704" s="36">
        <f t="shared" si="180"/>
        <v>0</v>
      </c>
      <c r="BN704" s="15"/>
      <c r="BO704" s="15"/>
      <c r="BP704" s="26"/>
      <c r="BT704" s="14">
        <f t="shared" si="187"/>
        <v>0</v>
      </c>
      <c r="BU704" s="28">
        <f t="shared" si="188"/>
        <v>0</v>
      </c>
      <c r="BV704" s="59"/>
      <c r="BW704" s="36">
        <f t="shared" si="181"/>
        <v>0</v>
      </c>
      <c r="CV704" s="15"/>
      <c r="CW704" s="15"/>
      <c r="CX704" s="26"/>
      <c r="CY704" s="15"/>
      <c r="DB704" s="14">
        <f t="shared" si="189"/>
        <v>0</v>
      </c>
      <c r="DC704" s="28">
        <f t="shared" si="190"/>
        <v>0</v>
      </c>
      <c r="DD704" s="59"/>
      <c r="DE704" s="36">
        <f t="shared" si="182"/>
        <v>0</v>
      </c>
      <c r="ED704" s="15"/>
      <c r="EE704" s="15"/>
      <c r="EF704" s="26"/>
      <c r="EG704" s="15"/>
      <c r="EK704" s="14">
        <f t="shared" si="191"/>
        <v>0</v>
      </c>
      <c r="EL704" s="28">
        <f t="shared" si="192"/>
        <v>0</v>
      </c>
      <c r="EM704" s="59"/>
      <c r="EN704" s="36">
        <f t="shared" si="183"/>
        <v>0</v>
      </c>
      <c r="FM704" s="15"/>
      <c r="FN704" s="15"/>
      <c r="FO704" s="26"/>
      <c r="FS704" s="14">
        <f t="shared" si="193"/>
        <v>0</v>
      </c>
      <c r="FT704" s="28">
        <f t="shared" si="194"/>
        <v>0</v>
      </c>
      <c r="FU704" s="59"/>
      <c r="FV704" s="36">
        <f t="shared" si="184"/>
        <v>0</v>
      </c>
      <c r="GT704" s="15"/>
      <c r="GU704" s="15"/>
      <c r="GV704" s="26"/>
      <c r="HB704" s="14">
        <f t="shared" si="195"/>
        <v>0</v>
      </c>
      <c r="HC704" s="28">
        <f t="shared" si="196"/>
        <v>0</v>
      </c>
      <c r="HD704" s="59"/>
      <c r="HE704" s="36">
        <f t="shared" si="185"/>
        <v>0</v>
      </c>
    </row>
    <row r="705" spans="1:213" ht="30.2" customHeight="1">
      <c r="A705" s="10" t="s">
        <v>515</v>
      </c>
      <c r="B705" s="16" t="s">
        <v>92</v>
      </c>
      <c r="C705" s="21">
        <v>602</v>
      </c>
      <c r="D705" s="2" t="s">
        <v>122</v>
      </c>
      <c r="E705" s="57" t="s">
        <v>123</v>
      </c>
      <c r="AJ705" s="15"/>
      <c r="AK705" s="14">
        <f t="shared" si="186"/>
        <v>0</v>
      </c>
      <c r="AL705" s="28">
        <f>SUM('115年度歲入(1-6月)'!GX704+'115年度歲入(7-12月)'!AK705)</f>
        <v>0</v>
      </c>
      <c r="AM705" s="59"/>
      <c r="AN705" s="36">
        <f t="shared" si="180"/>
        <v>0</v>
      </c>
      <c r="BN705" s="15"/>
      <c r="BO705" s="15"/>
      <c r="BP705" s="26"/>
      <c r="BT705" s="14">
        <f t="shared" si="187"/>
        <v>0</v>
      </c>
      <c r="BU705" s="28">
        <f t="shared" si="188"/>
        <v>0</v>
      </c>
      <c r="BV705" s="59"/>
      <c r="BW705" s="36">
        <f t="shared" si="181"/>
        <v>0</v>
      </c>
      <c r="CV705" s="15"/>
      <c r="CW705" s="15"/>
      <c r="CX705" s="26"/>
      <c r="CY705" s="15"/>
      <c r="DB705" s="14">
        <f t="shared" si="189"/>
        <v>0</v>
      </c>
      <c r="DC705" s="28">
        <f t="shared" si="190"/>
        <v>0</v>
      </c>
      <c r="DD705" s="59"/>
      <c r="DE705" s="36">
        <f t="shared" si="182"/>
        <v>0</v>
      </c>
      <c r="ED705" s="15"/>
      <c r="EE705" s="15"/>
      <c r="EF705" s="26"/>
      <c r="EG705" s="15"/>
      <c r="EK705" s="14">
        <f t="shared" si="191"/>
        <v>0</v>
      </c>
      <c r="EL705" s="28">
        <f t="shared" si="192"/>
        <v>0</v>
      </c>
      <c r="EM705" s="59"/>
      <c r="EN705" s="36">
        <f t="shared" si="183"/>
        <v>0</v>
      </c>
      <c r="FM705" s="15"/>
      <c r="FN705" s="15"/>
      <c r="FO705" s="26"/>
      <c r="FS705" s="14">
        <f t="shared" si="193"/>
        <v>0</v>
      </c>
      <c r="FT705" s="28">
        <f t="shared" si="194"/>
        <v>0</v>
      </c>
      <c r="FU705" s="59"/>
      <c r="FV705" s="36">
        <f t="shared" si="184"/>
        <v>0</v>
      </c>
      <c r="GT705" s="15"/>
      <c r="GU705" s="15"/>
      <c r="GV705" s="26"/>
      <c r="HB705" s="14">
        <f t="shared" si="195"/>
        <v>0</v>
      </c>
      <c r="HC705" s="28">
        <f t="shared" si="196"/>
        <v>0</v>
      </c>
      <c r="HD705" s="59"/>
      <c r="HE705" s="36">
        <f t="shared" si="185"/>
        <v>0</v>
      </c>
    </row>
    <row r="706" spans="1:213" ht="30.2" customHeight="1">
      <c r="A706" s="10" t="s">
        <v>515</v>
      </c>
      <c r="B706" s="16" t="s">
        <v>92</v>
      </c>
      <c r="C706" s="21">
        <v>602</v>
      </c>
      <c r="D706" s="2" t="s">
        <v>122</v>
      </c>
      <c r="E706" s="57" t="s">
        <v>125</v>
      </c>
      <c r="AJ706" s="15"/>
      <c r="AK706" s="14">
        <f t="shared" si="186"/>
        <v>0</v>
      </c>
      <c r="AL706" s="28">
        <f>SUM('115年度歲入(1-6月)'!GX705+'115年度歲入(7-12月)'!AK706)</f>
        <v>14180</v>
      </c>
      <c r="AM706" s="59"/>
      <c r="AN706" s="36">
        <f t="shared" si="180"/>
        <v>14180</v>
      </c>
      <c r="BN706" s="15"/>
      <c r="BO706" s="15"/>
      <c r="BP706" s="26"/>
      <c r="BT706" s="14">
        <f t="shared" si="187"/>
        <v>0</v>
      </c>
      <c r="BU706" s="28">
        <f t="shared" si="188"/>
        <v>14180</v>
      </c>
      <c r="BV706" s="59"/>
      <c r="BW706" s="36">
        <f t="shared" si="181"/>
        <v>14180</v>
      </c>
      <c r="CV706" s="15"/>
      <c r="CW706" s="15"/>
      <c r="CX706" s="26"/>
      <c r="CY706" s="15"/>
      <c r="DB706" s="14">
        <f t="shared" si="189"/>
        <v>0</v>
      </c>
      <c r="DC706" s="28">
        <f t="shared" si="190"/>
        <v>14180</v>
      </c>
      <c r="DD706" s="59"/>
      <c r="DE706" s="36">
        <f t="shared" si="182"/>
        <v>14180</v>
      </c>
      <c r="ED706" s="15"/>
      <c r="EE706" s="15"/>
      <c r="EF706" s="26"/>
      <c r="EG706" s="15"/>
      <c r="EK706" s="14">
        <f t="shared" si="191"/>
        <v>0</v>
      </c>
      <c r="EL706" s="28">
        <f t="shared" si="192"/>
        <v>14180</v>
      </c>
      <c r="EM706" s="59"/>
      <c r="EN706" s="36">
        <f t="shared" si="183"/>
        <v>14180</v>
      </c>
      <c r="FM706" s="15"/>
      <c r="FN706" s="15"/>
      <c r="FO706" s="26"/>
      <c r="FS706" s="14">
        <f t="shared" si="193"/>
        <v>0</v>
      </c>
      <c r="FT706" s="28">
        <f t="shared" si="194"/>
        <v>14180</v>
      </c>
      <c r="FU706" s="59"/>
      <c r="FV706" s="36">
        <f t="shared" si="184"/>
        <v>14180</v>
      </c>
      <c r="GT706" s="15"/>
      <c r="GU706" s="15"/>
      <c r="GV706" s="26"/>
      <c r="HB706" s="14">
        <f t="shared" si="195"/>
        <v>0</v>
      </c>
      <c r="HC706" s="28">
        <f t="shared" si="196"/>
        <v>14180</v>
      </c>
      <c r="HD706" s="59"/>
      <c r="HE706" s="36">
        <f t="shared" si="185"/>
        <v>14180</v>
      </c>
    </row>
    <row r="707" spans="1:213" ht="30.2" customHeight="1">
      <c r="A707" s="10" t="s">
        <v>515</v>
      </c>
      <c r="B707" s="16" t="s">
        <v>92</v>
      </c>
      <c r="C707" s="21">
        <v>602</v>
      </c>
      <c r="D707" s="2" t="s">
        <v>122</v>
      </c>
      <c r="E707" s="57" t="s">
        <v>126</v>
      </c>
      <c r="AJ707" s="15"/>
      <c r="AK707" s="14">
        <f t="shared" si="186"/>
        <v>0</v>
      </c>
      <c r="AL707" s="28">
        <f>SUM('115年度歲入(1-6月)'!GX706+'115年度歲入(7-12月)'!AK707)</f>
        <v>0</v>
      </c>
      <c r="AM707" s="59"/>
      <c r="AN707" s="36">
        <f t="shared" si="180"/>
        <v>0</v>
      </c>
      <c r="BN707" s="15"/>
      <c r="BO707" s="15"/>
      <c r="BP707" s="26"/>
      <c r="BT707" s="14">
        <f t="shared" si="187"/>
        <v>0</v>
      </c>
      <c r="BU707" s="28">
        <f t="shared" si="188"/>
        <v>0</v>
      </c>
      <c r="BV707" s="59"/>
      <c r="BW707" s="36">
        <f t="shared" si="181"/>
        <v>0</v>
      </c>
      <c r="CV707" s="15"/>
      <c r="CW707" s="15"/>
      <c r="CX707" s="26"/>
      <c r="CY707" s="15"/>
      <c r="DB707" s="14">
        <f t="shared" si="189"/>
        <v>0</v>
      </c>
      <c r="DC707" s="28">
        <f t="shared" si="190"/>
        <v>0</v>
      </c>
      <c r="DD707" s="59"/>
      <c r="DE707" s="36">
        <f t="shared" si="182"/>
        <v>0</v>
      </c>
      <c r="ED707" s="15"/>
      <c r="EE707" s="15"/>
      <c r="EF707" s="26"/>
      <c r="EG707" s="15"/>
      <c r="EK707" s="14">
        <f t="shared" si="191"/>
        <v>0</v>
      </c>
      <c r="EL707" s="28">
        <f t="shared" si="192"/>
        <v>0</v>
      </c>
      <c r="EM707" s="59"/>
      <c r="EN707" s="36">
        <f t="shared" si="183"/>
        <v>0</v>
      </c>
      <c r="FM707" s="15"/>
      <c r="FN707" s="15"/>
      <c r="FO707" s="26"/>
      <c r="FS707" s="14">
        <f t="shared" si="193"/>
        <v>0</v>
      </c>
      <c r="FT707" s="28">
        <f t="shared" si="194"/>
        <v>0</v>
      </c>
      <c r="FU707" s="59"/>
      <c r="FV707" s="36">
        <f t="shared" si="184"/>
        <v>0</v>
      </c>
      <c r="GT707" s="15"/>
      <c r="GU707" s="15"/>
      <c r="GV707" s="26"/>
      <c r="HB707" s="14">
        <f t="shared" si="195"/>
        <v>0</v>
      </c>
      <c r="HC707" s="28">
        <f t="shared" si="196"/>
        <v>0</v>
      </c>
      <c r="HD707" s="59"/>
      <c r="HE707" s="36">
        <f t="shared" si="185"/>
        <v>0</v>
      </c>
    </row>
    <row r="708" spans="1:213" ht="30.2" customHeight="1">
      <c r="A708" s="10" t="s">
        <v>515</v>
      </c>
      <c r="B708" s="16" t="s">
        <v>92</v>
      </c>
      <c r="C708" s="21">
        <v>602</v>
      </c>
      <c r="D708" s="2" t="s">
        <v>4</v>
      </c>
      <c r="E708" s="57" t="s">
        <v>127</v>
      </c>
      <c r="AJ708" s="15"/>
      <c r="AK708" s="14">
        <f t="shared" si="186"/>
        <v>0</v>
      </c>
      <c r="AL708" s="28">
        <f>SUM('115年度歲入(1-6月)'!GX707+'115年度歲入(7-12月)'!AK708)</f>
        <v>0</v>
      </c>
      <c r="AM708" s="59"/>
      <c r="AN708" s="36">
        <f t="shared" si="180"/>
        <v>0</v>
      </c>
      <c r="BN708" s="15"/>
      <c r="BO708" s="15"/>
      <c r="BP708" s="26"/>
      <c r="BT708" s="14">
        <f t="shared" si="187"/>
        <v>0</v>
      </c>
      <c r="BU708" s="28">
        <f t="shared" si="188"/>
        <v>0</v>
      </c>
      <c r="BV708" s="59"/>
      <c r="BW708" s="36">
        <f t="shared" si="181"/>
        <v>0</v>
      </c>
      <c r="CV708" s="15"/>
      <c r="CW708" s="15"/>
      <c r="CX708" s="26"/>
      <c r="CY708" s="15"/>
      <c r="DB708" s="14">
        <f t="shared" si="189"/>
        <v>0</v>
      </c>
      <c r="DC708" s="28">
        <f t="shared" si="190"/>
        <v>0</v>
      </c>
      <c r="DD708" s="59"/>
      <c r="DE708" s="36">
        <f t="shared" si="182"/>
        <v>0</v>
      </c>
      <c r="ED708" s="15"/>
      <c r="EE708" s="15"/>
      <c r="EF708" s="26"/>
      <c r="EG708" s="15"/>
      <c r="EK708" s="14">
        <f t="shared" si="191"/>
        <v>0</v>
      </c>
      <c r="EL708" s="28">
        <f t="shared" si="192"/>
        <v>0</v>
      </c>
      <c r="EM708" s="59"/>
      <c r="EN708" s="36">
        <f t="shared" si="183"/>
        <v>0</v>
      </c>
      <c r="FM708" s="15"/>
      <c r="FN708" s="15"/>
      <c r="FO708" s="26"/>
      <c r="FS708" s="14">
        <f t="shared" si="193"/>
        <v>0</v>
      </c>
      <c r="FT708" s="28">
        <f t="shared" si="194"/>
        <v>0</v>
      </c>
      <c r="FU708" s="59"/>
      <c r="FV708" s="36">
        <f t="shared" si="184"/>
        <v>0</v>
      </c>
      <c r="GT708" s="15"/>
      <c r="GU708" s="15"/>
      <c r="GV708" s="26"/>
      <c r="HB708" s="14">
        <f t="shared" si="195"/>
        <v>0</v>
      </c>
      <c r="HC708" s="28">
        <f t="shared" si="196"/>
        <v>0</v>
      </c>
      <c r="HD708" s="59"/>
      <c r="HE708" s="36">
        <f t="shared" si="185"/>
        <v>0</v>
      </c>
    </row>
    <row r="709" spans="1:213" s="60" customFormat="1" ht="30.2" customHeight="1">
      <c r="A709" s="10" t="s">
        <v>515</v>
      </c>
      <c r="B709" s="63" t="s">
        <v>92</v>
      </c>
      <c r="C709" s="64">
        <v>602</v>
      </c>
      <c r="D709" s="65" t="s">
        <v>128</v>
      </c>
      <c r="E709" s="57" t="s">
        <v>505</v>
      </c>
      <c r="AK709" s="14">
        <f t="shared" si="186"/>
        <v>0</v>
      </c>
      <c r="AL709" s="28">
        <f>SUM('115年度歲入(1-6月)'!GX708+'115年度歲入(7-12月)'!AK709)</f>
        <v>18253303</v>
      </c>
      <c r="AM709" s="59"/>
      <c r="AN709" s="36">
        <f t="shared" si="180"/>
        <v>18253303</v>
      </c>
      <c r="BT709" s="14">
        <f t="shared" si="187"/>
        <v>0</v>
      </c>
      <c r="BU709" s="28">
        <f t="shared" si="188"/>
        <v>18253303</v>
      </c>
      <c r="BV709" s="59"/>
      <c r="BW709" s="36">
        <f t="shared" si="181"/>
        <v>18253303</v>
      </c>
      <c r="DB709" s="14">
        <f t="shared" si="189"/>
        <v>0</v>
      </c>
      <c r="DC709" s="28">
        <f t="shared" si="190"/>
        <v>18253303</v>
      </c>
      <c r="DD709" s="59"/>
      <c r="DE709" s="36">
        <f t="shared" si="182"/>
        <v>18253303</v>
      </c>
      <c r="EK709" s="14">
        <f t="shared" si="191"/>
        <v>0</v>
      </c>
      <c r="EL709" s="28">
        <f t="shared" si="192"/>
        <v>18253303</v>
      </c>
      <c r="EM709" s="59"/>
      <c r="EN709" s="36">
        <f t="shared" si="183"/>
        <v>18253303</v>
      </c>
      <c r="FS709" s="14">
        <f t="shared" si="193"/>
        <v>0</v>
      </c>
      <c r="FT709" s="28">
        <f t="shared" si="194"/>
        <v>18253303</v>
      </c>
      <c r="FU709" s="59"/>
      <c r="FV709" s="36">
        <f t="shared" si="184"/>
        <v>18253303</v>
      </c>
      <c r="HB709" s="14">
        <f t="shared" si="195"/>
        <v>0</v>
      </c>
      <c r="HC709" s="28">
        <f t="shared" si="196"/>
        <v>18253303</v>
      </c>
      <c r="HD709" s="59"/>
      <c r="HE709" s="36">
        <f t="shared" si="185"/>
        <v>18253303</v>
      </c>
    </row>
    <row r="710" spans="1:213" s="66" customFormat="1" ht="30.2" customHeight="1">
      <c r="A710" s="10" t="s">
        <v>515</v>
      </c>
      <c r="B710" s="63" t="s">
        <v>92</v>
      </c>
      <c r="C710" s="64">
        <v>602</v>
      </c>
      <c r="D710" s="61" t="s">
        <v>128</v>
      </c>
      <c r="E710" s="61" t="s">
        <v>508</v>
      </c>
      <c r="AJ710" s="62"/>
      <c r="AK710" s="14">
        <f t="shared" si="186"/>
        <v>0</v>
      </c>
      <c r="AL710" s="28">
        <f>SUM('115年度歲入(1-6月)'!GX709+'115年度歲入(7-12月)'!AK710)</f>
        <v>0</v>
      </c>
      <c r="AM710" s="59"/>
      <c r="AN710" s="36">
        <f t="shared" si="180"/>
        <v>0</v>
      </c>
      <c r="BN710" s="62"/>
      <c r="BO710" s="62"/>
      <c r="BT710" s="14">
        <f t="shared" si="187"/>
        <v>0</v>
      </c>
      <c r="BU710" s="28">
        <f t="shared" si="188"/>
        <v>0</v>
      </c>
      <c r="BV710" s="59"/>
      <c r="BW710" s="36">
        <f t="shared" si="181"/>
        <v>0</v>
      </c>
      <c r="CV710" s="62"/>
      <c r="CW710" s="62"/>
      <c r="CY710" s="62"/>
      <c r="DB710" s="14">
        <f t="shared" si="189"/>
        <v>0</v>
      </c>
      <c r="DC710" s="28">
        <f t="shared" si="190"/>
        <v>0</v>
      </c>
      <c r="DD710" s="59"/>
      <c r="DE710" s="36">
        <f t="shared" si="182"/>
        <v>0</v>
      </c>
      <c r="ED710" s="62"/>
      <c r="EE710" s="62"/>
      <c r="EG710" s="62"/>
      <c r="EK710" s="14">
        <f t="shared" si="191"/>
        <v>0</v>
      </c>
      <c r="EL710" s="28">
        <f t="shared" si="192"/>
        <v>0</v>
      </c>
      <c r="EM710" s="59"/>
      <c r="EN710" s="36">
        <f t="shared" si="183"/>
        <v>0</v>
      </c>
      <c r="FM710" s="62"/>
      <c r="FN710" s="62"/>
      <c r="FS710" s="14">
        <f t="shared" si="193"/>
        <v>0</v>
      </c>
      <c r="FT710" s="28">
        <f t="shared" si="194"/>
        <v>0</v>
      </c>
      <c r="FU710" s="59"/>
      <c r="FV710" s="36">
        <f t="shared" si="184"/>
        <v>0</v>
      </c>
      <c r="GT710" s="62"/>
      <c r="GU710" s="62"/>
      <c r="HB710" s="14">
        <f t="shared" si="195"/>
        <v>0</v>
      </c>
      <c r="HC710" s="28">
        <f t="shared" si="196"/>
        <v>0</v>
      </c>
      <c r="HD710" s="59"/>
      <c r="HE710" s="36">
        <f t="shared" si="185"/>
        <v>0</v>
      </c>
    </row>
    <row r="711" spans="1:213" ht="30.2" customHeight="1">
      <c r="A711" s="10" t="s">
        <v>515</v>
      </c>
      <c r="B711" s="16" t="s">
        <v>92</v>
      </c>
      <c r="C711" s="21">
        <v>602</v>
      </c>
      <c r="D711" s="2" t="s">
        <v>129</v>
      </c>
      <c r="E711" s="57" t="s">
        <v>130</v>
      </c>
      <c r="AJ711" s="15"/>
      <c r="AK711" s="14">
        <f t="shared" si="186"/>
        <v>0</v>
      </c>
      <c r="AL711" s="28">
        <f>SUM('115年度歲入(1-6月)'!GX710+'115年度歲入(7-12月)'!AK711)</f>
        <v>3268</v>
      </c>
      <c r="AM711" s="59"/>
      <c r="AN711" s="36">
        <f t="shared" si="180"/>
        <v>3268</v>
      </c>
      <c r="BN711" s="15"/>
      <c r="BO711" s="15"/>
      <c r="BP711" s="26"/>
      <c r="BT711" s="14">
        <f t="shared" si="187"/>
        <v>0</v>
      </c>
      <c r="BU711" s="28">
        <f t="shared" si="188"/>
        <v>3268</v>
      </c>
      <c r="BV711" s="59"/>
      <c r="BW711" s="36">
        <f t="shared" si="181"/>
        <v>3268</v>
      </c>
      <c r="CV711" s="15"/>
      <c r="CW711" s="15"/>
      <c r="CX711" s="26"/>
      <c r="CY711" s="15"/>
      <c r="DB711" s="14">
        <f t="shared" si="189"/>
        <v>0</v>
      </c>
      <c r="DC711" s="28">
        <f t="shared" si="190"/>
        <v>3268</v>
      </c>
      <c r="DD711" s="59"/>
      <c r="DE711" s="36">
        <f t="shared" si="182"/>
        <v>3268</v>
      </c>
      <c r="ED711" s="15"/>
      <c r="EE711" s="15"/>
      <c r="EF711" s="26"/>
      <c r="EG711" s="15"/>
      <c r="EK711" s="14">
        <f t="shared" si="191"/>
        <v>0</v>
      </c>
      <c r="EL711" s="28">
        <f t="shared" si="192"/>
        <v>3268</v>
      </c>
      <c r="EM711" s="59"/>
      <c r="EN711" s="36">
        <f t="shared" si="183"/>
        <v>3268</v>
      </c>
      <c r="FM711" s="15"/>
      <c r="FN711" s="15"/>
      <c r="FO711" s="26"/>
      <c r="FS711" s="14">
        <f t="shared" si="193"/>
        <v>0</v>
      </c>
      <c r="FT711" s="28">
        <f t="shared" si="194"/>
        <v>3268</v>
      </c>
      <c r="FU711" s="59"/>
      <c r="FV711" s="36">
        <f t="shared" si="184"/>
        <v>3268</v>
      </c>
      <c r="GT711" s="15"/>
      <c r="GU711" s="15"/>
      <c r="GV711" s="26"/>
      <c r="HB711" s="14">
        <f t="shared" si="195"/>
        <v>0</v>
      </c>
      <c r="HC711" s="28">
        <f t="shared" si="196"/>
        <v>3268</v>
      </c>
      <c r="HD711" s="59"/>
      <c r="HE711" s="36">
        <f t="shared" si="185"/>
        <v>3268</v>
      </c>
    </row>
    <row r="712" spans="1:213" ht="30.2" customHeight="1">
      <c r="A712" s="10" t="s">
        <v>515</v>
      </c>
      <c r="B712" s="16" t="s">
        <v>92</v>
      </c>
      <c r="C712" s="21">
        <v>602</v>
      </c>
      <c r="D712" s="2" t="s">
        <v>131</v>
      </c>
      <c r="E712" s="57" t="s">
        <v>132</v>
      </c>
      <c r="AJ712" s="15"/>
      <c r="AK712" s="14">
        <f t="shared" si="186"/>
        <v>0</v>
      </c>
      <c r="AL712" s="28">
        <f>SUM('115年度歲入(1-6月)'!GX711+'115年度歲入(7-12月)'!AK712)</f>
        <v>0</v>
      </c>
      <c r="AM712" s="59"/>
      <c r="AN712" s="36">
        <f t="shared" si="180"/>
        <v>0</v>
      </c>
      <c r="BN712" s="15"/>
      <c r="BO712" s="15"/>
      <c r="BP712" s="26"/>
      <c r="BT712" s="14">
        <f t="shared" si="187"/>
        <v>0</v>
      </c>
      <c r="BU712" s="28">
        <f t="shared" si="188"/>
        <v>0</v>
      </c>
      <c r="BV712" s="59"/>
      <c r="BW712" s="36">
        <f t="shared" si="181"/>
        <v>0</v>
      </c>
      <c r="CV712" s="15"/>
      <c r="CW712" s="15"/>
      <c r="CX712" s="26"/>
      <c r="CY712" s="15"/>
      <c r="DB712" s="14">
        <f t="shared" si="189"/>
        <v>0</v>
      </c>
      <c r="DC712" s="28">
        <f t="shared" si="190"/>
        <v>0</v>
      </c>
      <c r="DD712" s="59"/>
      <c r="DE712" s="36">
        <f t="shared" si="182"/>
        <v>0</v>
      </c>
      <c r="ED712" s="15"/>
      <c r="EE712" s="15"/>
      <c r="EF712" s="26"/>
      <c r="EG712" s="15"/>
      <c r="EK712" s="14">
        <f t="shared" si="191"/>
        <v>0</v>
      </c>
      <c r="EL712" s="28">
        <f t="shared" si="192"/>
        <v>0</v>
      </c>
      <c r="EM712" s="59"/>
      <c r="EN712" s="36">
        <f t="shared" si="183"/>
        <v>0</v>
      </c>
      <c r="FM712" s="15"/>
      <c r="FN712" s="15"/>
      <c r="FO712" s="26"/>
      <c r="FS712" s="14">
        <f t="shared" si="193"/>
        <v>0</v>
      </c>
      <c r="FT712" s="28">
        <f t="shared" si="194"/>
        <v>0</v>
      </c>
      <c r="FU712" s="59"/>
      <c r="FV712" s="36">
        <f t="shared" si="184"/>
        <v>0</v>
      </c>
      <c r="GT712" s="15"/>
      <c r="GU712" s="15"/>
      <c r="GV712" s="26"/>
      <c r="HB712" s="14">
        <f t="shared" si="195"/>
        <v>0</v>
      </c>
      <c r="HC712" s="28">
        <f t="shared" si="196"/>
        <v>0</v>
      </c>
      <c r="HD712" s="59"/>
      <c r="HE712" s="36">
        <f t="shared" si="185"/>
        <v>0</v>
      </c>
    </row>
    <row r="713" spans="1:213" ht="30.2" customHeight="1">
      <c r="A713" s="10" t="s">
        <v>515</v>
      </c>
      <c r="B713" s="16" t="s">
        <v>93</v>
      </c>
      <c r="C713" s="21">
        <v>603</v>
      </c>
      <c r="D713" s="2" t="s">
        <v>122</v>
      </c>
      <c r="E713" s="57" t="s">
        <v>123</v>
      </c>
      <c r="AJ713" s="15"/>
      <c r="AK713" s="14">
        <f t="shared" si="186"/>
        <v>0</v>
      </c>
      <c r="AL713" s="28">
        <f>SUM('115年度歲入(1-6月)'!GX712+'115年度歲入(7-12月)'!AK713)</f>
        <v>0</v>
      </c>
      <c r="AM713" s="59"/>
      <c r="AN713" s="36">
        <f t="shared" ref="AN713:AN776" si="197">AL713-AM713</f>
        <v>0</v>
      </c>
      <c r="BN713" s="15"/>
      <c r="BO713" s="15"/>
      <c r="BP713" s="26"/>
      <c r="BT713" s="14">
        <f t="shared" si="187"/>
        <v>0</v>
      </c>
      <c r="BU713" s="28">
        <f t="shared" si="188"/>
        <v>0</v>
      </c>
      <c r="BV713" s="59"/>
      <c r="BW713" s="36">
        <f t="shared" ref="BW713:BW776" si="198">BU713-BV713</f>
        <v>0</v>
      </c>
      <c r="CV713" s="15"/>
      <c r="CW713" s="15"/>
      <c r="CX713" s="26"/>
      <c r="CY713" s="15"/>
      <c r="DB713" s="14">
        <f t="shared" si="189"/>
        <v>0</v>
      </c>
      <c r="DC713" s="28">
        <f t="shared" si="190"/>
        <v>0</v>
      </c>
      <c r="DD713" s="59"/>
      <c r="DE713" s="36">
        <f t="shared" ref="DE713:DE776" si="199">DC713-DD713</f>
        <v>0</v>
      </c>
      <c r="ED713" s="15"/>
      <c r="EE713" s="15"/>
      <c r="EF713" s="26"/>
      <c r="EG713" s="15"/>
      <c r="EK713" s="14">
        <f t="shared" si="191"/>
        <v>0</v>
      </c>
      <c r="EL713" s="28">
        <f t="shared" si="192"/>
        <v>0</v>
      </c>
      <c r="EM713" s="59"/>
      <c r="EN713" s="36">
        <f t="shared" ref="EN713:EN776" si="200">EL713-EM713</f>
        <v>0</v>
      </c>
      <c r="FM713" s="15"/>
      <c r="FN713" s="15"/>
      <c r="FO713" s="26"/>
      <c r="FS713" s="14">
        <f t="shared" si="193"/>
        <v>0</v>
      </c>
      <c r="FT713" s="28">
        <f t="shared" si="194"/>
        <v>0</v>
      </c>
      <c r="FU713" s="59"/>
      <c r="FV713" s="36">
        <f t="shared" ref="FV713:FV776" si="201">FT713-FU713</f>
        <v>0</v>
      </c>
      <c r="GT713" s="15"/>
      <c r="GU713" s="15"/>
      <c r="GV713" s="26"/>
      <c r="HB713" s="14">
        <f t="shared" si="195"/>
        <v>0</v>
      </c>
      <c r="HC713" s="28">
        <f t="shared" si="196"/>
        <v>0</v>
      </c>
      <c r="HD713" s="59"/>
      <c r="HE713" s="36">
        <f t="shared" ref="HE713:HE776" si="202">HC713-HD713</f>
        <v>0</v>
      </c>
    </row>
    <row r="714" spans="1:213" ht="30.2" customHeight="1">
      <c r="A714" s="10" t="s">
        <v>515</v>
      </c>
      <c r="B714" s="16" t="s">
        <v>93</v>
      </c>
      <c r="C714" s="21">
        <v>603</v>
      </c>
      <c r="D714" s="2" t="s">
        <v>122</v>
      </c>
      <c r="E714" s="57" t="s">
        <v>125</v>
      </c>
      <c r="AJ714" s="15"/>
      <c r="AK714" s="14">
        <f t="shared" ref="AK714:AK777" si="203">SUM(F714:AJ714)</f>
        <v>0</v>
      </c>
      <c r="AL714" s="28">
        <f>SUM('115年度歲入(1-6月)'!GX713+'115年度歲入(7-12月)'!AK714)</f>
        <v>29171</v>
      </c>
      <c r="AM714" s="59"/>
      <c r="AN714" s="36">
        <f t="shared" si="197"/>
        <v>29171</v>
      </c>
      <c r="BN714" s="15"/>
      <c r="BO714" s="15"/>
      <c r="BP714" s="26"/>
      <c r="BT714" s="14">
        <f t="shared" ref="BT714:BT777" si="204">SUM(AO714:BS714)</f>
        <v>0</v>
      </c>
      <c r="BU714" s="28">
        <f t="shared" ref="BU714:BU777" si="205">BT714+AL714</f>
        <v>29171</v>
      </c>
      <c r="BV714" s="59"/>
      <c r="BW714" s="36">
        <f t="shared" si="198"/>
        <v>29171</v>
      </c>
      <c r="CV714" s="15"/>
      <c r="CW714" s="15"/>
      <c r="CX714" s="26"/>
      <c r="CY714" s="15"/>
      <c r="DB714" s="14">
        <f t="shared" ref="DB714:DB777" si="206">SUM(BX714:DA714)</f>
        <v>0</v>
      </c>
      <c r="DC714" s="28">
        <f t="shared" ref="DC714:DC777" si="207">DB714+BU714</f>
        <v>29171</v>
      </c>
      <c r="DD714" s="59"/>
      <c r="DE714" s="36">
        <f t="shared" si="199"/>
        <v>29171</v>
      </c>
      <c r="ED714" s="15"/>
      <c r="EE714" s="15"/>
      <c r="EF714" s="26"/>
      <c r="EG714" s="15"/>
      <c r="EK714" s="14">
        <f t="shared" ref="EK714:EK777" si="208">SUM(DF714:EJ714)</f>
        <v>0</v>
      </c>
      <c r="EL714" s="28">
        <f t="shared" ref="EL714:EL777" si="209">EK714+DC714</f>
        <v>29171</v>
      </c>
      <c r="EM714" s="59"/>
      <c r="EN714" s="36">
        <f t="shared" si="200"/>
        <v>29171</v>
      </c>
      <c r="FM714" s="15"/>
      <c r="FN714" s="15"/>
      <c r="FO714" s="26"/>
      <c r="FS714" s="14">
        <f t="shared" ref="FS714:FS777" si="210">SUM(EO714:FR714)</f>
        <v>0</v>
      </c>
      <c r="FT714" s="28">
        <f t="shared" ref="FT714:FT777" si="211">FS714+EL714</f>
        <v>29171</v>
      </c>
      <c r="FU714" s="59"/>
      <c r="FV714" s="36">
        <f t="shared" si="201"/>
        <v>29171</v>
      </c>
      <c r="GT714" s="15"/>
      <c r="GU714" s="15"/>
      <c r="GV714" s="26"/>
      <c r="HB714" s="14">
        <f t="shared" ref="HB714:HB777" si="212">SUM(FW714:HA714)</f>
        <v>0</v>
      </c>
      <c r="HC714" s="28">
        <f t="shared" ref="HC714:HC777" si="213">HB714+FT714</f>
        <v>29171</v>
      </c>
      <c r="HD714" s="59"/>
      <c r="HE714" s="36">
        <f t="shared" si="202"/>
        <v>29171</v>
      </c>
    </row>
    <row r="715" spans="1:213" ht="30.2" customHeight="1">
      <c r="A715" s="10" t="s">
        <v>515</v>
      </c>
      <c r="B715" s="16" t="s">
        <v>93</v>
      </c>
      <c r="C715" s="21">
        <v>603</v>
      </c>
      <c r="D715" s="2" t="s">
        <v>122</v>
      </c>
      <c r="E715" s="57" t="s">
        <v>126</v>
      </c>
      <c r="AJ715" s="15"/>
      <c r="AK715" s="14">
        <f t="shared" si="203"/>
        <v>0</v>
      </c>
      <c r="AL715" s="28">
        <f>SUM('115年度歲入(1-6月)'!GX714+'115年度歲入(7-12月)'!AK715)</f>
        <v>0</v>
      </c>
      <c r="AM715" s="59"/>
      <c r="AN715" s="36">
        <f t="shared" si="197"/>
        <v>0</v>
      </c>
      <c r="BN715" s="15"/>
      <c r="BO715" s="15"/>
      <c r="BP715" s="26"/>
      <c r="BT715" s="14">
        <f t="shared" si="204"/>
        <v>0</v>
      </c>
      <c r="BU715" s="28">
        <f t="shared" si="205"/>
        <v>0</v>
      </c>
      <c r="BV715" s="59"/>
      <c r="BW715" s="36">
        <f t="shared" si="198"/>
        <v>0</v>
      </c>
      <c r="CV715" s="15"/>
      <c r="CW715" s="15"/>
      <c r="CX715" s="26"/>
      <c r="CY715" s="15"/>
      <c r="DB715" s="14">
        <f t="shared" si="206"/>
        <v>0</v>
      </c>
      <c r="DC715" s="28">
        <f t="shared" si="207"/>
        <v>0</v>
      </c>
      <c r="DD715" s="59"/>
      <c r="DE715" s="36">
        <f t="shared" si="199"/>
        <v>0</v>
      </c>
      <c r="ED715" s="15"/>
      <c r="EE715" s="15"/>
      <c r="EF715" s="26"/>
      <c r="EG715" s="15"/>
      <c r="EK715" s="14">
        <f t="shared" si="208"/>
        <v>0</v>
      </c>
      <c r="EL715" s="28">
        <f t="shared" si="209"/>
        <v>0</v>
      </c>
      <c r="EM715" s="59"/>
      <c r="EN715" s="36">
        <f t="shared" si="200"/>
        <v>0</v>
      </c>
      <c r="FM715" s="15"/>
      <c r="FN715" s="15"/>
      <c r="FO715" s="26"/>
      <c r="FS715" s="14">
        <f t="shared" si="210"/>
        <v>0</v>
      </c>
      <c r="FT715" s="28">
        <f t="shared" si="211"/>
        <v>0</v>
      </c>
      <c r="FU715" s="59"/>
      <c r="FV715" s="36">
        <f t="shared" si="201"/>
        <v>0</v>
      </c>
      <c r="GT715" s="15"/>
      <c r="GU715" s="15"/>
      <c r="GV715" s="26"/>
      <c r="HB715" s="14">
        <f t="shared" si="212"/>
        <v>0</v>
      </c>
      <c r="HC715" s="28">
        <f t="shared" si="213"/>
        <v>0</v>
      </c>
      <c r="HD715" s="59"/>
      <c r="HE715" s="36">
        <f t="shared" si="202"/>
        <v>0</v>
      </c>
    </row>
    <row r="716" spans="1:213" ht="30.2" customHeight="1">
      <c r="A716" s="10" t="s">
        <v>515</v>
      </c>
      <c r="B716" s="16" t="s">
        <v>93</v>
      </c>
      <c r="C716" s="21">
        <v>603</v>
      </c>
      <c r="D716" s="2" t="s">
        <v>4</v>
      </c>
      <c r="E716" s="57" t="s">
        <v>127</v>
      </c>
      <c r="AJ716" s="15"/>
      <c r="AK716" s="14">
        <f t="shared" si="203"/>
        <v>0</v>
      </c>
      <c r="AL716" s="28">
        <f>SUM('115年度歲入(1-6月)'!GX715+'115年度歲入(7-12月)'!AK716)</f>
        <v>13724</v>
      </c>
      <c r="AM716" s="59"/>
      <c r="AN716" s="36">
        <f t="shared" si="197"/>
        <v>13724</v>
      </c>
      <c r="BN716" s="15"/>
      <c r="BO716" s="15"/>
      <c r="BP716" s="26"/>
      <c r="BT716" s="14">
        <f t="shared" si="204"/>
        <v>0</v>
      </c>
      <c r="BU716" s="28">
        <f t="shared" si="205"/>
        <v>13724</v>
      </c>
      <c r="BV716" s="59"/>
      <c r="BW716" s="36">
        <f t="shared" si="198"/>
        <v>13724</v>
      </c>
      <c r="CV716" s="15"/>
      <c r="CW716" s="15"/>
      <c r="CX716" s="26"/>
      <c r="CY716" s="15"/>
      <c r="DB716" s="14">
        <f t="shared" si="206"/>
        <v>0</v>
      </c>
      <c r="DC716" s="28">
        <f t="shared" si="207"/>
        <v>13724</v>
      </c>
      <c r="DD716" s="59"/>
      <c r="DE716" s="36">
        <f t="shared" si="199"/>
        <v>13724</v>
      </c>
      <c r="ED716" s="15"/>
      <c r="EE716" s="15"/>
      <c r="EF716" s="26"/>
      <c r="EG716" s="15"/>
      <c r="EK716" s="14">
        <f t="shared" si="208"/>
        <v>0</v>
      </c>
      <c r="EL716" s="28">
        <f t="shared" si="209"/>
        <v>13724</v>
      </c>
      <c r="EM716" s="59"/>
      <c r="EN716" s="36">
        <f t="shared" si="200"/>
        <v>13724</v>
      </c>
      <c r="FM716" s="15"/>
      <c r="FN716" s="15"/>
      <c r="FO716" s="26"/>
      <c r="FS716" s="14">
        <f t="shared" si="210"/>
        <v>0</v>
      </c>
      <c r="FT716" s="28">
        <f t="shared" si="211"/>
        <v>13724</v>
      </c>
      <c r="FU716" s="59"/>
      <c r="FV716" s="36">
        <f t="shared" si="201"/>
        <v>13724</v>
      </c>
      <c r="GT716" s="15"/>
      <c r="GU716" s="15"/>
      <c r="GV716" s="26"/>
      <c r="HB716" s="14">
        <f t="shared" si="212"/>
        <v>0</v>
      </c>
      <c r="HC716" s="28">
        <f t="shared" si="213"/>
        <v>13724</v>
      </c>
      <c r="HD716" s="59"/>
      <c r="HE716" s="36">
        <f t="shared" si="202"/>
        <v>13724</v>
      </c>
    </row>
    <row r="717" spans="1:213" s="60" customFormat="1" ht="30.2" customHeight="1">
      <c r="A717" s="10" t="s">
        <v>515</v>
      </c>
      <c r="B717" s="63" t="s">
        <v>93</v>
      </c>
      <c r="C717" s="64">
        <v>603</v>
      </c>
      <c r="D717" s="65" t="s">
        <v>128</v>
      </c>
      <c r="E717" s="57" t="s">
        <v>505</v>
      </c>
      <c r="AK717" s="14">
        <f t="shared" si="203"/>
        <v>0</v>
      </c>
      <c r="AL717" s="28">
        <f>SUM('115年度歲入(1-6月)'!GX716+'115年度歲入(7-12月)'!AK717)</f>
        <v>17993110</v>
      </c>
      <c r="AM717" s="59"/>
      <c r="AN717" s="36">
        <f t="shared" si="197"/>
        <v>17993110</v>
      </c>
      <c r="BT717" s="14">
        <f t="shared" si="204"/>
        <v>0</v>
      </c>
      <c r="BU717" s="28">
        <f t="shared" si="205"/>
        <v>17993110</v>
      </c>
      <c r="BV717" s="59"/>
      <c r="BW717" s="36">
        <f t="shared" si="198"/>
        <v>17993110</v>
      </c>
      <c r="DB717" s="14">
        <f t="shared" si="206"/>
        <v>0</v>
      </c>
      <c r="DC717" s="28">
        <f t="shared" si="207"/>
        <v>17993110</v>
      </c>
      <c r="DD717" s="59"/>
      <c r="DE717" s="36">
        <f t="shared" si="199"/>
        <v>17993110</v>
      </c>
      <c r="EK717" s="14">
        <f t="shared" si="208"/>
        <v>0</v>
      </c>
      <c r="EL717" s="28">
        <f t="shared" si="209"/>
        <v>17993110</v>
      </c>
      <c r="EM717" s="59"/>
      <c r="EN717" s="36">
        <f t="shared" si="200"/>
        <v>17993110</v>
      </c>
      <c r="FS717" s="14">
        <f t="shared" si="210"/>
        <v>0</v>
      </c>
      <c r="FT717" s="28">
        <f t="shared" si="211"/>
        <v>17993110</v>
      </c>
      <c r="FU717" s="59"/>
      <c r="FV717" s="36">
        <f t="shared" si="201"/>
        <v>17993110</v>
      </c>
      <c r="HB717" s="14">
        <f t="shared" si="212"/>
        <v>0</v>
      </c>
      <c r="HC717" s="28">
        <f t="shared" si="213"/>
        <v>17993110</v>
      </c>
      <c r="HD717" s="59"/>
      <c r="HE717" s="36">
        <f t="shared" si="202"/>
        <v>17993110</v>
      </c>
    </row>
    <row r="718" spans="1:213" s="66" customFormat="1" ht="30.2" customHeight="1">
      <c r="A718" s="10" t="s">
        <v>515</v>
      </c>
      <c r="B718" s="63" t="s">
        <v>93</v>
      </c>
      <c r="C718" s="64">
        <v>603</v>
      </c>
      <c r="D718" s="61" t="s">
        <v>128</v>
      </c>
      <c r="E718" s="61" t="s">
        <v>508</v>
      </c>
      <c r="AJ718" s="62"/>
      <c r="AK718" s="14">
        <f t="shared" si="203"/>
        <v>0</v>
      </c>
      <c r="AL718" s="28">
        <f>SUM('115年度歲入(1-6月)'!GX717+'115年度歲入(7-12月)'!AK718)</f>
        <v>0</v>
      </c>
      <c r="AM718" s="59"/>
      <c r="AN718" s="36">
        <f t="shared" si="197"/>
        <v>0</v>
      </c>
      <c r="BN718" s="62"/>
      <c r="BO718" s="62"/>
      <c r="BT718" s="14">
        <f t="shared" si="204"/>
        <v>0</v>
      </c>
      <c r="BU718" s="28">
        <f t="shared" si="205"/>
        <v>0</v>
      </c>
      <c r="BV718" s="59"/>
      <c r="BW718" s="36">
        <f t="shared" si="198"/>
        <v>0</v>
      </c>
      <c r="CV718" s="62"/>
      <c r="CW718" s="62"/>
      <c r="CY718" s="62"/>
      <c r="DB718" s="14">
        <f t="shared" si="206"/>
        <v>0</v>
      </c>
      <c r="DC718" s="28">
        <f t="shared" si="207"/>
        <v>0</v>
      </c>
      <c r="DD718" s="59"/>
      <c r="DE718" s="36">
        <f t="shared" si="199"/>
        <v>0</v>
      </c>
      <c r="ED718" s="62"/>
      <c r="EE718" s="62"/>
      <c r="EG718" s="62"/>
      <c r="EK718" s="14">
        <f t="shared" si="208"/>
        <v>0</v>
      </c>
      <c r="EL718" s="28">
        <f t="shared" si="209"/>
        <v>0</v>
      </c>
      <c r="EM718" s="59"/>
      <c r="EN718" s="36">
        <f t="shared" si="200"/>
        <v>0</v>
      </c>
      <c r="FM718" s="62"/>
      <c r="FN718" s="62"/>
      <c r="FS718" s="14">
        <f t="shared" si="210"/>
        <v>0</v>
      </c>
      <c r="FT718" s="28">
        <f t="shared" si="211"/>
        <v>0</v>
      </c>
      <c r="FU718" s="59"/>
      <c r="FV718" s="36">
        <f t="shared" si="201"/>
        <v>0</v>
      </c>
      <c r="GT718" s="62"/>
      <c r="GU718" s="62"/>
      <c r="HB718" s="14">
        <f t="shared" si="212"/>
        <v>0</v>
      </c>
      <c r="HC718" s="28">
        <f t="shared" si="213"/>
        <v>0</v>
      </c>
      <c r="HD718" s="59"/>
      <c r="HE718" s="36">
        <f t="shared" si="202"/>
        <v>0</v>
      </c>
    </row>
    <row r="719" spans="1:213" ht="30.2" customHeight="1">
      <c r="A719" s="10" t="s">
        <v>515</v>
      </c>
      <c r="B719" s="16" t="s">
        <v>93</v>
      </c>
      <c r="C719" s="21">
        <v>603</v>
      </c>
      <c r="D719" s="2" t="s">
        <v>129</v>
      </c>
      <c r="E719" s="57" t="s">
        <v>130</v>
      </c>
      <c r="AJ719" s="15"/>
      <c r="AK719" s="14">
        <f t="shared" si="203"/>
        <v>0</v>
      </c>
      <c r="AL719" s="28">
        <f>SUM('115年度歲入(1-6月)'!GX718+'115年度歲入(7-12月)'!AK719)</f>
        <v>0</v>
      </c>
      <c r="AM719" s="59"/>
      <c r="AN719" s="36">
        <f t="shared" si="197"/>
        <v>0</v>
      </c>
      <c r="BN719" s="15"/>
      <c r="BO719" s="15"/>
      <c r="BP719" s="26"/>
      <c r="BT719" s="14">
        <f t="shared" si="204"/>
        <v>0</v>
      </c>
      <c r="BU719" s="28">
        <f t="shared" si="205"/>
        <v>0</v>
      </c>
      <c r="BV719" s="59"/>
      <c r="BW719" s="36">
        <f t="shared" si="198"/>
        <v>0</v>
      </c>
      <c r="CV719" s="15"/>
      <c r="CW719" s="15"/>
      <c r="CX719" s="26"/>
      <c r="CY719" s="15"/>
      <c r="DB719" s="14">
        <f t="shared" si="206"/>
        <v>0</v>
      </c>
      <c r="DC719" s="28">
        <f t="shared" si="207"/>
        <v>0</v>
      </c>
      <c r="DD719" s="59"/>
      <c r="DE719" s="36">
        <f t="shared" si="199"/>
        <v>0</v>
      </c>
      <c r="ED719" s="15"/>
      <c r="EE719" s="15"/>
      <c r="EF719" s="26"/>
      <c r="EG719" s="15"/>
      <c r="EK719" s="14">
        <f t="shared" si="208"/>
        <v>0</v>
      </c>
      <c r="EL719" s="28">
        <f t="shared" si="209"/>
        <v>0</v>
      </c>
      <c r="EM719" s="59"/>
      <c r="EN719" s="36">
        <f t="shared" si="200"/>
        <v>0</v>
      </c>
      <c r="FM719" s="15"/>
      <c r="FN719" s="15"/>
      <c r="FO719" s="26"/>
      <c r="FS719" s="14">
        <f t="shared" si="210"/>
        <v>0</v>
      </c>
      <c r="FT719" s="28">
        <f t="shared" si="211"/>
        <v>0</v>
      </c>
      <c r="FU719" s="59"/>
      <c r="FV719" s="36">
        <f t="shared" si="201"/>
        <v>0</v>
      </c>
      <c r="GT719" s="15"/>
      <c r="GU719" s="15"/>
      <c r="GV719" s="26"/>
      <c r="HB719" s="14">
        <f t="shared" si="212"/>
        <v>0</v>
      </c>
      <c r="HC719" s="28">
        <f t="shared" si="213"/>
        <v>0</v>
      </c>
      <c r="HD719" s="59"/>
      <c r="HE719" s="36">
        <f t="shared" si="202"/>
        <v>0</v>
      </c>
    </row>
    <row r="720" spans="1:213" ht="30.2" customHeight="1">
      <c r="A720" s="10" t="s">
        <v>515</v>
      </c>
      <c r="B720" s="16" t="s">
        <v>93</v>
      </c>
      <c r="C720" s="21">
        <v>603</v>
      </c>
      <c r="D720" s="2" t="s">
        <v>131</v>
      </c>
      <c r="E720" s="57" t="s">
        <v>132</v>
      </c>
      <c r="AJ720" s="15"/>
      <c r="AK720" s="14">
        <f t="shared" si="203"/>
        <v>0</v>
      </c>
      <c r="AL720" s="28">
        <f>SUM('115年度歲入(1-6月)'!GX719+'115年度歲入(7-12月)'!AK720)</f>
        <v>0</v>
      </c>
      <c r="AM720" s="59"/>
      <c r="AN720" s="36">
        <f t="shared" si="197"/>
        <v>0</v>
      </c>
      <c r="BN720" s="15"/>
      <c r="BO720" s="15"/>
      <c r="BP720" s="26"/>
      <c r="BT720" s="14">
        <f t="shared" si="204"/>
        <v>0</v>
      </c>
      <c r="BU720" s="28">
        <f t="shared" si="205"/>
        <v>0</v>
      </c>
      <c r="BV720" s="59"/>
      <c r="BW720" s="36">
        <f t="shared" si="198"/>
        <v>0</v>
      </c>
      <c r="CV720" s="15"/>
      <c r="CW720" s="15"/>
      <c r="CX720" s="26"/>
      <c r="CY720" s="15"/>
      <c r="DB720" s="14">
        <f t="shared" si="206"/>
        <v>0</v>
      </c>
      <c r="DC720" s="28">
        <f t="shared" si="207"/>
        <v>0</v>
      </c>
      <c r="DD720" s="59"/>
      <c r="DE720" s="36">
        <f t="shared" si="199"/>
        <v>0</v>
      </c>
      <c r="ED720" s="15"/>
      <c r="EE720" s="15"/>
      <c r="EF720" s="26"/>
      <c r="EG720" s="15"/>
      <c r="EK720" s="14">
        <f t="shared" si="208"/>
        <v>0</v>
      </c>
      <c r="EL720" s="28">
        <f t="shared" si="209"/>
        <v>0</v>
      </c>
      <c r="EM720" s="59"/>
      <c r="EN720" s="36">
        <f t="shared" si="200"/>
        <v>0</v>
      </c>
      <c r="FM720" s="15"/>
      <c r="FN720" s="15"/>
      <c r="FO720" s="26"/>
      <c r="FS720" s="14">
        <f t="shared" si="210"/>
        <v>0</v>
      </c>
      <c r="FT720" s="28">
        <f t="shared" si="211"/>
        <v>0</v>
      </c>
      <c r="FU720" s="59"/>
      <c r="FV720" s="36">
        <f t="shared" si="201"/>
        <v>0</v>
      </c>
      <c r="GT720" s="15"/>
      <c r="GU720" s="15"/>
      <c r="GV720" s="26"/>
      <c r="HB720" s="14">
        <f t="shared" si="212"/>
        <v>0</v>
      </c>
      <c r="HC720" s="28">
        <f t="shared" si="213"/>
        <v>0</v>
      </c>
      <c r="HD720" s="59"/>
      <c r="HE720" s="36">
        <f t="shared" si="202"/>
        <v>0</v>
      </c>
    </row>
    <row r="721" spans="1:213" ht="30.2" customHeight="1">
      <c r="A721" s="10" t="s">
        <v>515</v>
      </c>
      <c r="B721" s="16" t="s">
        <v>94</v>
      </c>
      <c r="C721" s="21">
        <v>604</v>
      </c>
      <c r="D721" s="2" t="s">
        <v>122</v>
      </c>
      <c r="E721" s="57" t="s">
        <v>123</v>
      </c>
      <c r="AJ721" s="15"/>
      <c r="AK721" s="14">
        <f t="shared" si="203"/>
        <v>0</v>
      </c>
      <c r="AL721" s="28">
        <f>SUM('115年度歲入(1-6月)'!GX720+'115年度歲入(7-12月)'!AK721)</f>
        <v>0</v>
      </c>
      <c r="AM721" s="59"/>
      <c r="AN721" s="36">
        <f t="shared" si="197"/>
        <v>0</v>
      </c>
      <c r="BN721" s="15"/>
      <c r="BO721" s="15"/>
      <c r="BP721" s="26"/>
      <c r="BT721" s="14">
        <f t="shared" si="204"/>
        <v>0</v>
      </c>
      <c r="BU721" s="28">
        <f t="shared" si="205"/>
        <v>0</v>
      </c>
      <c r="BV721" s="59"/>
      <c r="BW721" s="36">
        <f t="shared" si="198"/>
        <v>0</v>
      </c>
      <c r="CV721" s="15"/>
      <c r="CW721" s="15"/>
      <c r="CX721" s="26"/>
      <c r="CY721" s="15"/>
      <c r="DB721" s="14">
        <f t="shared" si="206"/>
        <v>0</v>
      </c>
      <c r="DC721" s="28">
        <f t="shared" si="207"/>
        <v>0</v>
      </c>
      <c r="DD721" s="59"/>
      <c r="DE721" s="36">
        <f t="shared" si="199"/>
        <v>0</v>
      </c>
      <c r="ED721" s="15"/>
      <c r="EE721" s="15"/>
      <c r="EF721" s="26"/>
      <c r="EG721" s="15"/>
      <c r="EK721" s="14">
        <f t="shared" si="208"/>
        <v>0</v>
      </c>
      <c r="EL721" s="28">
        <f t="shared" si="209"/>
        <v>0</v>
      </c>
      <c r="EM721" s="59"/>
      <c r="EN721" s="36">
        <f t="shared" si="200"/>
        <v>0</v>
      </c>
      <c r="FM721" s="15"/>
      <c r="FN721" s="15"/>
      <c r="FO721" s="26"/>
      <c r="FS721" s="14">
        <f t="shared" si="210"/>
        <v>0</v>
      </c>
      <c r="FT721" s="28">
        <f t="shared" si="211"/>
        <v>0</v>
      </c>
      <c r="FU721" s="59"/>
      <c r="FV721" s="36">
        <f t="shared" si="201"/>
        <v>0</v>
      </c>
      <c r="GT721" s="15"/>
      <c r="GU721" s="15"/>
      <c r="GV721" s="26"/>
      <c r="HB721" s="14">
        <f t="shared" si="212"/>
        <v>0</v>
      </c>
      <c r="HC721" s="28">
        <f t="shared" si="213"/>
        <v>0</v>
      </c>
      <c r="HD721" s="59"/>
      <c r="HE721" s="36">
        <f t="shared" si="202"/>
        <v>0</v>
      </c>
    </row>
    <row r="722" spans="1:213" ht="30.2" customHeight="1">
      <c r="A722" s="10" t="s">
        <v>515</v>
      </c>
      <c r="B722" s="16" t="s">
        <v>94</v>
      </c>
      <c r="C722" s="21">
        <v>604</v>
      </c>
      <c r="D722" s="2" t="s">
        <v>122</v>
      </c>
      <c r="E722" s="57" t="s">
        <v>125</v>
      </c>
      <c r="AJ722" s="15"/>
      <c r="AK722" s="14">
        <f t="shared" si="203"/>
        <v>0</v>
      </c>
      <c r="AL722" s="28">
        <f>SUM('115年度歲入(1-6月)'!GX721+'115年度歲入(7-12月)'!AK722)</f>
        <v>56006</v>
      </c>
      <c r="AM722" s="59"/>
      <c r="AN722" s="36">
        <f t="shared" si="197"/>
        <v>56006</v>
      </c>
      <c r="BN722" s="15"/>
      <c r="BO722" s="15"/>
      <c r="BP722" s="26"/>
      <c r="BT722" s="14">
        <f t="shared" si="204"/>
        <v>0</v>
      </c>
      <c r="BU722" s="28">
        <f t="shared" si="205"/>
        <v>56006</v>
      </c>
      <c r="BV722" s="59"/>
      <c r="BW722" s="36">
        <f t="shared" si="198"/>
        <v>56006</v>
      </c>
      <c r="CV722" s="15"/>
      <c r="CW722" s="15"/>
      <c r="CX722" s="26"/>
      <c r="CY722" s="15"/>
      <c r="DB722" s="14">
        <f t="shared" si="206"/>
        <v>0</v>
      </c>
      <c r="DC722" s="28">
        <f t="shared" si="207"/>
        <v>56006</v>
      </c>
      <c r="DD722" s="59"/>
      <c r="DE722" s="36">
        <f t="shared" si="199"/>
        <v>56006</v>
      </c>
      <c r="ED722" s="15"/>
      <c r="EE722" s="15"/>
      <c r="EF722" s="26"/>
      <c r="EG722" s="15"/>
      <c r="EK722" s="14">
        <f t="shared" si="208"/>
        <v>0</v>
      </c>
      <c r="EL722" s="28">
        <f t="shared" si="209"/>
        <v>56006</v>
      </c>
      <c r="EM722" s="59"/>
      <c r="EN722" s="36">
        <f t="shared" si="200"/>
        <v>56006</v>
      </c>
      <c r="FM722" s="15"/>
      <c r="FN722" s="15"/>
      <c r="FO722" s="26"/>
      <c r="FS722" s="14">
        <f t="shared" si="210"/>
        <v>0</v>
      </c>
      <c r="FT722" s="28">
        <f t="shared" si="211"/>
        <v>56006</v>
      </c>
      <c r="FU722" s="59"/>
      <c r="FV722" s="36">
        <f t="shared" si="201"/>
        <v>56006</v>
      </c>
      <c r="GT722" s="15"/>
      <c r="GU722" s="15"/>
      <c r="GV722" s="26"/>
      <c r="HB722" s="14">
        <f t="shared" si="212"/>
        <v>0</v>
      </c>
      <c r="HC722" s="28">
        <f t="shared" si="213"/>
        <v>56006</v>
      </c>
      <c r="HD722" s="59"/>
      <c r="HE722" s="36">
        <f t="shared" si="202"/>
        <v>56006</v>
      </c>
    </row>
    <row r="723" spans="1:213" ht="30.2" customHeight="1">
      <c r="A723" s="10" t="s">
        <v>515</v>
      </c>
      <c r="B723" s="16" t="s">
        <v>94</v>
      </c>
      <c r="C723" s="21">
        <v>604</v>
      </c>
      <c r="D723" s="2" t="s">
        <v>122</v>
      </c>
      <c r="E723" s="57" t="s">
        <v>126</v>
      </c>
      <c r="AJ723" s="15"/>
      <c r="AK723" s="14">
        <f t="shared" si="203"/>
        <v>0</v>
      </c>
      <c r="AL723" s="28">
        <f>SUM('115年度歲入(1-6月)'!GX722+'115年度歲入(7-12月)'!AK723)</f>
        <v>0</v>
      </c>
      <c r="AM723" s="59"/>
      <c r="AN723" s="36">
        <f t="shared" si="197"/>
        <v>0</v>
      </c>
      <c r="BN723" s="15"/>
      <c r="BO723" s="15"/>
      <c r="BP723" s="26"/>
      <c r="BT723" s="14">
        <f t="shared" si="204"/>
        <v>0</v>
      </c>
      <c r="BU723" s="28">
        <f t="shared" si="205"/>
        <v>0</v>
      </c>
      <c r="BV723" s="59"/>
      <c r="BW723" s="36">
        <f t="shared" si="198"/>
        <v>0</v>
      </c>
      <c r="CV723" s="15"/>
      <c r="CW723" s="15"/>
      <c r="CX723" s="26"/>
      <c r="CY723" s="15"/>
      <c r="DB723" s="14">
        <f t="shared" si="206"/>
        <v>0</v>
      </c>
      <c r="DC723" s="28">
        <f t="shared" si="207"/>
        <v>0</v>
      </c>
      <c r="DD723" s="59"/>
      <c r="DE723" s="36">
        <f t="shared" si="199"/>
        <v>0</v>
      </c>
      <c r="ED723" s="15"/>
      <c r="EE723" s="15"/>
      <c r="EF723" s="26"/>
      <c r="EG723" s="15"/>
      <c r="EK723" s="14">
        <f t="shared" si="208"/>
        <v>0</v>
      </c>
      <c r="EL723" s="28">
        <f t="shared" si="209"/>
        <v>0</v>
      </c>
      <c r="EM723" s="59"/>
      <c r="EN723" s="36">
        <f t="shared" si="200"/>
        <v>0</v>
      </c>
      <c r="FM723" s="15"/>
      <c r="FN723" s="15"/>
      <c r="FO723" s="26"/>
      <c r="FS723" s="14">
        <f t="shared" si="210"/>
        <v>0</v>
      </c>
      <c r="FT723" s="28">
        <f t="shared" si="211"/>
        <v>0</v>
      </c>
      <c r="FU723" s="59"/>
      <c r="FV723" s="36">
        <f t="shared" si="201"/>
        <v>0</v>
      </c>
      <c r="GT723" s="15"/>
      <c r="GU723" s="15"/>
      <c r="GV723" s="26"/>
      <c r="HB723" s="14">
        <f t="shared" si="212"/>
        <v>0</v>
      </c>
      <c r="HC723" s="28">
        <f t="shared" si="213"/>
        <v>0</v>
      </c>
      <c r="HD723" s="59"/>
      <c r="HE723" s="36">
        <f t="shared" si="202"/>
        <v>0</v>
      </c>
    </row>
    <row r="724" spans="1:213" ht="30.2" customHeight="1">
      <c r="A724" s="10" t="s">
        <v>515</v>
      </c>
      <c r="B724" s="16" t="s">
        <v>94</v>
      </c>
      <c r="C724" s="21">
        <v>604</v>
      </c>
      <c r="D724" s="2" t="s">
        <v>4</v>
      </c>
      <c r="E724" s="57" t="s">
        <v>127</v>
      </c>
      <c r="AJ724" s="15"/>
      <c r="AK724" s="14">
        <f t="shared" si="203"/>
        <v>0</v>
      </c>
      <c r="AL724" s="28">
        <f>SUM('115年度歲入(1-6月)'!GX723+'115年度歲入(7-12月)'!AK724)</f>
        <v>8476</v>
      </c>
      <c r="AM724" s="59"/>
      <c r="AN724" s="36">
        <f t="shared" si="197"/>
        <v>8476</v>
      </c>
      <c r="BN724" s="15"/>
      <c r="BO724" s="15"/>
      <c r="BP724" s="26"/>
      <c r="BT724" s="14">
        <f t="shared" si="204"/>
        <v>0</v>
      </c>
      <c r="BU724" s="28">
        <f t="shared" si="205"/>
        <v>8476</v>
      </c>
      <c r="BV724" s="59"/>
      <c r="BW724" s="36">
        <f t="shared" si="198"/>
        <v>8476</v>
      </c>
      <c r="CV724" s="15"/>
      <c r="CW724" s="15"/>
      <c r="CX724" s="26"/>
      <c r="CY724" s="15"/>
      <c r="DB724" s="14">
        <f t="shared" si="206"/>
        <v>0</v>
      </c>
      <c r="DC724" s="28">
        <f t="shared" si="207"/>
        <v>8476</v>
      </c>
      <c r="DD724" s="59"/>
      <c r="DE724" s="36">
        <f t="shared" si="199"/>
        <v>8476</v>
      </c>
      <c r="ED724" s="15"/>
      <c r="EE724" s="15"/>
      <c r="EF724" s="26"/>
      <c r="EG724" s="15"/>
      <c r="EK724" s="14">
        <f t="shared" si="208"/>
        <v>0</v>
      </c>
      <c r="EL724" s="28">
        <f t="shared" si="209"/>
        <v>8476</v>
      </c>
      <c r="EM724" s="59"/>
      <c r="EN724" s="36">
        <f t="shared" si="200"/>
        <v>8476</v>
      </c>
      <c r="FM724" s="15"/>
      <c r="FN724" s="15"/>
      <c r="FO724" s="26"/>
      <c r="FS724" s="14">
        <f t="shared" si="210"/>
        <v>0</v>
      </c>
      <c r="FT724" s="28">
        <f t="shared" si="211"/>
        <v>8476</v>
      </c>
      <c r="FU724" s="59"/>
      <c r="FV724" s="36">
        <f t="shared" si="201"/>
        <v>8476</v>
      </c>
      <c r="GT724" s="15"/>
      <c r="GU724" s="15"/>
      <c r="GV724" s="26"/>
      <c r="HB724" s="14">
        <f t="shared" si="212"/>
        <v>0</v>
      </c>
      <c r="HC724" s="28">
        <f t="shared" si="213"/>
        <v>8476</v>
      </c>
      <c r="HD724" s="59"/>
      <c r="HE724" s="36">
        <f t="shared" si="202"/>
        <v>8476</v>
      </c>
    </row>
    <row r="725" spans="1:213" s="60" customFormat="1" ht="30.2" customHeight="1">
      <c r="A725" s="10" t="s">
        <v>515</v>
      </c>
      <c r="B725" s="63" t="s">
        <v>94</v>
      </c>
      <c r="C725" s="64">
        <v>604</v>
      </c>
      <c r="D725" s="65" t="s">
        <v>128</v>
      </c>
      <c r="E725" s="57" t="s">
        <v>505</v>
      </c>
      <c r="AK725" s="14">
        <f t="shared" si="203"/>
        <v>0</v>
      </c>
      <c r="AL725" s="28">
        <f>SUM('115年度歲入(1-6月)'!GX724+'115年度歲入(7-12月)'!AK725)</f>
        <v>19831110</v>
      </c>
      <c r="AM725" s="59"/>
      <c r="AN725" s="36">
        <f t="shared" si="197"/>
        <v>19831110</v>
      </c>
      <c r="BT725" s="14">
        <f t="shared" si="204"/>
        <v>0</v>
      </c>
      <c r="BU725" s="28">
        <f t="shared" si="205"/>
        <v>19831110</v>
      </c>
      <c r="BV725" s="59"/>
      <c r="BW725" s="36">
        <f t="shared" si="198"/>
        <v>19831110</v>
      </c>
      <c r="DB725" s="14">
        <f t="shared" si="206"/>
        <v>0</v>
      </c>
      <c r="DC725" s="28">
        <f t="shared" si="207"/>
        <v>19831110</v>
      </c>
      <c r="DD725" s="59"/>
      <c r="DE725" s="36">
        <f t="shared" si="199"/>
        <v>19831110</v>
      </c>
      <c r="EK725" s="14">
        <f t="shared" si="208"/>
        <v>0</v>
      </c>
      <c r="EL725" s="28">
        <f t="shared" si="209"/>
        <v>19831110</v>
      </c>
      <c r="EM725" s="59"/>
      <c r="EN725" s="36">
        <f t="shared" si="200"/>
        <v>19831110</v>
      </c>
      <c r="FS725" s="14">
        <f t="shared" si="210"/>
        <v>0</v>
      </c>
      <c r="FT725" s="28">
        <f t="shared" si="211"/>
        <v>19831110</v>
      </c>
      <c r="FU725" s="59"/>
      <c r="FV725" s="36">
        <f t="shared" si="201"/>
        <v>19831110</v>
      </c>
      <c r="HB725" s="14">
        <f t="shared" si="212"/>
        <v>0</v>
      </c>
      <c r="HC725" s="28">
        <f t="shared" si="213"/>
        <v>19831110</v>
      </c>
      <c r="HD725" s="59"/>
      <c r="HE725" s="36">
        <f t="shared" si="202"/>
        <v>19831110</v>
      </c>
    </row>
    <row r="726" spans="1:213" s="66" customFormat="1" ht="30.2" customHeight="1">
      <c r="A726" s="10" t="s">
        <v>515</v>
      </c>
      <c r="B726" s="63" t="s">
        <v>94</v>
      </c>
      <c r="C726" s="64">
        <v>604</v>
      </c>
      <c r="D726" s="61" t="s">
        <v>128</v>
      </c>
      <c r="E726" s="61" t="s">
        <v>508</v>
      </c>
      <c r="AJ726" s="62"/>
      <c r="AK726" s="14">
        <f t="shared" si="203"/>
        <v>0</v>
      </c>
      <c r="AL726" s="28">
        <f>SUM('115年度歲入(1-6月)'!GX725+'115年度歲入(7-12月)'!AK726)</f>
        <v>0</v>
      </c>
      <c r="AM726" s="59"/>
      <c r="AN726" s="36">
        <f t="shared" si="197"/>
        <v>0</v>
      </c>
      <c r="BN726" s="62"/>
      <c r="BO726" s="62"/>
      <c r="BT726" s="14">
        <f t="shared" si="204"/>
        <v>0</v>
      </c>
      <c r="BU726" s="28">
        <f t="shared" si="205"/>
        <v>0</v>
      </c>
      <c r="BV726" s="59"/>
      <c r="BW726" s="36">
        <f t="shared" si="198"/>
        <v>0</v>
      </c>
      <c r="CV726" s="62"/>
      <c r="CW726" s="62"/>
      <c r="CY726" s="62"/>
      <c r="DB726" s="14">
        <f t="shared" si="206"/>
        <v>0</v>
      </c>
      <c r="DC726" s="28">
        <f t="shared" si="207"/>
        <v>0</v>
      </c>
      <c r="DD726" s="59"/>
      <c r="DE726" s="36">
        <f t="shared" si="199"/>
        <v>0</v>
      </c>
      <c r="ED726" s="62"/>
      <c r="EE726" s="62"/>
      <c r="EG726" s="62"/>
      <c r="EK726" s="14">
        <f t="shared" si="208"/>
        <v>0</v>
      </c>
      <c r="EL726" s="28">
        <f t="shared" si="209"/>
        <v>0</v>
      </c>
      <c r="EM726" s="59"/>
      <c r="EN726" s="36">
        <f t="shared" si="200"/>
        <v>0</v>
      </c>
      <c r="FM726" s="62"/>
      <c r="FN726" s="62"/>
      <c r="FS726" s="14">
        <f t="shared" si="210"/>
        <v>0</v>
      </c>
      <c r="FT726" s="28">
        <f t="shared" si="211"/>
        <v>0</v>
      </c>
      <c r="FU726" s="59"/>
      <c r="FV726" s="36">
        <f t="shared" si="201"/>
        <v>0</v>
      </c>
      <c r="GT726" s="62"/>
      <c r="GU726" s="62"/>
      <c r="HB726" s="14">
        <f t="shared" si="212"/>
        <v>0</v>
      </c>
      <c r="HC726" s="28">
        <f t="shared" si="213"/>
        <v>0</v>
      </c>
      <c r="HD726" s="59"/>
      <c r="HE726" s="36">
        <f t="shared" si="202"/>
        <v>0</v>
      </c>
    </row>
    <row r="727" spans="1:213" ht="30.2" customHeight="1">
      <c r="A727" s="10" t="s">
        <v>515</v>
      </c>
      <c r="B727" s="16" t="s">
        <v>94</v>
      </c>
      <c r="C727" s="21">
        <v>604</v>
      </c>
      <c r="D727" s="2" t="s">
        <v>129</v>
      </c>
      <c r="E727" s="57" t="s">
        <v>130</v>
      </c>
      <c r="Z727" s="56"/>
      <c r="AJ727" s="15"/>
      <c r="AK727" s="14">
        <f t="shared" si="203"/>
        <v>0</v>
      </c>
      <c r="AL727" s="28">
        <f>SUM('115年度歲入(1-6月)'!GX726+'115年度歲入(7-12月)'!AK727)</f>
        <v>0</v>
      </c>
      <c r="AM727" s="59"/>
      <c r="AN727" s="36">
        <f t="shared" si="197"/>
        <v>0</v>
      </c>
      <c r="BN727" s="15"/>
      <c r="BO727" s="15"/>
      <c r="BP727" s="26"/>
      <c r="BT727" s="14">
        <f t="shared" si="204"/>
        <v>0</v>
      </c>
      <c r="BU727" s="28">
        <f t="shared" si="205"/>
        <v>0</v>
      </c>
      <c r="BV727" s="59"/>
      <c r="BW727" s="36">
        <f t="shared" si="198"/>
        <v>0</v>
      </c>
      <c r="CV727" s="15"/>
      <c r="CW727" s="15"/>
      <c r="CX727" s="26"/>
      <c r="CY727" s="15"/>
      <c r="DB727" s="14">
        <f t="shared" si="206"/>
        <v>0</v>
      </c>
      <c r="DC727" s="28">
        <f t="shared" si="207"/>
        <v>0</v>
      </c>
      <c r="DD727" s="59"/>
      <c r="DE727" s="36">
        <f t="shared" si="199"/>
        <v>0</v>
      </c>
      <c r="ED727" s="15"/>
      <c r="EE727" s="15"/>
      <c r="EF727" s="26"/>
      <c r="EG727" s="15"/>
      <c r="EK727" s="14">
        <f t="shared" si="208"/>
        <v>0</v>
      </c>
      <c r="EL727" s="28">
        <f t="shared" si="209"/>
        <v>0</v>
      </c>
      <c r="EM727" s="59"/>
      <c r="EN727" s="36">
        <f t="shared" si="200"/>
        <v>0</v>
      </c>
      <c r="FM727" s="15"/>
      <c r="FN727" s="15"/>
      <c r="FO727" s="26"/>
      <c r="FS727" s="14">
        <f t="shared" si="210"/>
        <v>0</v>
      </c>
      <c r="FT727" s="28">
        <f t="shared" si="211"/>
        <v>0</v>
      </c>
      <c r="FU727" s="59"/>
      <c r="FV727" s="36">
        <f t="shared" si="201"/>
        <v>0</v>
      </c>
      <c r="GT727" s="15"/>
      <c r="GU727" s="15"/>
      <c r="GV727" s="26"/>
      <c r="HB727" s="14">
        <f t="shared" si="212"/>
        <v>0</v>
      </c>
      <c r="HC727" s="28">
        <f t="shared" si="213"/>
        <v>0</v>
      </c>
      <c r="HD727" s="59"/>
      <c r="HE727" s="36">
        <f t="shared" si="202"/>
        <v>0</v>
      </c>
    </row>
    <row r="728" spans="1:213" ht="30.2" customHeight="1">
      <c r="A728" s="10" t="s">
        <v>515</v>
      </c>
      <c r="B728" s="16" t="s">
        <v>94</v>
      </c>
      <c r="C728" s="21">
        <v>604</v>
      </c>
      <c r="D728" s="2" t="s">
        <v>131</v>
      </c>
      <c r="E728" s="57" t="s">
        <v>132</v>
      </c>
      <c r="AJ728" s="15"/>
      <c r="AK728" s="14">
        <f t="shared" si="203"/>
        <v>0</v>
      </c>
      <c r="AL728" s="28">
        <f>SUM('115年度歲入(1-6月)'!GX727+'115年度歲入(7-12月)'!AK728)</f>
        <v>0</v>
      </c>
      <c r="AM728" s="59"/>
      <c r="AN728" s="36">
        <f t="shared" si="197"/>
        <v>0</v>
      </c>
      <c r="BN728" s="15"/>
      <c r="BO728" s="15"/>
      <c r="BP728" s="26"/>
      <c r="BT728" s="14">
        <f t="shared" si="204"/>
        <v>0</v>
      </c>
      <c r="BU728" s="28">
        <f t="shared" si="205"/>
        <v>0</v>
      </c>
      <c r="BV728" s="59"/>
      <c r="BW728" s="36">
        <f t="shared" si="198"/>
        <v>0</v>
      </c>
      <c r="CV728" s="15"/>
      <c r="CW728" s="15"/>
      <c r="CX728" s="26"/>
      <c r="CY728" s="15"/>
      <c r="DB728" s="14">
        <f t="shared" si="206"/>
        <v>0</v>
      </c>
      <c r="DC728" s="28">
        <f t="shared" si="207"/>
        <v>0</v>
      </c>
      <c r="DD728" s="59"/>
      <c r="DE728" s="36">
        <f t="shared" si="199"/>
        <v>0</v>
      </c>
      <c r="ED728" s="15"/>
      <c r="EE728" s="15"/>
      <c r="EF728" s="26"/>
      <c r="EG728" s="15"/>
      <c r="EK728" s="14">
        <f t="shared" si="208"/>
        <v>0</v>
      </c>
      <c r="EL728" s="28">
        <f t="shared" si="209"/>
        <v>0</v>
      </c>
      <c r="EM728" s="59"/>
      <c r="EN728" s="36">
        <f t="shared" si="200"/>
        <v>0</v>
      </c>
      <c r="FM728" s="15"/>
      <c r="FN728" s="15"/>
      <c r="FO728" s="26"/>
      <c r="FS728" s="14">
        <f t="shared" si="210"/>
        <v>0</v>
      </c>
      <c r="FT728" s="28">
        <f t="shared" si="211"/>
        <v>0</v>
      </c>
      <c r="FU728" s="59"/>
      <c r="FV728" s="36">
        <f t="shared" si="201"/>
        <v>0</v>
      </c>
      <c r="GT728" s="15"/>
      <c r="GU728" s="15"/>
      <c r="GV728" s="26"/>
      <c r="HB728" s="14">
        <f t="shared" si="212"/>
        <v>0</v>
      </c>
      <c r="HC728" s="28">
        <f t="shared" si="213"/>
        <v>0</v>
      </c>
      <c r="HD728" s="59"/>
      <c r="HE728" s="36">
        <f t="shared" si="202"/>
        <v>0</v>
      </c>
    </row>
    <row r="729" spans="1:213" ht="30.2" customHeight="1">
      <c r="A729" s="10" t="s">
        <v>515</v>
      </c>
      <c r="B729" s="16" t="s">
        <v>95</v>
      </c>
      <c r="C729" s="64">
        <v>605</v>
      </c>
      <c r="D729" s="2" t="s">
        <v>122</v>
      </c>
      <c r="E729" s="57" t="s">
        <v>123</v>
      </c>
      <c r="AJ729" s="15"/>
      <c r="AK729" s="14">
        <f t="shared" si="203"/>
        <v>0</v>
      </c>
      <c r="AL729" s="28">
        <f>SUM('115年度歲入(1-6月)'!GX728+'115年度歲入(7-12月)'!AK729)</f>
        <v>0</v>
      </c>
      <c r="AM729" s="59"/>
      <c r="AN729" s="36">
        <f t="shared" si="197"/>
        <v>0</v>
      </c>
      <c r="BN729" s="15"/>
      <c r="BO729" s="15"/>
      <c r="BP729" s="26"/>
      <c r="BT729" s="14">
        <f t="shared" si="204"/>
        <v>0</v>
      </c>
      <c r="BU729" s="28">
        <f t="shared" si="205"/>
        <v>0</v>
      </c>
      <c r="BV729" s="59"/>
      <c r="BW729" s="36">
        <f t="shared" si="198"/>
        <v>0</v>
      </c>
      <c r="CV729" s="15"/>
      <c r="CW729" s="15"/>
      <c r="CX729" s="26"/>
      <c r="CY729" s="15"/>
      <c r="DB729" s="14">
        <f t="shared" si="206"/>
        <v>0</v>
      </c>
      <c r="DC729" s="28">
        <f t="shared" si="207"/>
        <v>0</v>
      </c>
      <c r="DD729" s="59"/>
      <c r="DE729" s="36">
        <f t="shared" si="199"/>
        <v>0</v>
      </c>
      <c r="ED729" s="15"/>
      <c r="EE729" s="15"/>
      <c r="EF729" s="26"/>
      <c r="EG729" s="15"/>
      <c r="EK729" s="14">
        <f t="shared" si="208"/>
        <v>0</v>
      </c>
      <c r="EL729" s="28">
        <f t="shared" si="209"/>
        <v>0</v>
      </c>
      <c r="EM729" s="59"/>
      <c r="EN729" s="36">
        <f t="shared" si="200"/>
        <v>0</v>
      </c>
      <c r="FM729" s="15"/>
      <c r="FN729" s="15"/>
      <c r="FO729" s="26"/>
      <c r="FS729" s="14">
        <f t="shared" si="210"/>
        <v>0</v>
      </c>
      <c r="FT729" s="28">
        <f t="shared" si="211"/>
        <v>0</v>
      </c>
      <c r="FU729" s="59"/>
      <c r="FV729" s="36">
        <f t="shared" si="201"/>
        <v>0</v>
      </c>
      <c r="GT729" s="15"/>
      <c r="GU729" s="15"/>
      <c r="GV729" s="26"/>
      <c r="HB729" s="14">
        <f t="shared" si="212"/>
        <v>0</v>
      </c>
      <c r="HC729" s="28">
        <f t="shared" si="213"/>
        <v>0</v>
      </c>
      <c r="HD729" s="59"/>
      <c r="HE729" s="36">
        <f t="shared" si="202"/>
        <v>0</v>
      </c>
    </row>
    <row r="730" spans="1:213" ht="30.2" customHeight="1">
      <c r="A730" s="10" t="s">
        <v>515</v>
      </c>
      <c r="B730" s="16" t="s">
        <v>95</v>
      </c>
      <c r="C730" s="64">
        <v>605</v>
      </c>
      <c r="D730" s="2" t="s">
        <v>122</v>
      </c>
      <c r="E730" s="57" t="s">
        <v>125</v>
      </c>
      <c r="AJ730" s="15"/>
      <c r="AK730" s="14">
        <f t="shared" si="203"/>
        <v>0</v>
      </c>
      <c r="AL730" s="28">
        <f>SUM('115年度歲入(1-6月)'!GX729+'115年度歲入(7-12月)'!AK730)</f>
        <v>177885</v>
      </c>
      <c r="AM730" s="59"/>
      <c r="AN730" s="36">
        <f t="shared" si="197"/>
        <v>177885</v>
      </c>
      <c r="BN730" s="15"/>
      <c r="BO730" s="15"/>
      <c r="BP730" s="26"/>
      <c r="BT730" s="14">
        <f t="shared" si="204"/>
        <v>0</v>
      </c>
      <c r="BU730" s="28">
        <f t="shared" si="205"/>
        <v>177885</v>
      </c>
      <c r="BV730" s="59"/>
      <c r="BW730" s="36">
        <f t="shared" si="198"/>
        <v>177885</v>
      </c>
      <c r="CV730" s="15"/>
      <c r="CW730" s="15"/>
      <c r="CX730" s="26"/>
      <c r="CY730" s="15"/>
      <c r="DB730" s="14">
        <f t="shared" si="206"/>
        <v>0</v>
      </c>
      <c r="DC730" s="28">
        <f t="shared" si="207"/>
        <v>177885</v>
      </c>
      <c r="DD730" s="59"/>
      <c r="DE730" s="36">
        <f t="shared" si="199"/>
        <v>177885</v>
      </c>
      <c r="ED730" s="15"/>
      <c r="EE730" s="15"/>
      <c r="EF730" s="26"/>
      <c r="EG730" s="15"/>
      <c r="EK730" s="14">
        <f t="shared" si="208"/>
        <v>0</v>
      </c>
      <c r="EL730" s="28">
        <f t="shared" si="209"/>
        <v>177885</v>
      </c>
      <c r="EM730" s="59"/>
      <c r="EN730" s="36">
        <f t="shared" si="200"/>
        <v>177885</v>
      </c>
      <c r="FM730" s="15"/>
      <c r="FN730" s="15"/>
      <c r="FO730" s="26"/>
      <c r="FS730" s="14">
        <f t="shared" si="210"/>
        <v>0</v>
      </c>
      <c r="FT730" s="28">
        <f t="shared" si="211"/>
        <v>177885</v>
      </c>
      <c r="FU730" s="59"/>
      <c r="FV730" s="36">
        <f t="shared" si="201"/>
        <v>177885</v>
      </c>
      <c r="GT730" s="15"/>
      <c r="GU730" s="15"/>
      <c r="GV730" s="26"/>
      <c r="HB730" s="14">
        <f t="shared" si="212"/>
        <v>0</v>
      </c>
      <c r="HC730" s="28">
        <f t="shared" si="213"/>
        <v>177885</v>
      </c>
      <c r="HD730" s="59"/>
      <c r="HE730" s="36">
        <f t="shared" si="202"/>
        <v>177885</v>
      </c>
    </row>
    <row r="731" spans="1:213" ht="30.2" customHeight="1">
      <c r="A731" s="10" t="s">
        <v>515</v>
      </c>
      <c r="B731" s="16" t="s">
        <v>95</v>
      </c>
      <c r="C731" s="64">
        <v>605</v>
      </c>
      <c r="D731" s="2" t="s">
        <v>122</v>
      </c>
      <c r="E731" s="57" t="s">
        <v>126</v>
      </c>
      <c r="AJ731" s="15"/>
      <c r="AK731" s="14">
        <f t="shared" si="203"/>
        <v>0</v>
      </c>
      <c r="AL731" s="28">
        <f>SUM('115年度歲入(1-6月)'!GX730+'115年度歲入(7-12月)'!AK731)</f>
        <v>0</v>
      </c>
      <c r="AM731" s="59"/>
      <c r="AN731" s="36">
        <f t="shared" si="197"/>
        <v>0</v>
      </c>
      <c r="BN731" s="15"/>
      <c r="BO731" s="15"/>
      <c r="BP731" s="26"/>
      <c r="BT731" s="14">
        <f t="shared" si="204"/>
        <v>0</v>
      </c>
      <c r="BU731" s="28">
        <f t="shared" si="205"/>
        <v>0</v>
      </c>
      <c r="BV731" s="59"/>
      <c r="BW731" s="36">
        <f t="shared" si="198"/>
        <v>0</v>
      </c>
      <c r="CV731" s="15"/>
      <c r="CW731" s="15"/>
      <c r="CX731" s="26"/>
      <c r="CY731" s="15"/>
      <c r="DB731" s="14">
        <f t="shared" si="206"/>
        <v>0</v>
      </c>
      <c r="DC731" s="28">
        <f t="shared" si="207"/>
        <v>0</v>
      </c>
      <c r="DD731" s="59"/>
      <c r="DE731" s="36">
        <f t="shared" si="199"/>
        <v>0</v>
      </c>
      <c r="ED731" s="15"/>
      <c r="EE731" s="15"/>
      <c r="EF731" s="26"/>
      <c r="EG731" s="15"/>
      <c r="EK731" s="14">
        <f t="shared" si="208"/>
        <v>0</v>
      </c>
      <c r="EL731" s="28">
        <f t="shared" si="209"/>
        <v>0</v>
      </c>
      <c r="EM731" s="59"/>
      <c r="EN731" s="36">
        <f t="shared" si="200"/>
        <v>0</v>
      </c>
      <c r="FM731" s="15"/>
      <c r="FN731" s="15"/>
      <c r="FO731" s="26"/>
      <c r="FS731" s="14">
        <f t="shared" si="210"/>
        <v>0</v>
      </c>
      <c r="FT731" s="28">
        <f t="shared" si="211"/>
        <v>0</v>
      </c>
      <c r="FU731" s="59"/>
      <c r="FV731" s="36">
        <f t="shared" si="201"/>
        <v>0</v>
      </c>
      <c r="GT731" s="15"/>
      <c r="GU731" s="15"/>
      <c r="GV731" s="26"/>
      <c r="HB731" s="14">
        <f t="shared" si="212"/>
        <v>0</v>
      </c>
      <c r="HC731" s="28">
        <f t="shared" si="213"/>
        <v>0</v>
      </c>
      <c r="HD731" s="59"/>
      <c r="HE731" s="36">
        <f t="shared" si="202"/>
        <v>0</v>
      </c>
    </row>
    <row r="732" spans="1:213" ht="30.2" customHeight="1">
      <c r="A732" s="10" t="s">
        <v>515</v>
      </c>
      <c r="B732" s="16" t="s">
        <v>95</v>
      </c>
      <c r="C732" s="64">
        <v>605</v>
      </c>
      <c r="D732" s="2" t="s">
        <v>4</v>
      </c>
      <c r="E732" s="57" t="s">
        <v>127</v>
      </c>
      <c r="AJ732" s="15"/>
      <c r="AK732" s="14">
        <f t="shared" si="203"/>
        <v>0</v>
      </c>
      <c r="AL732" s="28">
        <f>SUM('115年度歲入(1-6月)'!GX731+'115年度歲入(7-12月)'!AK732)</f>
        <v>22000</v>
      </c>
      <c r="AM732" s="59"/>
      <c r="AN732" s="36">
        <f t="shared" si="197"/>
        <v>22000</v>
      </c>
      <c r="BN732" s="15"/>
      <c r="BO732" s="15"/>
      <c r="BP732" s="26"/>
      <c r="BT732" s="14">
        <f t="shared" si="204"/>
        <v>0</v>
      </c>
      <c r="BU732" s="28">
        <f t="shared" si="205"/>
        <v>22000</v>
      </c>
      <c r="BV732" s="59"/>
      <c r="BW732" s="36">
        <f t="shared" si="198"/>
        <v>22000</v>
      </c>
      <c r="CV732" s="15"/>
      <c r="CW732" s="15"/>
      <c r="CX732" s="26"/>
      <c r="CY732" s="15"/>
      <c r="DB732" s="14">
        <f t="shared" si="206"/>
        <v>0</v>
      </c>
      <c r="DC732" s="28">
        <f t="shared" si="207"/>
        <v>22000</v>
      </c>
      <c r="DD732" s="59"/>
      <c r="DE732" s="36">
        <f t="shared" si="199"/>
        <v>22000</v>
      </c>
      <c r="ED732" s="15"/>
      <c r="EE732" s="15"/>
      <c r="EF732" s="26"/>
      <c r="EG732" s="15"/>
      <c r="EK732" s="14">
        <f t="shared" si="208"/>
        <v>0</v>
      </c>
      <c r="EL732" s="28">
        <f t="shared" si="209"/>
        <v>22000</v>
      </c>
      <c r="EM732" s="59"/>
      <c r="EN732" s="36">
        <f t="shared" si="200"/>
        <v>22000</v>
      </c>
      <c r="FM732" s="15"/>
      <c r="FN732" s="15"/>
      <c r="FO732" s="26"/>
      <c r="FS732" s="14">
        <f t="shared" si="210"/>
        <v>0</v>
      </c>
      <c r="FT732" s="28">
        <f t="shared" si="211"/>
        <v>22000</v>
      </c>
      <c r="FU732" s="59"/>
      <c r="FV732" s="36">
        <f t="shared" si="201"/>
        <v>22000</v>
      </c>
      <c r="GT732" s="15"/>
      <c r="GU732" s="15"/>
      <c r="GV732" s="26"/>
      <c r="HB732" s="14">
        <f t="shared" si="212"/>
        <v>0</v>
      </c>
      <c r="HC732" s="28">
        <f t="shared" si="213"/>
        <v>22000</v>
      </c>
      <c r="HD732" s="59"/>
      <c r="HE732" s="36">
        <f t="shared" si="202"/>
        <v>22000</v>
      </c>
    </row>
    <row r="733" spans="1:213" ht="30.2" customHeight="1">
      <c r="A733" s="10" t="s">
        <v>515</v>
      </c>
      <c r="B733" s="16" t="s">
        <v>95</v>
      </c>
      <c r="C733" s="64">
        <v>605</v>
      </c>
      <c r="D733" s="2" t="s">
        <v>128</v>
      </c>
      <c r="E733" s="57" t="s">
        <v>507</v>
      </c>
      <c r="AJ733" s="15"/>
      <c r="AK733" s="14">
        <f t="shared" si="203"/>
        <v>0</v>
      </c>
      <c r="AL733" s="28">
        <f>SUM('115年度歲入(1-6月)'!GX732+'115年度歲入(7-12月)'!AK733)</f>
        <v>20158262</v>
      </c>
      <c r="AM733" s="59"/>
      <c r="AN733" s="36">
        <f t="shared" si="197"/>
        <v>20158262</v>
      </c>
      <c r="BN733" s="15"/>
      <c r="BO733" s="15"/>
      <c r="BP733" s="26"/>
      <c r="BT733" s="14">
        <f t="shared" si="204"/>
        <v>0</v>
      </c>
      <c r="BU733" s="28">
        <f t="shared" si="205"/>
        <v>20158262</v>
      </c>
      <c r="BV733" s="59"/>
      <c r="BW733" s="36">
        <f t="shared" si="198"/>
        <v>20158262</v>
      </c>
      <c r="CV733" s="15"/>
      <c r="CW733" s="15"/>
      <c r="CX733" s="26"/>
      <c r="CY733" s="15"/>
      <c r="DB733" s="14">
        <f t="shared" si="206"/>
        <v>0</v>
      </c>
      <c r="DC733" s="28">
        <f t="shared" si="207"/>
        <v>20158262</v>
      </c>
      <c r="DD733" s="59"/>
      <c r="DE733" s="36">
        <f t="shared" si="199"/>
        <v>20158262</v>
      </c>
      <c r="ED733" s="15"/>
      <c r="EE733" s="15"/>
      <c r="EF733" s="26"/>
      <c r="EG733" s="15"/>
      <c r="EK733" s="14">
        <f t="shared" si="208"/>
        <v>0</v>
      </c>
      <c r="EL733" s="28">
        <f t="shared" si="209"/>
        <v>20158262</v>
      </c>
      <c r="EM733" s="59"/>
      <c r="EN733" s="36">
        <f t="shared" si="200"/>
        <v>20158262</v>
      </c>
      <c r="FM733" s="15"/>
      <c r="FN733" s="15"/>
      <c r="FO733" s="26"/>
      <c r="FS733" s="14">
        <f t="shared" si="210"/>
        <v>0</v>
      </c>
      <c r="FT733" s="28">
        <f t="shared" si="211"/>
        <v>20158262</v>
      </c>
      <c r="FU733" s="59"/>
      <c r="FV733" s="36">
        <f t="shared" si="201"/>
        <v>20158262</v>
      </c>
      <c r="GT733" s="15"/>
      <c r="GU733" s="15"/>
      <c r="GV733" s="26"/>
      <c r="HB733" s="14">
        <f t="shared" si="212"/>
        <v>0</v>
      </c>
      <c r="HC733" s="28">
        <f t="shared" si="213"/>
        <v>20158262</v>
      </c>
      <c r="HD733" s="59"/>
      <c r="HE733" s="36">
        <f t="shared" si="202"/>
        <v>20158262</v>
      </c>
    </row>
    <row r="734" spans="1:213" s="66" customFormat="1" ht="30.2" customHeight="1">
      <c r="A734" s="10" t="s">
        <v>515</v>
      </c>
      <c r="B734" s="63" t="s">
        <v>95</v>
      </c>
      <c r="C734" s="64">
        <v>605</v>
      </c>
      <c r="D734" s="61" t="s">
        <v>128</v>
      </c>
      <c r="E734" s="61" t="s">
        <v>508</v>
      </c>
      <c r="AJ734" s="62"/>
      <c r="AK734" s="14">
        <f t="shared" si="203"/>
        <v>0</v>
      </c>
      <c r="AL734" s="28">
        <f>SUM('115年度歲入(1-6月)'!GX733+'115年度歲入(7-12月)'!AK734)</f>
        <v>0</v>
      </c>
      <c r="AM734" s="59"/>
      <c r="AN734" s="36">
        <f t="shared" si="197"/>
        <v>0</v>
      </c>
      <c r="BN734" s="62"/>
      <c r="BO734" s="62"/>
      <c r="BT734" s="14">
        <f t="shared" si="204"/>
        <v>0</v>
      </c>
      <c r="BU734" s="28">
        <f t="shared" si="205"/>
        <v>0</v>
      </c>
      <c r="BV734" s="59"/>
      <c r="BW734" s="36">
        <f t="shared" si="198"/>
        <v>0</v>
      </c>
      <c r="CV734" s="62"/>
      <c r="CW734" s="62"/>
      <c r="CY734" s="62"/>
      <c r="DB734" s="14">
        <f t="shared" si="206"/>
        <v>0</v>
      </c>
      <c r="DC734" s="28">
        <f t="shared" si="207"/>
        <v>0</v>
      </c>
      <c r="DD734" s="59"/>
      <c r="DE734" s="36">
        <f t="shared" si="199"/>
        <v>0</v>
      </c>
      <c r="ED734" s="62"/>
      <c r="EE734" s="62"/>
      <c r="EG734" s="62"/>
      <c r="EK734" s="14">
        <f t="shared" si="208"/>
        <v>0</v>
      </c>
      <c r="EL734" s="28">
        <f t="shared" si="209"/>
        <v>0</v>
      </c>
      <c r="EM734" s="59"/>
      <c r="EN734" s="36">
        <f t="shared" si="200"/>
        <v>0</v>
      </c>
      <c r="FM734" s="62"/>
      <c r="FN734" s="62"/>
      <c r="FS734" s="14">
        <f t="shared" si="210"/>
        <v>0</v>
      </c>
      <c r="FT734" s="28">
        <f t="shared" si="211"/>
        <v>0</v>
      </c>
      <c r="FU734" s="59"/>
      <c r="FV734" s="36">
        <f t="shared" si="201"/>
        <v>0</v>
      </c>
      <c r="GT734" s="62"/>
      <c r="GU734" s="62"/>
      <c r="HB734" s="14">
        <f t="shared" si="212"/>
        <v>0</v>
      </c>
      <c r="HC734" s="28">
        <f t="shared" si="213"/>
        <v>0</v>
      </c>
      <c r="HD734" s="59"/>
      <c r="HE734" s="36">
        <f t="shared" si="202"/>
        <v>0</v>
      </c>
    </row>
    <row r="735" spans="1:213" ht="30.2" customHeight="1">
      <c r="A735" s="10" t="s">
        <v>515</v>
      </c>
      <c r="B735" s="16" t="s">
        <v>95</v>
      </c>
      <c r="C735" s="64">
        <v>605</v>
      </c>
      <c r="D735" s="2" t="s">
        <v>129</v>
      </c>
      <c r="E735" s="57" t="s">
        <v>130</v>
      </c>
      <c r="AJ735" s="15"/>
      <c r="AK735" s="14">
        <f t="shared" si="203"/>
        <v>0</v>
      </c>
      <c r="AL735" s="28">
        <f>SUM('115年度歲入(1-6月)'!GX734+'115年度歲入(7-12月)'!AK735)</f>
        <v>5742</v>
      </c>
      <c r="AM735" s="59"/>
      <c r="AN735" s="36">
        <f t="shared" si="197"/>
        <v>5742</v>
      </c>
      <c r="BN735" s="15"/>
      <c r="BO735" s="15"/>
      <c r="BP735" s="26"/>
      <c r="BT735" s="14">
        <f t="shared" si="204"/>
        <v>0</v>
      </c>
      <c r="BU735" s="28">
        <f t="shared" si="205"/>
        <v>5742</v>
      </c>
      <c r="BV735" s="59"/>
      <c r="BW735" s="36">
        <f t="shared" si="198"/>
        <v>5742</v>
      </c>
      <c r="CV735" s="15"/>
      <c r="CW735" s="15"/>
      <c r="CX735" s="26"/>
      <c r="CY735" s="15"/>
      <c r="DB735" s="14">
        <f t="shared" si="206"/>
        <v>0</v>
      </c>
      <c r="DC735" s="28">
        <f t="shared" si="207"/>
        <v>5742</v>
      </c>
      <c r="DD735" s="59"/>
      <c r="DE735" s="36">
        <f t="shared" si="199"/>
        <v>5742</v>
      </c>
      <c r="ED735" s="15"/>
      <c r="EE735" s="15"/>
      <c r="EF735" s="26"/>
      <c r="EG735" s="15"/>
      <c r="EK735" s="14">
        <f t="shared" si="208"/>
        <v>0</v>
      </c>
      <c r="EL735" s="28">
        <f t="shared" si="209"/>
        <v>5742</v>
      </c>
      <c r="EM735" s="59"/>
      <c r="EN735" s="36">
        <f t="shared" si="200"/>
        <v>5742</v>
      </c>
      <c r="FM735" s="15"/>
      <c r="FN735" s="15"/>
      <c r="FO735" s="26"/>
      <c r="FS735" s="14">
        <f t="shared" si="210"/>
        <v>0</v>
      </c>
      <c r="FT735" s="28">
        <f t="shared" si="211"/>
        <v>5742</v>
      </c>
      <c r="FU735" s="59"/>
      <c r="FV735" s="36">
        <f t="shared" si="201"/>
        <v>5742</v>
      </c>
      <c r="GT735" s="15"/>
      <c r="GU735" s="15"/>
      <c r="GV735" s="26"/>
      <c r="HB735" s="14">
        <f t="shared" si="212"/>
        <v>0</v>
      </c>
      <c r="HC735" s="28">
        <f t="shared" si="213"/>
        <v>5742</v>
      </c>
      <c r="HD735" s="59"/>
      <c r="HE735" s="36">
        <f t="shared" si="202"/>
        <v>5742</v>
      </c>
    </row>
    <row r="736" spans="1:213" ht="30.2" customHeight="1">
      <c r="A736" s="10" t="s">
        <v>515</v>
      </c>
      <c r="B736" s="16" t="s">
        <v>95</v>
      </c>
      <c r="C736" s="64">
        <v>605</v>
      </c>
      <c r="D736" s="2" t="s">
        <v>131</v>
      </c>
      <c r="E736" s="57" t="s">
        <v>132</v>
      </c>
      <c r="AJ736" s="15"/>
      <c r="AK736" s="14">
        <f t="shared" si="203"/>
        <v>0</v>
      </c>
      <c r="AL736" s="28">
        <f>SUM('115年度歲入(1-6月)'!GX735+'115年度歲入(7-12月)'!AK736)</f>
        <v>0</v>
      </c>
      <c r="AM736" s="59"/>
      <c r="AN736" s="36">
        <f t="shared" si="197"/>
        <v>0</v>
      </c>
      <c r="BN736" s="15"/>
      <c r="BO736" s="15"/>
      <c r="BP736" s="26"/>
      <c r="BT736" s="14">
        <f t="shared" si="204"/>
        <v>0</v>
      </c>
      <c r="BU736" s="28">
        <f t="shared" si="205"/>
        <v>0</v>
      </c>
      <c r="BV736" s="59"/>
      <c r="BW736" s="36">
        <f t="shared" si="198"/>
        <v>0</v>
      </c>
      <c r="CV736" s="15"/>
      <c r="CW736" s="15"/>
      <c r="CX736" s="26"/>
      <c r="CY736" s="15"/>
      <c r="DB736" s="14">
        <f t="shared" si="206"/>
        <v>0</v>
      </c>
      <c r="DC736" s="28">
        <f t="shared" si="207"/>
        <v>0</v>
      </c>
      <c r="DD736" s="59"/>
      <c r="DE736" s="36">
        <f t="shared" si="199"/>
        <v>0</v>
      </c>
      <c r="ED736" s="15"/>
      <c r="EE736" s="15"/>
      <c r="EF736" s="26"/>
      <c r="EG736" s="15"/>
      <c r="EK736" s="14">
        <f t="shared" si="208"/>
        <v>0</v>
      </c>
      <c r="EL736" s="28">
        <f t="shared" si="209"/>
        <v>0</v>
      </c>
      <c r="EM736" s="59"/>
      <c r="EN736" s="36">
        <f t="shared" si="200"/>
        <v>0</v>
      </c>
      <c r="FM736" s="15"/>
      <c r="FN736" s="15"/>
      <c r="FO736" s="26"/>
      <c r="FS736" s="14">
        <f t="shared" si="210"/>
        <v>0</v>
      </c>
      <c r="FT736" s="28">
        <f t="shared" si="211"/>
        <v>0</v>
      </c>
      <c r="FU736" s="59"/>
      <c r="FV736" s="36">
        <f t="shared" si="201"/>
        <v>0</v>
      </c>
      <c r="GT736" s="15"/>
      <c r="GU736" s="15"/>
      <c r="GV736" s="26"/>
      <c r="HB736" s="14">
        <f t="shared" si="212"/>
        <v>0</v>
      </c>
      <c r="HC736" s="28">
        <f t="shared" si="213"/>
        <v>0</v>
      </c>
      <c r="HD736" s="59"/>
      <c r="HE736" s="36">
        <f t="shared" si="202"/>
        <v>0</v>
      </c>
    </row>
    <row r="737" spans="1:213" ht="30.2" customHeight="1">
      <c r="A737" s="10" t="s">
        <v>515</v>
      </c>
      <c r="B737" s="16" t="s">
        <v>96</v>
      </c>
      <c r="C737" s="64">
        <v>606</v>
      </c>
      <c r="D737" s="2" t="s">
        <v>122</v>
      </c>
      <c r="E737" s="57" t="s">
        <v>123</v>
      </c>
      <c r="AJ737" s="15"/>
      <c r="AK737" s="14">
        <f t="shared" si="203"/>
        <v>0</v>
      </c>
      <c r="AL737" s="28">
        <f>SUM('115年度歲入(1-6月)'!GX736+'115年度歲入(7-12月)'!AK737)</f>
        <v>0</v>
      </c>
      <c r="AM737" s="59"/>
      <c r="AN737" s="36">
        <f t="shared" si="197"/>
        <v>0</v>
      </c>
      <c r="BN737" s="15"/>
      <c r="BO737" s="15"/>
      <c r="BP737" s="26"/>
      <c r="BT737" s="14">
        <f t="shared" si="204"/>
        <v>0</v>
      </c>
      <c r="BU737" s="28">
        <f t="shared" si="205"/>
        <v>0</v>
      </c>
      <c r="BV737" s="59"/>
      <c r="BW737" s="36">
        <f t="shared" si="198"/>
        <v>0</v>
      </c>
      <c r="CV737" s="15"/>
      <c r="CW737" s="15"/>
      <c r="CX737" s="26"/>
      <c r="CY737" s="15"/>
      <c r="DB737" s="14">
        <f t="shared" si="206"/>
        <v>0</v>
      </c>
      <c r="DC737" s="28">
        <f t="shared" si="207"/>
        <v>0</v>
      </c>
      <c r="DD737" s="59"/>
      <c r="DE737" s="36">
        <f t="shared" si="199"/>
        <v>0</v>
      </c>
      <c r="ED737" s="15"/>
      <c r="EE737" s="15"/>
      <c r="EF737" s="26"/>
      <c r="EG737" s="15"/>
      <c r="EK737" s="14">
        <f t="shared" si="208"/>
        <v>0</v>
      </c>
      <c r="EL737" s="28">
        <f t="shared" si="209"/>
        <v>0</v>
      </c>
      <c r="EM737" s="59"/>
      <c r="EN737" s="36">
        <f t="shared" si="200"/>
        <v>0</v>
      </c>
      <c r="FM737" s="15"/>
      <c r="FN737" s="15"/>
      <c r="FO737" s="26"/>
      <c r="FS737" s="14">
        <f t="shared" si="210"/>
        <v>0</v>
      </c>
      <c r="FT737" s="28">
        <f t="shared" si="211"/>
        <v>0</v>
      </c>
      <c r="FU737" s="59"/>
      <c r="FV737" s="36">
        <f t="shared" si="201"/>
        <v>0</v>
      </c>
      <c r="GT737" s="15"/>
      <c r="GU737" s="15"/>
      <c r="GV737" s="26"/>
      <c r="HB737" s="14">
        <f t="shared" si="212"/>
        <v>0</v>
      </c>
      <c r="HC737" s="28">
        <f t="shared" si="213"/>
        <v>0</v>
      </c>
      <c r="HD737" s="59"/>
      <c r="HE737" s="36">
        <f t="shared" si="202"/>
        <v>0</v>
      </c>
    </row>
    <row r="738" spans="1:213" ht="30.2" customHeight="1">
      <c r="A738" s="10" t="s">
        <v>515</v>
      </c>
      <c r="B738" s="16" t="s">
        <v>96</v>
      </c>
      <c r="C738" s="64">
        <v>606</v>
      </c>
      <c r="D738" s="2" t="s">
        <v>122</v>
      </c>
      <c r="E738" s="57" t="s">
        <v>125</v>
      </c>
      <c r="AJ738" s="15"/>
      <c r="AK738" s="14">
        <f t="shared" si="203"/>
        <v>0</v>
      </c>
      <c r="AL738" s="28">
        <f>SUM('115年度歲入(1-6月)'!GX737+'115年度歲入(7-12月)'!AK738)</f>
        <v>42880</v>
      </c>
      <c r="AM738" s="59"/>
      <c r="AN738" s="36">
        <f t="shared" si="197"/>
        <v>42880</v>
      </c>
      <c r="BN738" s="15"/>
      <c r="BO738" s="15"/>
      <c r="BP738" s="26"/>
      <c r="BT738" s="14">
        <f t="shared" si="204"/>
        <v>0</v>
      </c>
      <c r="BU738" s="28">
        <f t="shared" si="205"/>
        <v>42880</v>
      </c>
      <c r="BV738" s="59"/>
      <c r="BW738" s="36">
        <f t="shared" si="198"/>
        <v>42880</v>
      </c>
      <c r="CV738" s="15"/>
      <c r="CW738" s="15"/>
      <c r="CX738" s="26"/>
      <c r="CY738" s="15"/>
      <c r="DB738" s="14">
        <f t="shared" si="206"/>
        <v>0</v>
      </c>
      <c r="DC738" s="28">
        <f t="shared" si="207"/>
        <v>42880</v>
      </c>
      <c r="DD738" s="59"/>
      <c r="DE738" s="36">
        <f t="shared" si="199"/>
        <v>42880</v>
      </c>
      <c r="ED738" s="15"/>
      <c r="EE738" s="15"/>
      <c r="EF738" s="26"/>
      <c r="EG738" s="15"/>
      <c r="EK738" s="14">
        <f t="shared" si="208"/>
        <v>0</v>
      </c>
      <c r="EL738" s="28">
        <f t="shared" si="209"/>
        <v>42880</v>
      </c>
      <c r="EM738" s="59"/>
      <c r="EN738" s="36">
        <f t="shared" si="200"/>
        <v>42880</v>
      </c>
      <c r="FM738" s="15"/>
      <c r="FN738" s="15"/>
      <c r="FO738" s="26"/>
      <c r="FS738" s="14">
        <f t="shared" si="210"/>
        <v>0</v>
      </c>
      <c r="FT738" s="28">
        <f t="shared" si="211"/>
        <v>42880</v>
      </c>
      <c r="FU738" s="59"/>
      <c r="FV738" s="36">
        <f t="shared" si="201"/>
        <v>42880</v>
      </c>
      <c r="GT738" s="15"/>
      <c r="GU738" s="15"/>
      <c r="GV738" s="26"/>
      <c r="HB738" s="14">
        <f t="shared" si="212"/>
        <v>0</v>
      </c>
      <c r="HC738" s="28">
        <f t="shared" si="213"/>
        <v>42880</v>
      </c>
      <c r="HD738" s="59"/>
      <c r="HE738" s="36">
        <f t="shared" si="202"/>
        <v>42880</v>
      </c>
    </row>
    <row r="739" spans="1:213" ht="30.2" customHeight="1">
      <c r="A739" s="10" t="s">
        <v>515</v>
      </c>
      <c r="B739" s="16" t="s">
        <v>96</v>
      </c>
      <c r="C739" s="64">
        <v>606</v>
      </c>
      <c r="D739" s="2" t="s">
        <v>122</v>
      </c>
      <c r="E739" s="57" t="s">
        <v>126</v>
      </c>
      <c r="AJ739" s="15"/>
      <c r="AK739" s="14">
        <f t="shared" si="203"/>
        <v>0</v>
      </c>
      <c r="AL739" s="28">
        <f>SUM('115年度歲入(1-6月)'!GX738+'115年度歲入(7-12月)'!AK739)</f>
        <v>0</v>
      </c>
      <c r="AM739" s="59"/>
      <c r="AN739" s="36">
        <f t="shared" si="197"/>
        <v>0</v>
      </c>
      <c r="BN739" s="15"/>
      <c r="BO739" s="15"/>
      <c r="BP739" s="26"/>
      <c r="BT739" s="14">
        <f t="shared" si="204"/>
        <v>0</v>
      </c>
      <c r="BU739" s="28">
        <f t="shared" si="205"/>
        <v>0</v>
      </c>
      <c r="BV739" s="59"/>
      <c r="BW739" s="36">
        <f t="shared" si="198"/>
        <v>0</v>
      </c>
      <c r="CV739" s="15"/>
      <c r="CW739" s="15"/>
      <c r="CX739" s="26"/>
      <c r="CY739" s="15"/>
      <c r="DB739" s="14">
        <f t="shared" si="206"/>
        <v>0</v>
      </c>
      <c r="DC739" s="28">
        <f t="shared" si="207"/>
        <v>0</v>
      </c>
      <c r="DD739" s="59"/>
      <c r="DE739" s="36">
        <f t="shared" si="199"/>
        <v>0</v>
      </c>
      <c r="ED739" s="15"/>
      <c r="EE739" s="15"/>
      <c r="EF739" s="26"/>
      <c r="EG739" s="15"/>
      <c r="EK739" s="14">
        <f t="shared" si="208"/>
        <v>0</v>
      </c>
      <c r="EL739" s="28">
        <f t="shared" si="209"/>
        <v>0</v>
      </c>
      <c r="EM739" s="59"/>
      <c r="EN739" s="36">
        <f t="shared" si="200"/>
        <v>0</v>
      </c>
      <c r="FM739" s="15"/>
      <c r="FN739" s="15"/>
      <c r="FO739" s="26"/>
      <c r="FS739" s="14">
        <f t="shared" si="210"/>
        <v>0</v>
      </c>
      <c r="FT739" s="28">
        <f t="shared" si="211"/>
        <v>0</v>
      </c>
      <c r="FU739" s="59"/>
      <c r="FV739" s="36">
        <f t="shared" si="201"/>
        <v>0</v>
      </c>
      <c r="GT739" s="15"/>
      <c r="GU739" s="15"/>
      <c r="GV739" s="26"/>
      <c r="HB739" s="14">
        <f t="shared" si="212"/>
        <v>0</v>
      </c>
      <c r="HC739" s="28">
        <f t="shared" si="213"/>
        <v>0</v>
      </c>
      <c r="HD739" s="59"/>
      <c r="HE739" s="36">
        <f t="shared" si="202"/>
        <v>0</v>
      </c>
    </row>
    <row r="740" spans="1:213" s="62" customFormat="1" ht="30.2" customHeight="1">
      <c r="A740" s="10" t="s">
        <v>515</v>
      </c>
      <c r="B740" s="16" t="s">
        <v>96</v>
      </c>
      <c r="C740" s="64">
        <v>606</v>
      </c>
      <c r="D740" s="2" t="s">
        <v>4</v>
      </c>
      <c r="E740" s="57" t="s">
        <v>127</v>
      </c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  <c r="AA740" s="60"/>
      <c r="AB740" s="60"/>
      <c r="AC740" s="60"/>
      <c r="AD740" s="60"/>
      <c r="AE740" s="60"/>
      <c r="AF740" s="60"/>
      <c r="AG740" s="60"/>
      <c r="AH740" s="60"/>
      <c r="AI740" s="60"/>
      <c r="AJ740" s="60"/>
      <c r="AK740" s="14">
        <f t="shared" si="203"/>
        <v>0</v>
      </c>
      <c r="AL740" s="28">
        <f>SUM('115年度歲入(1-6月)'!GX739+'115年度歲入(7-12月)'!AK740)</f>
        <v>2000</v>
      </c>
      <c r="AM740" s="59"/>
      <c r="AN740" s="36">
        <f t="shared" si="197"/>
        <v>2000</v>
      </c>
      <c r="AO740" s="60"/>
      <c r="AP740" s="60"/>
      <c r="AQ740" s="60"/>
      <c r="AR740" s="60"/>
      <c r="AS740" s="60"/>
      <c r="AT740" s="60"/>
      <c r="AU740" s="60"/>
      <c r="AV740" s="60"/>
      <c r="AW740" s="60"/>
      <c r="AX740" s="60"/>
      <c r="AY740" s="60"/>
      <c r="AZ740" s="60"/>
      <c r="BA740" s="60"/>
      <c r="BB740" s="60"/>
      <c r="BC740" s="60"/>
      <c r="BD740" s="60"/>
      <c r="BE740" s="60"/>
      <c r="BF740" s="60"/>
      <c r="BG740" s="60"/>
      <c r="BH740" s="60"/>
      <c r="BI740" s="60"/>
      <c r="BJ740" s="60"/>
      <c r="BK740" s="60"/>
      <c r="BL740" s="60"/>
      <c r="BM740" s="60"/>
      <c r="BN740" s="60"/>
      <c r="BO740" s="60"/>
      <c r="BP740" s="60"/>
      <c r="BQ740" s="60"/>
      <c r="BR740" s="60"/>
      <c r="BS740" s="60"/>
      <c r="BT740" s="14">
        <f t="shared" si="204"/>
        <v>0</v>
      </c>
      <c r="BU740" s="28">
        <f t="shared" si="205"/>
        <v>2000</v>
      </c>
      <c r="BV740" s="59"/>
      <c r="BW740" s="36">
        <f t="shared" si="198"/>
        <v>2000</v>
      </c>
      <c r="DB740" s="14">
        <f t="shared" si="206"/>
        <v>0</v>
      </c>
      <c r="DC740" s="28">
        <f t="shared" si="207"/>
        <v>2000</v>
      </c>
      <c r="DD740" s="59"/>
      <c r="DE740" s="36">
        <f t="shared" si="199"/>
        <v>2000</v>
      </c>
      <c r="EK740" s="14">
        <f t="shared" si="208"/>
        <v>0</v>
      </c>
      <c r="EL740" s="28">
        <f t="shared" si="209"/>
        <v>2000</v>
      </c>
      <c r="EM740" s="59"/>
      <c r="EN740" s="36">
        <f t="shared" si="200"/>
        <v>2000</v>
      </c>
      <c r="FS740" s="14">
        <f t="shared" si="210"/>
        <v>0</v>
      </c>
      <c r="FT740" s="28">
        <f t="shared" si="211"/>
        <v>2000</v>
      </c>
      <c r="FU740" s="59"/>
      <c r="FV740" s="36">
        <f t="shared" si="201"/>
        <v>2000</v>
      </c>
      <c r="HB740" s="14">
        <f t="shared" si="212"/>
        <v>0</v>
      </c>
      <c r="HC740" s="28">
        <f t="shared" si="213"/>
        <v>2000</v>
      </c>
      <c r="HD740" s="59"/>
      <c r="HE740" s="36">
        <f t="shared" si="202"/>
        <v>2000</v>
      </c>
    </row>
    <row r="741" spans="1:213" ht="30.2" customHeight="1">
      <c r="A741" s="10" t="s">
        <v>515</v>
      </c>
      <c r="B741" s="16" t="s">
        <v>96</v>
      </c>
      <c r="C741" s="64">
        <v>606</v>
      </c>
      <c r="D741" s="2" t="s">
        <v>128</v>
      </c>
      <c r="E741" s="57" t="s">
        <v>507</v>
      </c>
      <c r="AJ741" s="15"/>
      <c r="AK741" s="14">
        <f t="shared" si="203"/>
        <v>0</v>
      </c>
      <c r="AL741" s="28">
        <f>SUM('115年度歲入(1-6月)'!GX740+'115年度歲入(7-12月)'!AK741)</f>
        <v>14832594</v>
      </c>
      <c r="AM741" s="59"/>
      <c r="AN741" s="36">
        <f t="shared" si="197"/>
        <v>14832594</v>
      </c>
      <c r="BN741" s="15"/>
      <c r="BO741" s="15"/>
      <c r="BP741" s="26"/>
      <c r="BT741" s="14">
        <f t="shared" si="204"/>
        <v>0</v>
      </c>
      <c r="BU741" s="28">
        <f t="shared" si="205"/>
        <v>14832594</v>
      </c>
      <c r="BV741" s="59"/>
      <c r="BW741" s="36">
        <f t="shared" si="198"/>
        <v>14832594</v>
      </c>
      <c r="CV741" s="15"/>
      <c r="CW741" s="15"/>
      <c r="CX741" s="26"/>
      <c r="CY741" s="15"/>
      <c r="DB741" s="14">
        <f t="shared" si="206"/>
        <v>0</v>
      </c>
      <c r="DC741" s="28">
        <f t="shared" si="207"/>
        <v>14832594</v>
      </c>
      <c r="DD741" s="59"/>
      <c r="DE741" s="36">
        <f t="shared" si="199"/>
        <v>14832594</v>
      </c>
      <c r="ED741" s="15"/>
      <c r="EE741" s="15"/>
      <c r="EF741" s="26"/>
      <c r="EG741" s="15"/>
      <c r="EK741" s="14">
        <f t="shared" si="208"/>
        <v>0</v>
      </c>
      <c r="EL741" s="28">
        <f t="shared" si="209"/>
        <v>14832594</v>
      </c>
      <c r="EM741" s="59"/>
      <c r="EN741" s="36">
        <f t="shared" si="200"/>
        <v>14832594</v>
      </c>
      <c r="FM741" s="15"/>
      <c r="FN741" s="15"/>
      <c r="FO741" s="26"/>
      <c r="FS741" s="14">
        <f t="shared" si="210"/>
        <v>0</v>
      </c>
      <c r="FT741" s="28">
        <f t="shared" si="211"/>
        <v>14832594</v>
      </c>
      <c r="FU741" s="59"/>
      <c r="FV741" s="36">
        <f t="shared" si="201"/>
        <v>14832594</v>
      </c>
      <c r="GT741" s="15"/>
      <c r="GU741" s="15"/>
      <c r="GV741" s="26"/>
      <c r="HB741" s="14">
        <f t="shared" si="212"/>
        <v>0</v>
      </c>
      <c r="HC741" s="28">
        <f t="shared" si="213"/>
        <v>14832594</v>
      </c>
      <c r="HD741" s="59"/>
      <c r="HE741" s="36">
        <f t="shared" si="202"/>
        <v>14832594</v>
      </c>
    </row>
    <row r="742" spans="1:213" s="66" customFormat="1" ht="30.2" customHeight="1">
      <c r="A742" s="10" t="s">
        <v>515</v>
      </c>
      <c r="B742" s="63" t="s">
        <v>96</v>
      </c>
      <c r="C742" s="64">
        <v>606</v>
      </c>
      <c r="D742" s="61" t="s">
        <v>128</v>
      </c>
      <c r="E742" s="61" t="s">
        <v>508</v>
      </c>
      <c r="AJ742" s="62"/>
      <c r="AK742" s="14">
        <f t="shared" si="203"/>
        <v>0</v>
      </c>
      <c r="AL742" s="28">
        <f>SUM('115年度歲入(1-6月)'!GX741+'115年度歲入(7-12月)'!AK742)</f>
        <v>0</v>
      </c>
      <c r="AM742" s="59"/>
      <c r="AN742" s="36">
        <f t="shared" si="197"/>
        <v>0</v>
      </c>
      <c r="BN742" s="62"/>
      <c r="BO742" s="62"/>
      <c r="BT742" s="14">
        <f t="shared" si="204"/>
        <v>0</v>
      </c>
      <c r="BU742" s="28">
        <f t="shared" si="205"/>
        <v>0</v>
      </c>
      <c r="BV742" s="59"/>
      <c r="BW742" s="36">
        <f t="shared" si="198"/>
        <v>0</v>
      </c>
      <c r="CV742" s="62"/>
      <c r="CW742" s="62"/>
      <c r="CY742" s="62"/>
      <c r="DB742" s="14">
        <f t="shared" si="206"/>
        <v>0</v>
      </c>
      <c r="DC742" s="28">
        <f t="shared" si="207"/>
        <v>0</v>
      </c>
      <c r="DD742" s="59"/>
      <c r="DE742" s="36">
        <f t="shared" si="199"/>
        <v>0</v>
      </c>
      <c r="ED742" s="62"/>
      <c r="EE742" s="62"/>
      <c r="EG742" s="62"/>
      <c r="EK742" s="14">
        <f t="shared" si="208"/>
        <v>0</v>
      </c>
      <c r="EL742" s="28">
        <f t="shared" si="209"/>
        <v>0</v>
      </c>
      <c r="EM742" s="59"/>
      <c r="EN742" s="36">
        <f t="shared" si="200"/>
        <v>0</v>
      </c>
      <c r="FM742" s="62"/>
      <c r="FN742" s="62"/>
      <c r="FS742" s="14">
        <f t="shared" si="210"/>
        <v>0</v>
      </c>
      <c r="FT742" s="28">
        <f t="shared" si="211"/>
        <v>0</v>
      </c>
      <c r="FU742" s="59"/>
      <c r="FV742" s="36">
        <f t="shared" si="201"/>
        <v>0</v>
      </c>
      <c r="GT742" s="62"/>
      <c r="GU742" s="62"/>
      <c r="HB742" s="14">
        <f t="shared" si="212"/>
        <v>0</v>
      </c>
      <c r="HC742" s="28">
        <f t="shared" si="213"/>
        <v>0</v>
      </c>
      <c r="HD742" s="59"/>
      <c r="HE742" s="36">
        <f t="shared" si="202"/>
        <v>0</v>
      </c>
    </row>
    <row r="743" spans="1:213" ht="30.2" customHeight="1">
      <c r="A743" s="10" t="s">
        <v>515</v>
      </c>
      <c r="B743" s="16" t="s">
        <v>96</v>
      </c>
      <c r="C743" s="64">
        <v>606</v>
      </c>
      <c r="D743" s="2" t="s">
        <v>129</v>
      </c>
      <c r="E743" s="57" t="s">
        <v>130</v>
      </c>
      <c r="AJ743" s="15"/>
      <c r="AK743" s="14">
        <f t="shared" si="203"/>
        <v>0</v>
      </c>
      <c r="AL743" s="28">
        <f>SUM('115年度歲入(1-6月)'!GX742+'115年度歲入(7-12月)'!AK743)</f>
        <v>0</v>
      </c>
      <c r="AM743" s="59"/>
      <c r="AN743" s="36">
        <f t="shared" si="197"/>
        <v>0</v>
      </c>
      <c r="BN743" s="15"/>
      <c r="BO743" s="15"/>
      <c r="BP743" s="26"/>
      <c r="BT743" s="14">
        <f t="shared" si="204"/>
        <v>0</v>
      </c>
      <c r="BU743" s="28">
        <f t="shared" si="205"/>
        <v>0</v>
      </c>
      <c r="BV743" s="59"/>
      <c r="BW743" s="36">
        <f t="shared" si="198"/>
        <v>0</v>
      </c>
      <c r="CV743" s="15"/>
      <c r="CW743" s="15"/>
      <c r="CX743" s="26"/>
      <c r="CY743" s="15"/>
      <c r="DB743" s="14">
        <f t="shared" si="206"/>
        <v>0</v>
      </c>
      <c r="DC743" s="28">
        <f t="shared" si="207"/>
        <v>0</v>
      </c>
      <c r="DD743" s="59"/>
      <c r="DE743" s="36">
        <f t="shared" si="199"/>
        <v>0</v>
      </c>
      <c r="ED743" s="15"/>
      <c r="EE743" s="15"/>
      <c r="EF743" s="26"/>
      <c r="EG743" s="15"/>
      <c r="EK743" s="14">
        <f t="shared" si="208"/>
        <v>0</v>
      </c>
      <c r="EL743" s="28">
        <f t="shared" si="209"/>
        <v>0</v>
      </c>
      <c r="EM743" s="59"/>
      <c r="EN743" s="36">
        <f t="shared" si="200"/>
        <v>0</v>
      </c>
      <c r="FM743" s="15"/>
      <c r="FN743" s="15"/>
      <c r="FO743" s="26"/>
      <c r="FS743" s="14">
        <f t="shared" si="210"/>
        <v>0</v>
      </c>
      <c r="FT743" s="28">
        <f t="shared" si="211"/>
        <v>0</v>
      </c>
      <c r="FU743" s="59"/>
      <c r="FV743" s="36">
        <f t="shared" si="201"/>
        <v>0</v>
      </c>
      <c r="GT743" s="15"/>
      <c r="GU743" s="15"/>
      <c r="GV743" s="26"/>
      <c r="HB743" s="14">
        <f t="shared" si="212"/>
        <v>0</v>
      </c>
      <c r="HC743" s="28">
        <f t="shared" si="213"/>
        <v>0</v>
      </c>
      <c r="HD743" s="59"/>
      <c r="HE743" s="36">
        <f t="shared" si="202"/>
        <v>0</v>
      </c>
    </row>
    <row r="744" spans="1:213" ht="30.2" customHeight="1">
      <c r="A744" s="10" t="s">
        <v>515</v>
      </c>
      <c r="B744" s="16" t="s">
        <v>96</v>
      </c>
      <c r="C744" s="64">
        <v>606</v>
      </c>
      <c r="D744" s="2" t="s">
        <v>131</v>
      </c>
      <c r="E744" s="57" t="s">
        <v>132</v>
      </c>
      <c r="AJ744" s="15"/>
      <c r="AK744" s="14">
        <f t="shared" si="203"/>
        <v>0</v>
      </c>
      <c r="AL744" s="28">
        <f>SUM('115年度歲入(1-6月)'!GX743+'115年度歲入(7-12月)'!AK744)</f>
        <v>0</v>
      </c>
      <c r="AM744" s="59"/>
      <c r="AN744" s="36">
        <f t="shared" si="197"/>
        <v>0</v>
      </c>
      <c r="BN744" s="15"/>
      <c r="BO744" s="15"/>
      <c r="BP744" s="26"/>
      <c r="BT744" s="14">
        <f t="shared" si="204"/>
        <v>0</v>
      </c>
      <c r="BU744" s="28">
        <f t="shared" si="205"/>
        <v>0</v>
      </c>
      <c r="BV744" s="59"/>
      <c r="BW744" s="36">
        <f t="shared" si="198"/>
        <v>0</v>
      </c>
      <c r="CV744" s="15"/>
      <c r="CW744" s="15"/>
      <c r="CX744" s="26"/>
      <c r="CY744" s="15"/>
      <c r="DB744" s="14">
        <f t="shared" si="206"/>
        <v>0</v>
      </c>
      <c r="DC744" s="28">
        <f t="shared" si="207"/>
        <v>0</v>
      </c>
      <c r="DD744" s="59"/>
      <c r="DE744" s="36">
        <f t="shared" si="199"/>
        <v>0</v>
      </c>
      <c r="ED744" s="15"/>
      <c r="EE744" s="15"/>
      <c r="EF744" s="26"/>
      <c r="EG744" s="15"/>
      <c r="EK744" s="14">
        <f t="shared" si="208"/>
        <v>0</v>
      </c>
      <c r="EL744" s="28">
        <f t="shared" si="209"/>
        <v>0</v>
      </c>
      <c r="EM744" s="59"/>
      <c r="EN744" s="36">
        <f t="shared" si="200"/>
        <v>0</v>
      </c>
      <c r="FM744" s="15"/>
      <c r="FN744" s="15"/>
      <c r="FO744" s="26"/>
      <c r="FS744" s="14">
        <f t="shared" si="210"/>
        <v>0</v>
      </c>
      <c r="FT744" s="28">
        <f t="shared" si="211"/>
        <v>0</v>
      </c>
      <c r="FU744" s="59"/>
      <c r="FV744" s="36">
        <f t="shared" si="201"/>
        <v>0</v>
      </c>
      <c r="GT744" s="15"/>
      <c r="GU744" s="15"/>
      <c r="GV744" s="26"/>
      <c r="HB744" s="14">
        <f t="shared" si="212"/>
        <v>0</v>
      </c>
      <c r="HC744" s="28">
        <f t="shared" si="213"/>
        <v>0</v>
      </c>
      <c r="HD744" s="59"/>
      <c r="HE744" s="36">
        <f t="shared" si="202"/>
        <v>0</v>
      </c>
    </row>
    <row r="745" spans="1:213" ht="30.2" customHeight="1">
      <c r="A745" s="10" t="s">
        <v>515</v>
      </c>
      <c r="B745" s="16" t="s">
        <v>97</v>
      </c>
      <c r="C745" s="21">
        <v>607</v>
      </c>
      <c r="D745" s="2" t="s">
        <v>122</v>
      </c>
      <c r="E745" s="57" t="s">
        <v>123</v>
      </c>
      <c r="AJ745" s="15"/>
      <c r="AK745" s="14">
        <f t="shared" si="203"/>
        <v>0</v>
      </c>
      <c r="AL745" s="28">
        <f>SUM('115年度歲入(1-6月)'!GX744+'115年度歲入(7-12月)'!AK745)</f>
        <v>0</v>
      </c>
      <c r="AM745" s="59"/>
      <c r="AN745" s="36">
        <f t="shared" si="197"/>
        <v>0</v>
      </c>
      <c r="BN745" s="15"/>
      <c r="BO745" s="15"/>
      <c r="BP745" s="26"/>
      <c r="BT745" s="14">
        <f t="shared" si="204"/>
        <v>0</v>
      </c>
      <c r="BU745" s="28">
        <f t="shared" si="205"/>
        <v>0</v>
      </c>
      <c r="BV745" s="59"/>
      <c r="BW745" s="36">
        <f t="shared" si="198"/>
        <v>0</v>
      </c>
      <c r="CV745" s="15"/>
      <c r="CW745" s="15"/>
      <c r="CX745" s="26"/>
      <c r="CY745" s="15"/>
      <c r="DB745" s="14">
        <f t="shared" si="206"/>
        <v>0</v>
      </c>
      <c r="DC745" s="28">
        <f t="shared" si="207"/>
        <v>0</v>
      </c>
      <c r="DD745" s="59"/>
      <c r="DE745" s="36">
        <f t="shared" si="199"/>
        <v>0</v>
      </c>
      <c r="ED745" s="15"/>
      <c r="EE745" s="15"/>
      <c r="EF745" s="26"/>
      <c r="EG745" s="15"/>
      <c r="EK745" s="14">
        <f t="shared" si="208"/>
        <v>0</v>
      </c>
      <c r="EL745" s="28">
        <f t="shared" si="209"/>
        <v>0</v>
      </c>
      <c r="EM745" s="59"/>
      <c r="EN745" s="36">
        <f t="shared" si="200"/>
        <v>0</v>
      </c>
      <c r="FM745" s="15"/>
      <c r="FN745" s="15"/>
      <c r="FO745" s="26"/>
      <c r="FS745" s="14">
        <f t="shared" si="210"/>
        <v>0</v>
      </c>
      <c r="FT745" s="28">
        <f t="shared" si="211"/>
        <v>0</v>
      </c>
      <c r="FU745" s="59"/>
      <c r="FV745" s="36">
        <f t="shared" si="201"/>
        <v>0</v>
      </c>
      <c r="GT745" s="15"/>
      <c r="GU745" s="15"/>
      <c r="GV745" s="26"/>
      <c r="HB745" s="14">
        <f t="shared" si="212"/>
        <v>0</v>
      </c>
      <c r="HC745" s="28">
        <f t="shared" si="213"/>
        <v>0</v>
      </c>
      <c r="HD745" s="59"/>
      <c r="HE745" s="36">
        <f t="shared" si="202"/>
        <v>0</v>
      </c>
    </row>
    <row r="746" spans="1:213" ht="30.2" customHeight="1">
      <c r="A746" s="10" t="s">
        <v>515</v>
      </c>
      <c r="B746" s="16" t="s">
        <v>97</v>
      </c>
      <c r="C746" s="21">
        <v>607</v>
      </c>
      <c r="D746" s="2" t="s">
        <v>122</v>
      </c>
      <c r="E746" s="57" t="s">
        <v>125</v>
      </c>
      <c r="AJ746" s="15"/>
      <c r="AK746" s="14">
        <f t="shared" si="203"/>
        <v>0</v>
      </c>
      <c r="AL746" s="28">
        <f>SUM('115年度歲入(1-6月)'!GX745+'115年度歲入(7-12月)'!AK746)</f>
        <v>57132</v>
      </c>
      <c r="AM746" s="59"/>
      <c r="AN746" s="36">
        <f t="shared" si="197"/>
        <v>57132</v>
      </c>
      <c r="BN746" s="15"/>
      <c r="BO746" s="15"/>
      <c r="BP746" s="26"/>
      <c r="BT746" s="14">
        <f t="shared" si="204"/>
        <v>0</v>
      </c>
      <c r="BU746" s="28">
        <f t="shared" si="205"/>
        <v>57132</v>
      </c>
      <c r="BV746" s="59"/>
      <c r="BW746" s="36">
        <f t="shared" si="198"/>
        <v>57132</v>
      </c>
      <c r="CV746" s="15"/>
      <c r="CW746" s="15"/>
      <c r="CX746" s="26"/>
      <c r="CY746" s="15"/>
      <c r="DB746" s="14">
        <f t="shared" si="206"/>
        <v>0</v>
      </c>
      <c r="DC746" s="28">
        <f t="shared" si="207"/>
        <v>57132</v>
      </c>
      <c r="DD746" s="59"/>
      <c r="DE746" s="36">
        <f t="shared" si="199"/>
        <v>57132</v>
      </c>
      <c r="ED746" s="15"/>
      <c r="EE746" s="15"/>
      <c r="EF746" s="26"/>
      <c r="EG746" s="15"/>
      <c r="EK746" s="14">
        <f t="shared" si="208"/>
        <v>0</v>
      </c>
      <c r="EL746" s="28">
        <f t="shared" si="209"/>
        <v>57132</v>
      </c>
      <c r="EM746" s="59"/>
      <c r="EN746" s="36">
        <f t="shared" si="200"/>
        <v>57132</v>
      </c>
      <c r="FM746" s="15"/>
      <c r="FN746" s="15"/>
      <c r="FO746" s="26"/>
      <c r="FS746" s="14">
        <f t="shared" si="210"/>
        <v>0</v>
      </c>
      <c r="FT746" s="28">
        <f t="shared" si="211"/>
        <v>57132</v>
      </c>
      <c r="FU746" s="59"/>
      <c r="FV746" s="36">
        <f t="shared" si="201"/>
        <v>57132</v>
      </c>
      <c r="GT746" s="15"/>
      <c r="GU746" s="15"/>
      <c r="GV746" s="26"/>
      <c r="HB746" s="14">
        <f t="shared" si="212"/>
        <v>0</v>
      </c>
      <c r="HC746" s="28">
        <f t="shared" si="213"/>
        <v>57132</v>
      </c>
      <c r="HD746" s="59"/>
      <c r="HE746" s="36">
        <f t="shared" si="202"/>
        <v>57132</v>
      </c>
    </row>
    <row r="747" spans="1:213" ht="30.2" customHeight="1">
      <c r="A747" s="10" t="s">
        <v>515</v>
      </c>
      <c r="B747" s="16" t="s">
        <v>97</v>
      </c>
      <c r="C747" s="21">
        <v>607</v>
      </c>
      <c r="D747" s="2" t="s">
        <v>122</v>
      </c>
      <c r="E747" s="57" t="s">
        <v>126</v>
      </c>
      <c r="AJ747" s="15"/>
      <c r="AK747" s="14">
        <f t="shared" si="203"/>
        <v>0</v>
      </c>
      <c r="AL747" s="28">
        <f>SUM('115年度歲入(1-6月)'!GX746+'115年度歲入(7-12月)'!AK747)</f>
        <v>1375</v>
      </c>
      <c r="AM747" s="59"/>
      <c r="AN747" s="36">
        <f t="shared" si="197"/>
        <v>1375</v>
      </c>
      <c r="BN747" s="15"/>
      <c r="BO747" s="15"/>
      <c r="BP747" s="26"/>
      <c r="BT747" s="14">
        <f t="shared" si="204"/>
        <v>0</v>
      </c>
      <c r="BU747" s="28">
        <f t="shared" si="205"/>
        <v>1375</v>
      </c>
      <c r="BV747" s="59"/>
      <c r="BW747" s="36">
        <f t="shared" si="198"/>
        <v>1375</v>
      </c>
      <c r="CV747" s="15"/>
      <c r="CW747" s="15"/>
      <c r="CX747" s="26"/>
      <c r="CY747" s="15"/>
      <c r="DB747" s="14">
        <f t="shared" si="206"/>
        <v>0</v>
      </c>
      <c r="DC747" s="28">
        <f t="shared" si="207"/>
        <v>1375</v>
      </c>
      <c r="DD747" s="59"/>
      <c r="DE747" s="36">
        <f t="shared" si="199"/>
        <v>1375</v>
      </c>
      <c r="ED747" s="15"/>
      <c r="EE747" s="15"/>
      <c r="EF747" s="26"/>
      <c r="EG747" s="15"/>
      <c r="EK747" s="14">
        <f t="shared" si="208"/>
        <v>0</v>
      </c>
      <c r="EL747" s="28">
        <f t="shared" si="209"/>
        <v>1375</v>
      </c>
      <c r="EM747" s="59"/>
      <c r="EN747" s="36">
        <f t="shared" si="200"/>
        <v>1375</v>
      </c>
      <c r="FM747" s="15"/>
      <c r="FN747" s="15"/>
      <c r="FO747" s="26"/>
      <c r="FS747" s="14">
        <f t="shared" si="210"/>
        <v>0</v>
      </c>
      <c r="FT747" s="28">
        <f t="shared" si="211"/>
        <v>1375</v>
      </c>
      <c r="FU747" s="59"/>
      <c r="FV747" s="36">
        <f t="shared" si="201"/>
        <v>1375</v>
      </c>
      <c r="GT747" s="15"/>
      <c r="GU747" s="15"/>
      <c r="GV747" s="26"/>
      <c r="HB747" s="14">
        <f t="shared" si="212"/>
        <v>0</v>
      </c>
      <c r="HC747" s="28">
        <f t="shared" si="213"/>
        <v>1375</v>
      </c>
      <c r="HD747" s="59"/>
      <c r="HE747" s="36">
        <f t="shared" si="202"/>
        <v>1375</v>
      </c>
    </row>
    <row r="748" spans="1:213" s="62" customFormat="1" ht="30.2" customHeight="1">
      <c r="A748" s="10" t="s">
        <v>515</v>
      </c>
      <c r="B748" s="16" t="s">
        <v>97</v>
      </c>
      <c r="C748" s="21">
        <v>607</v>
      </c>
      <c r="D748" s="2" t="s">
        <v>4</v>
      </c>
      <c r="E748" s="57" t="s">
        <v>127</v>
      </c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  <c r="AA748" s="60"/>
      <c r="AB748" s="60"/>
      <c r="AC748" s="60"/>
      <c r="AD748" s="60"/>
      <c r="AE748" s="60"/>
      <c r="AF748" s="60"/>
      <c r="AG748" s="60"/>
      <c r="AH748" s="60"/>
      <c r="AI748" s="60"/>
      <c r="AJ748" s="60"/>
      <c r="AK748" s="14">
        <f t="shared" si="203"/>
        <v>0</v>
      </c>
      <c r="AL748" s="28">
        <f>SUM('115年度歲入(1-6月)'!GX747+'115年度歲入(7-12月)'!AK748)</f>
        <v>22081</v>
      </c>
      <c r="AM748" s="59"/>
      <c r="AN748" s="36">
        <f t="shared" si="197"/>
        <v>22081</v>
      </c>
      <c r="AO748" s="60"/>
      <c r="AP748" s="60"/>
      <c r="AQ748" s="60"/>
      <c r="AR748" s="60"/>
      <c r="AS748" s="60"/>
      <c r="AT748" s="60"/>
      <c r="AU748" s="60"/>
      <c r="AV748" s="60"/>
      <c r="AW748" s="60"/>
      <c r="AX748" s="60"/>
      <c r="AY748" s="60"/>
      <c r="AZ748" s="60"/>
      <c r="BA748" s="60"/>
      <c r="BB748" s="60"/>
      <c r="BC748" s="60"/>
      <c r="BD748" s="60"/>
      <c r="BE748" s="60"/>
      <c r="BF748" s="60"/>
      <c r="BG748" s="60"/>
      <c r="BH748" s="60"/>
      <c r="BI748" s="60"/>
      <c r="BJ748" s="60"/>
      <c r="BK748" s="60"/>
      <c r="BL748" s="60"/>
      <c r="BM748" s="60"/>
      <c r="BN748" s="60"/>
      <c r="BO748" s="60"/>
      <c r="BP748" s="60"/>
      <c r="BQ748" s="60"/>
      <c r="BR748" s="60"/>
      <c r="BS748" s="60"/>
      <c r="BT748" s="14">
        <f t="shared" si="204"/>
        <v>0</v>
      </c>
      <c r="BU748" s="28">
        <f t="shared" si="205"/>
        <v>22081</v>
      </c>
      <c r="BV748" s="59"/>
      <c r="BW748" s="36">
        <f t="shared" si="198"/>
        <v>22081</v>
      </c>
      <c r="DB748" s="14">
        <f t="shared" si="206"/>
        <v>0</v>
      </c>
      <c r="DC748" s="28">
        <f t="shared" si="207"/>
        <v>22081</v>
      </c>
      <c r="DD748" s="59"/>
      <c r="DE748" s="36">
        <f t="shared" si="199"/>
        <v>22081</v>
      </c>
      <c r="EK748" s="14">
        <f t="shared" si="208"/>
        <v>0</v>
      </c>
      <c r="EL748" s="28">
        <f t="shared" si="209"/>
        <v>22081</v>
      </c>
      <c r="EM748" s="59"/>
      <c r="EN748" s="36">
        <f t="shared" si="200"/>
        <v>22081</v>
      </c>
      <c r="FS748" s="14">
        <f t="shared" si="210"/>
        <v>0</v>
      </c>
      <c r="FT748" s="28">
        <f t="shared" si="211"/>
        <v>22081</v>
      </c>
      <c r="FU748" s="59"/>
      <c r="FV748" s="36">
        <f t="shared" si="201"/>
        <v>22081</v>
      </c>
      <c r="HB748" s="14">
        <f t="shared" si="212"/>
        <v>0</v>
      </c>
      <c r="HC748" s="28">
        <f t="shared" si="213"/>
        <v>22081</v>
      </c>
      <c r="HD748" s="59"/>
      <c r="HE748" s="36">
        <f t="shared" si="202"/>
        <v>22081</v>
      </c>
    </row>
    <row r="749" spans="1:213" ht="30.2" customHeight="1">
      <c r="A749" s="10" t="s">
        <v>515</v>
      </c>
      <c r="B749" s="16" t="s">
        <v>97</v>
      </c>
      <c r="C749" s="21">
        <v>607</v>
      </c>
      <c r="D749" s="2" t="s">
        <v>128</v>
      </c>
      <c r="E749" s="57" t="s">
        <v>507</v>
      </c>
      <c r="AJ749" s="15"/>
      <c r="AK749" s="14">
        <f t="shared" si="203"/>
        <v>0</v>
      </c>
      <c r="AL749" s="28">
        <f>SUM('115年度歲入(1-6月)'!GX748+'115年度歲入(7-12月)'!AK749)</f>
        <v>11114640</v>
      </c>
      <c r="AM749" s="59"/>
      <c r="AN749" s="36">
        <f t="shared" si="197"/>
        <v>11114640</v>
      </c>
      <c r="BN749" s="15"/>
      <c r="BO749" s="15"/>
      <c r="BP749" s="26"/>
      <c r="BT749" s="14">
        <f t="shared" si="204"/>
        <v>0</v>
      </c>
      <c r="BU749" s="28">
        <f t="shared" si="205"/>
        <v>11114640</v>
      </c>
      <c r="BV749" s="59"/>
      <c r="BW749" s="36">
        <f t="shared" si="198"/>
        <v>11114640</v>
      </c>
      <c r="CV749" s="15"/>
      <c r="CW749" s="15"/>
      <c r="CX749" s="26"/>
      <c r="CY749" s="15"/>
      <c r="DB749" s="14">
        <f t="shared" si="206"/>
        <v>0</v>
      </c>
      <c r="DC749" s="28">
        <f t="shared" si="207"/>
        <v>11114640</v>
      </c>
      <c r="DD749" s="59"/>
      <c r="DE749" s="36">
        <f t="shared" si="199"/>
        <v>11114640</v>
      </c>
      <c r="ED749" s="15"/>
      <c r="EE749" s="15"/>
      <c r="EF749" s="26"/>
      <c r="EG749" s="15"/>
      <c r="EK749" s="14">
        <f t="shared" si="208"/>
        <v>0</v>
      </c>
      <c r="EL749" s="28">
        <f t="shared" si="209"/>
        <v>11114640</v>
      </c>
      <c r="EM749" s="59"/>
      <c r="EN749" s="36">
        <f t="shared" si="200"/>
        <v>11114640</v>
      </c>
      <c r="FM749" s="15"/>
      <c r="FN749" s="15"/>
      <c r="FO749" s="26"/>
      <c r="FS749" s="14">
        <f t="shared" si="210"/>
        <v>0</v>
      </c>
      <c r="FT749" s="28">
        <f t="shared" si="211"/>
        <v>11114640</v>
      </c>
      <c r="FU749" s="59"/>
      <c r="FV749" s="36">
        <f t="shared" si="201"/>
        <v>11114640</v>
      </c>
      <c r="GT749" s="15"/>
      <c r="GU749" s="15"/>
      <c r="GV749" s="26"/>
      <c r="HB749" s="14">
        <f t="shared" si="212"/>
        <v>0</v>
      </c>
      <c r="HC749" s="28">
        <f t="shared" si="213"/>
        <v>11114640</v>
      </c>
      <c r="HD749" s="59"/>
      <c r="HE749" s="36">
        <f t="shared" si="202"/>
        <v>11114640</v>
      </c>
    </row>
    <row r="750" spans="1:213" s="66" customFormat="1" ht="30.2" customHeight="1">
      <c r="A750" s="10" t="s">
        <v>515</v>
      </c>
      <c r="B750" s="63" t="s">
        <v>97</v>
      </c>
      <c r="C750" s="64">
        <v>607</v>
      </c>
      <c r="D750" s="61" t="s">
        <v>128</v>
      </c>
      <c r="E750" s="61" t="s">
        <v>508</v>
      </c>
      <c r="AJ750" s="62"/>
      <c r="AK750" s="14">
        <f t="shared" si="203"/>
        <v>0</v>
      </c>
      <c r="AL750" s="28">
        <f>SUM('115年度歲入(1-6月)'!GX749+'115年度歲入(7-12月)'!AK750)</f>
        <v>0</v>
      </c>
      <c r="AM750" s="59"/>
      <c r="AN750" s="36">
        <f t="shared" si="197"/>
        <v>0</v>
      </c>
      <c r="BN750" s="62"/>
      <c r="BO750" s="62"/>
      <c r="BT750" s="14">
        <f t="shared" si="204"/>
        <v>0</v>
      </c>
      <c r="BU750" s="28">
        <f t="shared" si="205"/>
        <v>0</v>
      </c>
      <c r="BV750" s="59"/>
      <c r="BW750" s="36">
        <f t="shared" si="198"/>
        <v>0</v>
      </c>
      <c r="CV750" s="62"/>
      <c r="CW750" s="62"/>
      <c r="CY750" s="62"/>
      <c r="DB750" s="14">
        <f t="shared" si="206"/>
        <v>0</v>
      </c>
      <c r="DC750" s="28">
        <f t="shared" si="207"/>
        <v>0</v>
      </c>
      <c r="DD750" s="59"/>
      <c r="DE750" s="36">
        <f t="shared" si="199"/>
        <v>0</v>
      </c>
      <c r="ED750" s="62"/>
      <c r="EE750" s="62"/>
      <c r="EG750" s="62"/>
      <c r="EK750" s="14">
        <f t="shared" si="208"/>
        <v>0</v>
      </c>
      <c r="EL750" s="28">
        <f t="shared" si="209"/>
        <v>0</v>
      </c>
      <c r="EM750" s="59"/>
      <c r="EN750" s="36">
        <f t="shared" si="200"/>
        <v>0</v>
      </c>
      <c r="FM750" s="62"/>
      <c r="FN750" s="62"/>
      <c r="FS750" s="14">
        <f t="shared" si="210"/>
        <v>0</v>
      </c>
      <c r="FT750" s="28">
        <f t="shared" si="211"/>
        <v>0</v>
      </c>
      <c r="FU750" s="59"/>
      <c r="FV750" s="36">
        <f t="shared" si="201"/>
        <v>0</v>
      </c>
      <c r="GT750" s="62"/>
      <c r="GU750" s="62"/>
      <c r="HB750" s="14">
        <f t="shared" si="212"/>
        <v>0</v>
      </c>
      <c r="HC750" s="28">
        <f t="shared" si="213"/>
        <v>0</v>
      </c>
      <c r="HD750" s="59"/>
      <c r="HE750" s="36">
        <f t="shared" si="202"/>
        <v>0</v>
      </c>
    </row>
    <row r="751" spans="1:213" ht="30.2" customHeight="1">
      <c r="A751" s="10" t="s">
        <v>515</v>
      </c>
      <c r="B751" s="16" t="s">
        <v>97</v>
      </c>
      <c r="C751" s="21">
        <v>607</v>
      </c>
      <c r="D751" s="2" t="s">
        <v>129</v>
      </c>
      <c r="E751" s="57" t="s">
        <v>130</v>
      </c>
      <c r="AJ751" s="15"/>
      <c r="AK751" s="14">
        <f t="shared" si="203"/>
        <v>0</v>
      </c>
      <c r="AL751" s="28">
        <f>SUM('115年度歲入(1-6月)'!GX750+'115年度歲入(7-12月)'!AK751)</f>
        <v>0</v>
      </c>
      <c r="AM751" s="59"/>
      <c r="AN751" s="36">
        <f t="shared" si="197"/>
        <v>0</v>
      </c>
      <c r="BN751" s="15"/>
      <c r="BO751" s="15"/>
      <c r="BP751" s="26"/>
      <c r="BT751" s="14">
        <f t="shared" si="204"/>
        <v>0</v>
      </c>
      <c r="BU751" s="28">
        <f t="shared" si="205"/>
        <v>0</v>
      </c>
      <c r="BV751" s="59"/>
      <c r="BW751" s="36">
        <f t="shared" si="198"/>
        <v>0</v>
      </c>
      <c r="CV751" s="15"/>
      <c r="CW751" s="15"/>
      <c r="CX751" s="26"/>
      <c r="CY751" s="15"/>
      <c r="DB751" s="14">
        <f t="shared" si="206"/>
        <v>0</v>
      </c>
      <c r="DC751" s="28">
        <f t="shared" si="207"/>
        <v>0</v>
      </c>
      <c r="DD751" s="59"/>
      <c r="DE751" s="36">
        <f t="shared" si="199"/>
        <v>0</v>
      </c>
      <c r="DN751" s="55"/>
      <c r="ED751" s="15"/>
      <c r="EE751" s="15"/>
      <c r="EF751" s="26"/>
      <c r="EG751" s="15"/>
      <c r="EK751" s="14">
        <f t="shared" si="208"/>
        <v>0</v>
      </c>
      <c r="EL751" s="28">
        <f t="shared" si="209"/>
        <v>0</v>
      </c>
      <c r="EM751" s="59"/>
      <c r="EN751" s="36">
        <f t="shared" si="200"/>
        <v>0</v>
      </c>
      <c r="FM751" s="15"/>
      <c r="FN751" s="15"/>
      <c r="FO751" s="26"/>
      <c r="FS751" s="14">
        <f t="shared" si="210"/>
        <v>0</v>
      </c>
      <c r="FT751" s="28">
        <f t="shared" si="211"/>
        <v>0</v>
      </c>
      <c r="FU751" s="59"/>
      <c r="FV751" s="36">
        <f t="shared" si="201"/>
        <v>0</v>
      </c>
      <c r="GT751" s="15"/>
      <c r="GU751" s="15"/>
      <c r="GV751" s="26"/>
      <c r="HB751" s="14">
        <f t="shared" si="212"/>
        <v>0</v>
      </c>
      <c r="HC751" s="28">
        <f t="shared" si="213"/>
        <v>0</v>
      </c>
      <c r="HD751" s="59"/>
      <c r="HE751" s="36">
        <f t="shared" si="202"/>
        <v>0</v>
      </c>
    </row>
    <row r="752" spans="1:213" ht="30.2" customHeight="1">
      <c r="A752" s="10" t="s">
        <v>515</v>
      </c>
      <c r="B752" s="16" t="s">
        <v>97</v>
      </c>
      <c r="C752" s="21">
        <v>607</v>
      </c>
      <c r="D752" s="2" t="s">
        <v>131</v>
      </c>
      <c r="E752" s="57" t="s">
        <v>132</v>
      </c>
      <c r="AJ752" s="15"/>
      <c r="AK752" s="14">
        <f t="shared" si="203"/>
        <v>0</v>
      </c>
      <c r="AL752" s="28">
        <f>SUM('115年度歲入(1-6月)'!GX751+'115年度歲入(7-12月)'!AK752)</f>
        <v>0</v>
      </c>
      <c r="AM752" s="59"/>
      <c r="AN752" s="36">
        <f t="shared" si="197"/>
        <v>0</v>
      </c>
      <c r="BN752" s="15"/>
      <c r="BO752" s="15"/>
      <c r="BP752" s="26"/>
      <c r="BT752" s="14">
        <f t="shared" si="204"/>
        <v>0</v>
      </c>
      <c r="BU752" s="28">
        <f t="shared" si="205"/>
        <v>0</v>
      </c>
      <c r="BV752" s="59"/>
      <c r="BW752" s="36">
        <f t="shared" si="198"/>
        <v>0</v>
      </c>
      <c r="CV752" s="15"/>
      <c r="CW752" s="15"/>
      <c r="CX752" s="26"/>
      <c r="CY752" s="15"/>
      <c r="DB752" s="14">
        <f t="shared" si="206"/>
        <v>0</v>
      </c>
      <c r="DC752" s="28">
        <f t="shared" si="207"/>
        <v>0</v>
      </c>
      <c r="DD752" s="59"/>
      <c r="DE752" s="36">
        <f t="shared" si="199"/>
        <v>0</v>
      </c>
      <c r="ED752" s="15"/>
      <c r="EE752" s="15"/>
      <c r="EF752" s="26"/>
      <c r="EG752" s="15"/>
      <c r="EK752" s="14">
        <f t="shared" si="208"/>
        <v>0</v>
      </c>
      <c r="EL752" s="28">
        <f t="shared" si="209"/>
        <v>0</v>
      </c>
      <c r="EM752" s="59"/>
      <c r="EN752" s="36">
        <f t="shared" si="200"/>
        <v>0</v>
      </c>
      <c r="FM752" s="15"/>
      <c r="FN752" s="15"/>
      <c r="FO752" s="26"/>
      <c r="FS752" s="14">
        <f t="shared" si="210"/>
        <v>0</v>
      </c>
      <c r="FT752" s="28">
        <f t="shared" si="211"/>
        <v>0</v>
      </c>
      <c r="FU752" s="59"/>
      <c r="FV752" s="36">
        <f t="shared" si="201"/>
        <v>0</v>
      </c>
      <c r="GT752" s="15"/>
      <c r="GU752" s="15"/>
      <c r="GV752" s="26"/>
      <c r="HB752" s="14">
        <f t="shared" si="212"/>
        <v>0</v>
      </c>
      <c r="HC752" s="28">
        <f t="shared" si="213"/>
        <v>0</v>
      </c>
      <c r="HD752" s="59"/>
      <c r="HE752" s="36">
        <f t="shared" si="202"/>
        <v>0</v>
      </c>
    </row>
    <row r="753" spans="1:214" ht="30.2" customHeight="1">
      <c r="A753" s="10" t="s">
        <v>515</v>
      </c>
      <c r="B753" s="16" t="s">
        <v>98</v>
      </c>
      <c r="C753" s="21">
        <v>608</v>
      </c>
      <c r="D753" s="2" t="s">
        <v>122</v>
      </c>
      <c r="E753" s="57" t="s">
        <v>123</v>
      </c>
      <c r="AJ753" s="15"/>
      <c r="AK753" s="14">
        <f t="shared" si="203"/>
        <v>0</v>
      </c>
      <c r="AL753" s="28">
        <f>SUM('115年度歲入(1-6月)'!GX752+'115年度歲入(7-12月)'!AK753)</f>
        <v>0</v>
      </c>
      <c r="AM753" s="59"/>
      <c r="AN753" s="36">
        <f t="shared" si="197"/>
        <v>0</v>
      </c>
      <c r="BN753" s="15"/>
      <c r="BO753" s="15"/>
      <c r="BP753" s="26"/>
      <c r="BT753" s="14">
        <f t="shared" si="204"/>
        <v>0</v>
      </c>
      <c r="BU753" s="28">
        <f t="shared" si="205"/>
        <v>0</v>
      </c>
      <c r="BV753" s="59"/>
      <c r="BW753" s="36">
        <f t="shared" si="198"/>
        <v>0</v>
      </c>
      <c r="CV753" s="15"/>
      <c r="CW753" s="15"/>
      <c r="CX753" s="26"/>
      <c r="CY753" s="15"/>
      <c r="DB753" s="14">
        <f t="shared" si="206"/>
        <v>0</v>
      </c>
      <c r="DC753" s="28">
        <f t="shared" si="207"/>
        <v>0</v>
      </c>
      <c r="DD753" s="59"/>
      <c r="DE753" s="36">
        <f t="shared" si="199"/>
        <v>0</v>
      </c>
      <c r="ED753" s="15"/>
      <c r="EE753" s="15"/>
      <c r="EF753" s="26"/>
      <c r="EG753" s="15"/>
      <c r="EK753" s="14">
        <f t="shared" si="208"/>
        <v>0</v>
      </c>
      <c r="EL753" s="28">
        <f t="shared" si="209"/>
        <v>0</v>
      </c>
      <c r="EM753" s="59"/>
      <c r="EN753" s="36">
        <f t="shared" si="200"/>
        <v>0</v>
      </c>
      <c r="FM753" s="15"/>
      <c r="FN753" s="15"/>
      <c r="FO753" s="26"/>
      <c r="FS753" s="14">
        <f t="shared" si="210"/>
        <v>0</v>
      </c>
      <c r="FT753" s="28">
        <f t="shared" si="211"/>
        <v>0</v>
      </c>
      <c r="FU753" s="59"/>
      <c r="FV753" s="36">
        <f t="shared" si="201"/>
        <v>0</v>
      </c>
      <c r="GT753" s="15"/>
      <c r="GU753" s="15"/>
      <c r="GV753" s="26"/>
      <c r="HB753" s="14">
        <f t="shared" si="212"/>
        <v>0</v>
      </c>
      <c r="HC753" s="28">
        <f t="shared" si="213"/>
        <v>0</v>
      </c>
      <c r="HD753" s="59"/>
      <c r="HE753" s="36">
        <f t="shared" si="202"/>
        <v>0</v>
      </c>
    </row>
    <row r="754" spans="1:214" ht="30.2" customHeight="1">
      <c r="A754" s="10" t="s">
        <v>515</v>
      </c>
      <c r="B754" s="16" t="s">
        <v>98</v>
      </c>
      <c r="C754" s="21">
        <v>608</v>
      </c>
      <c r="D754" s="2" t="s">
        <v>122</v>
      </c>
      <c r="E754" s="57" t="s">
        <v>125</v>
      </c>
      <c r="AJ754" s="15"/>
      <c r="AK754" s="14">
        <f t="shared" si="203"/>
        <v>0</v>
      </c>
      <c r="AL754" s="28">
        <f>SUM('115年度歲入(1-6月)'!GX753+'115年度歲入(7-12月)'!AK754)</f>
        <v>48986</v>
      </c>
      <c r="AM754" s="59"/>
      <c r="AN754" s="36">
        <f t="shared" si="197"/>
        <v>48986</v>
      </c>
      <c r="BN754" s="15"/>
      <c r="BO754" s="15"/>
      <c r="BP754" s="26"/>
      <c r="BT754" s="14">
        <f t="shared" si="204"/>
        <v>0</v>
      </c>
      <c r="BU754" s="28">
        <f t="shared" si="205"/>
        <v>48986</v>
      </c>
      <c r="BV754" s="59"/>
      <c r="BW754" s="36">
        <f t="shared" si="198"/>
        <v>48986</v>
      </c>
      <c r="CV754" s="15"/>
      <c r="CW754" s="15"/>
      <c r="CX754" s="26"/>
      <c r="CY754" s="15"/>
      <c r="DB754" s="14">
        <f t="shared" si="206"/>
        <v>0</v>
      </c>
      <c r="DC754" s="28">
        <f t="shared" si="207"/>
        <v>48986</v>
      </c>
      <c r="DD754" s="59"/>
      <c r="DE754" s="36">
        <f t="shared" si="199"/>
        <v>48986</v>
      </c>
      <c r="ED754" s="15"/>
      <c r="EE754" s="15"/>
      <c r="EF754" s="26"/>
      <c r="EG754" s="15"/>
      <c r="EK754" s="14">
        <f t="shared" si="208"/>
        <v>0</v>
      </c>
      <c r="EL754" s="28">
        <f t="shared" si="209"/>
        <v>48986</v>
      </c>
      <c r="EM754" s="59"/>
      <c r="EN754" s="36">
        <f t="shared" si="200"/>
        <v>48986</v>
      </c>
      <c r="FM754" s="15"/>
      <c r="FN754" s="15"/>
      <c r="FO754" s="26"/>
      <c r="FS754" s="14">
        <f t="shared" si="210"/>
        <v>0</v>
      </c>
      <c r="FT754" s="28">
        <f t="shared" si="211"/>
        <v>48986</v>
      </c>
      <c r="FU754" s="59"/>
      <c r="FV754" s="36">
        <f t="shared" si="201"/>
        <v>48986</v>
      </c>
      <c r="GT754" s="15"/>
      <c r="GU754" s="15"/>
      <c r="GV754" s="26"/>
      <c r="HB754" s="14">
        <f t="shared" si="212"/>
        <v>0</v>
      </c>
      <c r="HC754" s="28">
        <f t="shared" si="213"/>
        <v>48986</v>
      </c>
      <c r="HD754" s="59"/>
      <c r="HE754" s="36">
        <f t="shared" si="202"/>
        <v>48986</v>
      </c>
    </row>
    <row r="755" spans="1:214" ht="30.2" customHeight="1">
      <c r="A755" s="10" t="s">
        <v>515</v>
      </c>
      <c r="B755" s="16" t="s">
        <v>98</v>
      </c>
      <c r="C755" s="21">
        <v>608</v>
      </c>
      <c r="D755" s="2" t="s">
        <v>122</v>
      </c>
      <c r="E755" s="57" t="s">
        <v>126</v>
      </c>
      <c r="AJ755" s="15"/>
      <c r="AK755" s="14">
        <f t="shared" si="203"/>
        <v>0</v>
      </c>
      <c r="AL755" s="28">
        <f>SUM('115年度歲入(1-6月)'!GX754+'115年度歲入(7-12月)'!AK755)</f>
        <v>5919</v>
      </c>
      <c r="AM755" s="59"/>
      <c r="AN755" s="36">
        <f t="shared" si="197"/>
        <v>5919</v>
      </c>
      <c r="BN755" s="15"/>
      <c r="BO755" s="15"/>
      <c r="BP755" s="26"/>
      <c r="BT755" s="14">
        <f t="shared" si="204"/>
        <v>0</v>
      </c>
      <c r="BU755" s="28">
        <f t="shared" si="205"/>
        <v>5919</v>
      </c>
      <c r="BV755" s="59"/>
      <c r="BW755" s="36">
        <f t="shared" si="198"/>
        <v>5919</v>
      </c>
      <c r="CV755" s="15"/>
      <c r="CW755" s="15"/>
      <c r="CX755" s="26"/>
      <c r="CY755" s="15"/>
      <c r="DB755" s="14">
        <f t="shared" si="206"/>
        <v>0</v>
      </c>
      <c r="DC755" s="28">
        <f t="shared" si="207"/>
        <v>5919</v>
      </c>
      <c r="DD755" s="59"/>
      <c r="DE755" s="36">
        <f t="shared" si="199"/>
        <v>5919</v>
      </c>
      <c r="ED755" s="15"/>
      <c r="EE755" s="15"/>
      <c r="EF755" s="26"/>
      <c r="EG755" s="15"/>
      <c r="EK755" s="14">
        <f t="shared" si="208"/>
        <v>0</v>
      </c>
      <c r="EL755" s="28">
        <f t="shared" si="209"/>
        <v>5919</v>
      </c>
      <c r="EM755" s="59"/>
      <c r="EN755" s="36">
        <f t="shared" si="200"/>
        <v>5919</v>
      </c>
      <c r="FM755" s="15"/>
      <c r="FN755" s="15"/>
      <c r="FO755" s="26"/>
      <c r="FS755" s="14">
        <f t="shared" si="210"/>
        <v>0</v>
      </c>
      <c r="FT755" s="28">
        <f t="shared" si="211"/>
        <v>5919</v>
      </c>
      <c r="FU755" s="59"/>
      <c r="FV755" s="36">
        <f t="shared" si="201"/>
        <v>5919</v>
      </c>
      <c r="GT755" s="15"/>
      <c r="GU755" s="15"/>
      <c r="GV755" s="26"/>
      <c r="HB755" s="14">
        <f t="shared" si="212"/>
        <v>0</v>
      </c>
      <c r="HC755" s="28">
        <f t="shared" si="213"/>
        <v>5919</v>
      </c>
      <c r="HD755" s="59"/>
      <c r="HE755" s="36">
        <f t="shared" si="202"/>
        <v>5919</v>
      </c>
    </row>
    <row r="756" spans="1:214" s="62" customFormat="1" ht="30.2" customHeight="1">
      <c r="A756" s="10" t="s">
        <v>515</v>
      </c>
      <c r="B756" s="16" t="s">
        <v>98</v>
      </c>
      <c r="C756" s="21">
        <v>608</v>
      </c>
      <c r="D756" s="2" t="s">
        <v>4</v>
      </c>
      <c r="E756" s="57" t="s">
        <v>127</v>
      </c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  <c r="AA756" s="60"/>
      <c r="AB756" s="60"/>
      <c r="AC756" s="60"/>
      <c r="AD756" s="60"/>
      <c r="AE756" s="60"/>
      <c r="AF756" s="60"/>
      <c r="AG756" s="60"/>
      <c r="AH756" s="60"/>
      <c r="AI756" s="60"/>
      <c r="AJ756" s="60"/>
      <c r="AK756" s="14">
        <f t="shared" si="203"/>
        <v>0</v>
      </c>
      <c r="AL756" s="28">
        <f>SUM('115年度歲入(1-6月)'!GX755+'115年度歲入(7-12月)'!AK756)</f>
        <v>0</v>
      </c>
      <c r="AM756" s="59"/>
      <c r="AN756" s="36">
        <f t="shared" si="197"/>
        <v>0</v>
      </c>
      <c r="AO756" s="60"/>
      <c r="AP756" s="60"/>
      <c r="AQ756" s="60"/>
      <c r="AR756" s="60"/>
      <c r="AS756" s="60"/>
      <c r="AT756" s="60"/>
      <c r="AU756" s="60"/>
      <c r="AV756" s="60"/>
      <c r="AW756" s="60"/>
      <c r="AX756" s="60"/>
      <c r="AY756" s="60"/>
      <c r="AZ756" s="60"/>
      <c r="BA756" s="60"/>
      <c r="BB756" s="60"/>
      <c r="BC756" s="60"/>
      <c r="BD756" s="60"/>
      <c r="BE756" s="60"/>
      <c r="BF756" s="60"/>
      <c r="BG756" s="60"/>
      <c r="BH756" s="60"/>
      <c r="BI756" s="60"/>
      <c r="BJ756" s="60"/>
      <c r="BK756" s="60"/>
      <c r="BL756" s="60"/>
      <c r="BM756" s="60"/>
      <c r="BN756" s="60"/>
      <c r="BO756" s="60"/>
      <c r="BP756" s="60"/>
      <c r="BQ756" s="60"/>
      <c r="BR756" s="60"/>
      <c r="BS756" s="60"/>
      <c r="BT756" s="14">
        <f t="shared" si="204"/>
        <v>0</v>
      </c>
      <c r="BU756" s="28">
        <f t="shared" si="205"/>
        <v>0</v>
      </c>
      <c r="BV756" s="59"/>
      <c r="BW756" s="36">
        <f t="shared" si="198"/>
        <v>0</v>
      </c>
      <c r="DB756" s="14">
        <f t="shared" si="206"/>
        <v>0</v>
      </c>
      <c r="DC756" s="28">
        <f t="shared" si="207"/>
        <v>0</v>
      </c>
      <c r="DD756" s="59"/>
      <c r="DE756" s="36">
        <f t="shared" si="199"/>
        <v>0</v>
      </c>
      <c r="EK756" s="14">
        <f t="shared" si="208"/>
        <v>0</v>
      </c>
      <c r="EL756" s="28">
        <f t="shared" si="209"/>
        <v>0</v>
      </c>
      <c r="EM756" s="59"/>
      <c r="EN756" s="36">
        <f t="shared" si="200"/>
        <v>0</v>
      </c>
      <c r="FS756" s="14">
        <f t="shared" si="210"/>
        <v>0</v>
      </c>
      <c r="FT756" s="28">
        <f t="shared" si="211"/>
        <v>0</v>
      </c>
      <c r="FU756" s="59"/>
      <c r="FV756" s="36">
        <f t="shared" si="201"/>
        <v>0</v>
      </c>
      <c r="HB756" s="14">
        <f t="shared" si="212"/>
        <v>0</v>
      </c>
      <c r="HC756" s="28">
        <f t="shared" si="213"/>
        <v>0</v>
      </c>
      <c r="HD756" s="59"/>
      <c r="HE756" s="36">
        <f t="shared" si="202"/>
        <v>0</v>
      </c>
    </row>
    <row r="757" spans="1:214" ht="30.2" customHeight="1">
      <c r="A757" s="10" t="s">
        <v>515</v>
      </c>
      <c r="B757" s="16" t="s">
        <v>98</v>
      </c>
      <c r="C757" s="21">
        <v>608</v>
      </c>
      <c r="D757" s="2" t="s">
        <v>128</v>
      </c>
      <c r="E757" s="57" t="s">
        <v>507</v>
      </c>
      <c r="AJ757" s="15"/>
      <c r="AK757" s="14">
        <f t="shared" si="203"/>
        <v>0</v>
      </c>
      <c r="AL757" s="28">
        <f>SUM('115年度歲入(1-6月)'!GX756+'115年度歲入(7-12月)'!AK757)</f>
        <v>8298303</v>
      </c>
      <c r="AM757" s="59"/>
      <c r="AN757" s="36">
        <f t="shared" si="197"/>
        <v>8298303</v>
      </c>
      <c r="BN757" s="15"/>
      <c r="BO757" s="15"/>
      <c r="BP757" s="26"/>
      <c r="BT757" s="14">
        <f t="shared" si="204"/>
        <v>0</v>
      </c>
      <c r="BU757" s="28">
        <f t="shared" si="205"/>
        <v>8298303</v>
      </c>
      <c r="BV757" s="59"/>
      <c r="BW757" s="36">
        <f t="shared" si="198"/>
        <v>8298303</v>
      </c>
      <c r="CV757" s="15"/>
      <c r="CW757" s="15"/>
      <c r="CX757" s="26"/>
      <c r="CY757" s="15"/>
      <c r="DB757" s="14">
        <f t="shared" si="206"/>
        <v>0</v>
      </c>
      <c r="DC757" s="28">
        <f t="shared" si="207"/>
        <v>8298303</v>
      </c>
      <c r="DD757" s="59"/>
      <c r="DE757" s="36">
        <f t="shared" si="199"/>
        <v>8298303</v>
      </c>
      <c r="ED757" s="15"/>
      <c r="EE757" s="15"/>
      <c r="EF757" s="26"/>
      <c r="EG757" s="15"/>
      <c r="EK757" s="14">
        <f t="shared" si="208"/>
        <v>0</v>
      </c>
      <c r="EL757" s="28">
        <f t="shared" si="209"/>
        <v>8298303</v>
      </c>
      <c r="EM757" s="59"/>
      <c r="EN757" s="36">
        <f t="shared" si="200"/>
        <v>8298303</v>
      </c>
      <c r="FM757" s="15"/>
      <c r="FN757" s="15"/>
      <c r="FO757" s="26"/>
      <c r="FS757" s="14">
        <f t="shared" si="210"/>
        <v>0</v>
      </c>
      <c r="FT757" s="28">
        <f t="shared" si="211"/>
        <v>8298303</v>
      </c>
      <c r="FU757" s="59"/>
      <c r="FV757" s="36">
        <f t="shared" si="201"/>
        <v>8298303</v>
      </c>
      <c r="GT757" s="15"/>
      <c r="GU757" s="15"/>
      <c r="GV757" s="26"/>
      <c r="HB757" s="14">
        <f t="shared" si="212"/>
        <v>0</v>
      </c>
      <c r="HC757" s="28">
        <f t="shared" si="213"/>
        <v>8298303</v>
      </c>
      <c r="HD757" s="59"/>
      <c r="HE757" s="36">
        <f t="shared" si="202"/>
        <v>8298303</v>
      </c>
    </row>
    <row r="758" spans="1:214" s="66" customFormat="1" ht="30.2" customHeight="1">
      <c r="A758" s="10" t="s">
        <v>515</v>
      </c>
      <c r="B758" s="63" t="s">
        <v>98</v>
      </c>
      <c r="C758" s="64">
        <v>608</v>
      </c>
      <c r="D758" s="61" t="s">
        <v>128</v>
      </c>
      <c r="E758" s="61" t="s">
        <v>508</v>
      </c>
      <c r="AJ758" s="62"/>
      <c r="AK758" s="14">
        <f t="shared" si="203"/>
        <v>0</v>
      </c>
      <c r="AL758" s="28">
        <f>SUM('115年度歲入(1-6月)'!GX757+'115年度歲入(7-12月)'!AK758)</f>
        <v>0</v>
      </c>
      <c r="AM758" s="59"/>
      <c r="AN758" s="36">
        <f t="shared" si="197"/>
        <v>0</v>
      </c>
      <c r="BN758" s="62"/>
      <c r="BO758" s="62"/>
      <c r="BT758" s="14">
        <f t="shared" si="204"/>
        <v>0</v>
      </c>
      <c r="BU758" s="28">
        <f t="shared" si="205"/>
        <v>0</v>
      </c>
      <c r="BV758" s="59"/>
      <c r="BW758" s="36">
        <f t="shared" si="198"/>
        <v>0</v>
      </c>
      <c r="CV758" s="62"/>
      <c r="CW758" s="62"/>
      <c r="CY758" s="62"/>
      <c r="DB758" s="14">
        <f t="shared" si="206"/>
        <v>0</v>
      </c>
      <c r="DC758" s="28">
        <f t="shared" si="207"/>
        <v>0</v>
      </c>
      <c r="DD758" s="59"/>
      <c r="DE758" s="36">
        <f t="shared" si="199"/>
        <v>0</v>
      </c>
      <c r="ED758" s="62"/>
      <c r="EE758" s="62"/>
      <c r="EG758" s="62"/>
      <c r="EK758" s="14">
        <f t="shared" si="208"/>
        <v>0</v>
      </c>
      <c r="EL758" s="28">
        <f t="shared" si="209"/>
        <v>0</v>
      </c>
      <c r="EM758" s="59"/>
      <c r="EN758" s="36">
        <f t="shared" si="200"/>
        <v>0</v>
      </c>
      <c r="FM758" s="62"/>
      <c r="FN758" s="62"/>
      <c r="FS758" s="14">
        <f t="shared" si="210"/>
        <v>0</v>
      </c>
      <c r="FT758" s="28">
        <f t="shared" si="211"/>
        <v>0</v>
      </c>
      <c r="FU758" s="59"/>
      <c r="FV758" s="36">
        <f t="shared" si="201"/>
        <v>0</v>
      </c>
      <c r="GT758" s="62"/>
      <c r="GU758" s="62"/>
      <c r="HB758" s="14">
        <f t="shared" si="212"/>
        <v>0</v>
      </c>
      <c r="HC758" s="28">
        <f t="shared" si="213"/>
        <v>0</v>
      </c>
      <c r="HD758" s="59"/>
      <c r="HE758" s="36">
        <f t="shared" si="202"/>
        <v>0</v>
      </c>
    </row>
    <row r="759" spans="1:214" ht="30.2" customHeight="1">
      <c r="A759" s="10" t="s">
        <v>515</v>
      </c>
      <c r="B759" s="16" t="s">
        <v>98</v>
      </c>
      <c r="C759" s="21">
        <v>608</v>
      </c>
      <c r="D759" s="2" t="s">
        <v>129</v>
      </c>
      <c r="E759" s="57" t="s">
        <v>130</v>
      </c>
      <c r="AJ759" s="15"/>
      <c r="AK759" s="14">
        <f t="shared" si="203"/>
        <v>0</v>
      </c>
      <c r="AL759" s="28">
        <f>SUM('115年度歲入(1-6月)'!GX758+'115年度歲入(7-12月)'!AK759)</f>
        <v>3600</v>
      </c>
      <c r="AM759" s="59"/>
      <c r="AN759" s="36">
        <f t="shared" si="197"/>
        <v>3600</v>
      </c>
      <c r="BN759" s="15"/>
      <c r="BO759" s="15"/>
      <c r="BP759" s="26"/>
      <c r="BT759" s="14">
        <f t="shared" si="204"/>
        <v>0</v>
      </c>
      <c r="BU759" s="28">
        <f t="shared" si="205"/>
        <v>3600</v>
      </c>
      <c r="BV759" s="59"/>
      <c r="BW759" s="36">
        <f t="shared" si="198"/>
        <v>3600</v>
      </c>
      <c r="CV759" s="15"/>
      <c r="CW759" s="15"/>
      <c r="CX759" s="26"/>
      <c r="CY759" s="15"/>
      <c r="DB759" s="14">
        <f t="shared" si="206"/>
        <v>0</v>
      </c>
      <c r="DC759" s="28">
        <f t="shared" si="207"/>
        <v>3600</v>
      </c>
      <c r="DD759" s="59"/>
      <c r="DE759" s="36">
        <f t="shared" si="199"/>
        <v>3600</v>
      </c>
      <c r="ED759" s="15"/>
      <c r="EE759" s="15"/>
      <c r="EF759" s="26"/>
      <c r="EG759" s="15"/>
      <c r="EK759" s="14">
        <f t="shared" si="208"/>
        <v>0</v>
      </c>
      <c r="EL759" s="28">
        <f t="shared" si="209"/>
        <v>3600</v>
      </c>
      <c r="EM759" s="59"/>
      <c r="EN759" s="36">
        <f t="shared" si="200"/>
        <v>3600</v>
      </c>
      <c r="FM759" s="15"/>
      <c r="FN759" s="15"/>
      <c r="FO759" s="26"/>
      <c r="FS759" s="14">
        <f t="shared" si="210"/>
        <v>0</v>
      </c>
      <c r="FT759" s="28">
        <f t="shared" si="211"/>
        <v>3600</v>
      </c>
      <c r="FU759" s="59"/>
      <c r="FV759" s="36">
        <f t="shared" si="201"/>
        <v>3600</v>
      </c>
      <c r="GT759" s="15"/>
      <c r="GU759" s="15"/>
      <c r="GV759" s="26"/>
      <c r="HB759" s="14">
        <f t="shared" si="212"/>
        <v>0</v>
      </c>
      <c r="HC759" s="28">
        <f t="shared" si="213"/>
        <v>3600</v>
      </c>
      <c r="HD759" s="59"/>
      <c r="HE759" s="36">
        <f t="shared" si="202"/>
        <v>3600</v>
      </c>
    </row>
    <row r="760" spans="1:214" ht="30.2" customHeight="1">
      <c r="A760" s="10" t="s">
        <v>515</v>
      </c>
      <c r="B760" s="16" t="s">
        <v>98</v>
      </c>
      <c r="C760" s="21">
        <v>608</v>
      </c>
      <c r="D760" s="2" t="s">
        <v>131</v>
      </c>
      <c r="E760" s="57" t="s">
        <v>132</v>
      </c>
      <c r="AJ760" s="15"/>
      <c r="AK760" s="14">
        <f t="shared" si="203"/>
        <v>0</v>
      </c>
      <c r="AL760" s="28">
        <f>SUM('115年度歲入(1-6月)'!GX759+'115年度歲入(7-12月)'!AK760)</f>
        <v>76784</v>
      </c>
      <c r="AM760" s="59"/>
      <c r="AN760" s="36">
        <f t="shared" si="197"/>
        <v>76784</v>
      </c>
      <c r="BN760" s="15"/>
      <c r="BO760" s="15"/>
      <c r="BP760" s="26"/>
      <c r="BT760" s="14">
        <f t="shared" si="204"/>
        <v>0</v>
      </c>
      <c r="BU760" s="28">
        <f t="shared" si="205"/>
        <v>76784</v>
      </c>
      <c r="BV760" s="59"/>
      <c r="BW760" s="36">
        <f t="shared" si="198"/>
        <v>76784</v>
      </c>
      <c r="CV760" s="15"/>
      <c r="CW760" s="15"/>
      <c r="CX760" s="26"/>
      <c r="CY760" s="15"/>
      <c r="DB760" s="14">
        <f t="shared" si="206"/>
        <v>0</v>
      </c>
      <c r="DC760" s="28">
        <f t="shared" si="207"/>
        <v>76784</v>
      </c>
      <c r="DD760" s="59"/>
      <c r="DE760" s="36">
        <f t="shared" si="199"/>
        <v>76784</v>
      </c>
      <c r="ED760" s="15"/>
      <c r="EE760" s="15"/>
      <c r="EF760" s="26"/>
      <c r="EG760" s="15"/>
      <c r="EK760" s="14">
        <f t="shared" si="208"/>
        <v>0</v>
      </c>
      <c r="EL760" s="28">
        <f t="shared" si="209"/>
        <v>76784</v>
      </c>
      <c r="EM760" s="59"/>
      <c r="EN760" s="36">
        <f t="shared" si="200"/>
        <v>76784</v>
      </c>
      <c r="FM760" s="15"/>
      <c r="FN760" s="15"/>
      <c r="FO760" s="26"/>
      <c r="FS760" s="14">
        <f t="shared" si="210"/>
        <v>0</v>
      </c>
      <c r="FT760" s="28">
        <f t="shared" si="211"/>
        <v>76784</v>
      </c>
      <c r="FU760" s="59"/>
      <c r="FV760" s="36">
        <f t="shared" si="201"/>
        <v>76784</v>
      </c>
      <c r="GT760" s="15"/>
      <c r="GU760" s="15"/>
      <c r="GV760" s="26"/>
      <c r="HB760" s="14">
        <f t="shared" si="212"/>
        <v>0</v>
      </c>
      <c r="HC760" s="28">
        <f t="shared" si="213"/>
        <v>76784</v>
      </c>
      <c r="HD760" s="59"/>
      <c r="HE760" s="36">
        <f t="shared" si="202"/>
        <v>76784</v>
      </c>
    </row>
    <row r="761" spans="1:214" ht="30.2" customHeight="1">
      <c r="A761" s="10" t="s">
        <v>515</v>
      </c>
      <c r="B761" s="16" t="s">
        <v>99</v>
      </c>
      <c r="C761" s="21">
        <v>609</v>
      </c>
      <c r="D761" s="2" t="s">
        <v>122</v>
      </c>
      <c r="E761" s="57" t="s">
        <v>123</v>
      </c>
      <c r="AJ761" s="15"/>
      <c r="AK761" s="14">
        <f t="shared" si="203"/>
        <v>0</v>
      </c>
      <c r="AL761" s="28">
        <f>SUM('115年度歲入(1-6月)'!GX760+'115年度歲入(7-12月)'!AK761)</f>
        <v>0</v>
      </c>
      <c r="AM761" s="59"/>
      <c r="AN761" s="36">
        <f t="shared" si="197"/>
        <v>0</v>
      </c>
      <c r="BN761" s="15"/>
      <c r="BO761" s="15"/>
      <c r="BP761" s="26"/>
      <c r="BT761" s="14">
        <f t="shared" si="204"/>
        <v>0</v>
      </c>
      <c r="BU761" s="28">
        <f t="shared" si="205"/>
        <v>0</v>
      </c>
      <c r="BV761" s="59"/>
      <c r="BW761" s="36">
        <f t="shared" si="198"/>
        <v>0</v>
      </c>
      <c r="CV761" s="15"/>
      <c r="CW761" s="15"/>
      <c r="CX761" s="26"/>
      <c r="CY761" s="15"/>
      <c r="DB761" s="14">
        <f t="shared" si="206"/>
        <v>0</v>
      </c>
      <c r="DC761" s="28">
        <f t="shared" si="207"/>
        <v>0</v>
      </c>
      <c r="DD761" s="59"/>
      <c r="DE761" s="36">
        <f t="shared" si="199"/>
        <v>0</v>
      </c>
      <c r="ED761" s="15"/>
      <c r="EE761" s="15"/>
      <c r="EF761" s="26"/>
      <c r="EG761" s="15"/>
      <c r="EK761" s="14">
        <f t="shared" si="208"/>
        <v>0</v>
      </c>
      <c r="EL761" s="28">
        <f t="shared" si="209"/>
        <v>0</v>
      </c>
      <c r="EM761" s="59"/>
      <c r="EN761" s="36">
        <f t="shared" si="200"/>
        <v>0</v>
      </c>
      <c r="FM761" s="15"/>
      <c r="FN761" s="15"/>
      <c r="FO761" s="26"/>
      <c r="FS761" s="14">
        <f t="shared" si="210"/>
        <v>0</v>
      </c>
      <c r="FT761" s="28">
        <f t="shared" si="211"/>
        <v>0</v>
      </c>
      <c r="FU761" s="59"/>
      <c r="FV761" s="36">
        <f t="shared" si="201"/>
        <v>0</v>
      </c>
      <c r="GT761" s="15"/>
      <c r="GU761" s="15"/>
      <c r="GV761" s="26"/>
      <c r="HB761" s="14">
        <f t="shared" si="212"/>
        <v>0</v>
      </c>
      <c r="HC761" s="28">
        <f t="shared" si="213"/>
        <v>0</v>
      </c>
      <c r="HD761" s="59"/>
      <c r="HE761" s="36">
        <f t="shared" si="202"/>
        <v>0</v>
      </c>
    </row>
    <row r="762" spans="1:214" ht="30.2" customHeight="1">
      <c r="A762" s="10" t="s">
        <v>515</v>
      </c>
      <c r="B762" s="16" t="s">
        <v>99</v>
      </c>
      <c r="C762" s="21">
        <v>609</v>
      </c>
      <c r="D762" s="2" t="s">
        <v>122</v>
      </c>
      <c r="E762" s="57" t="s">
        <v>125</v>
      </c>
      <c r="AJ762" s="15"/>
      <c r="AK762" s="14">
        <f t="shared" si="203"/>
        <v>0</v>
      </c>
      <c r="AL762" s="28">
        <f>SUM('115年度歲入(1-6月)'!GX761+'115年度歲入(7-12月)'!AK762)</f>
        <v>47915</v>
      </c>
      <c r="AM762" s="59"/>
      <c r="AN762" s="36">
        <f t="shared" si="197"/>
        <v>47915</v>
      </c>
      <c r="BN762" s="15"/>
      <c r="BO762" s="15"/>
      <c r="BP762" s="26"/>
      <c r="BT762" s="14">
        <f t="shared" si="204"/>
        <v>0</v>
      </c>
      <c r="BU762" s="28">
        <f t="shared" si="205"/>
        <v>47915</v>
      </c>
      <c r="BV762" s="59"/>
      <c r="BW762" s="36">
        <f t="shared" si="198"/>
        <v>47915</v>
      </c>
      <c r="CV762" s="15"/>
      <c r="CW762" s="15"/>
      <c r="CX762" s="26"/>
      <c r="CY762" s="15"/>
      <c r="DB762" s="14">
        <f t="shared" si="206"/>
        <v>0</v>
      </c>
      <c r="DC762" s="28">
        <f t="shared" si="207"/>
        <v>47915</v>
      </c>
      <c r="DD762" s="59"/>
      <c r="DE762" s="36">
        <f t="shared" si="199"/>
        <v>47915</v>
      </c>
      <c r="ED762" s="15"/>
      <c r="EE762" s="15"/>
      <c r="EF762" s="26"/>
      <c r="EG762" s="15"/>
      <c r="EK762" s="14">
        <f t="shared" si="208"/>
        <v>0</v>
      </c>
      <c r="EL762" s="28">
        <f t="shared" si="209"/>
        <v>47915</v>
      </c>
      <c r="EM762" s="59"/>
      <c r="EN762" s="36">
        <f t="shared" si="200"/>
        <v>47915</v>
      </c>
      <c r="FM762" s="15"/>
      <c r="FN762" s="15"/>
      <c r="FO762" s="26"/>
      <c r="FS762" s="14">
        <f t="shared" si="210"/>
        <v>0</v>
      </c>
      <c r="FT762" s="28">
        <f t="shared" si="211"/>
        <v>47915</v>
      </c>
      <c r="FU762" s="59"/>
      <c r="FV762" s="36">
        <f t="shared" si="201"/>
        <v>47915</v>
      </c>
      <c r="GT762" s="15"/>
      <c r="GU762" s="15"/>
      <c r="GV762" s="26"/>
      <c r="HB762" s="14">
        <f t="shared" si="212"/>
        <v>0</v>
      </c>
      <c r="HC762" s="28">
        <f t="shared" si="213"/>
        <v>47915</v>
      </c>
      <c r="HD762" s="59"/>
      <c r="HE762" s="36">
        <f t="shared" si="202"/>
        <v>47915</v>
      </c>
    </row>
    <row r="763" spans="1:214" ht="30.2" customHeight="1">
      <c r="A763" s="10" t="s">
        <v>515</v>
      </c>
      <c r="B763" s="16" t="s">
        <v>99</v>
      </c>
      <c r="C763" s="21">
        <v>609</v>
      </c>
      <c r="D763" s="2" t="s">
        <v>122</v>
      </c>
      <c r="E763" s="57" t="s">
        <v>126</v>
      </c>
      <c r="AJ763" s="15"/>
      <c r="AK763" s="14">
        <f t="shared" si="203"/>
        <v>0</v>
      </c>
      <c r="AL763" s="28">
        <f>SUM('115年度歲入(1-6月)'!GX762+'115年度歲入(7-12月)'!AK763)</f>
        <v>9429</v>
      </c>
      <c r="AM763" s="59"/>
      <c r="AN763" s="36">
        <f t="shared" si="197"/>
        <v>9429</v>
      </c>
      <c r="BN763" s="15"/>
      <c r="BO763" s="15"/>
      <c r="BP763" s="26"/>
      <c r="BT763" s="14">
        <f t="shared" si="204"/>
        <v>0</v>
      </c>
      <c r="BU763" s="28">
        <f t="shared" si="205"/>
        <v>9429</v>
      </c>
      <c r="BV763" s="59"/>
      <c r="BW763" s="36">
        <f t="shared" si="198"/>
        <v>9429</v>
      </c>
      <c r="CV763" s="15"/>
      <c r="CW763" s="15"/>
      <c r="CX763" s="26"/>
      <c r="CY763" s="15"/>
      <c r="DB763" s="14">
        <f t="shared" si="206"/>
        <v>0</v>
      </c>
      <c r="DC763" s="28">
        <f t="shared" si="207"/>
        <v>9429</v>
      </c>
      <c r="DD763" s="59"/>
      <c r="DE763" s="36">
        <f t="shared" si="199"/>
        <v>9429</v>
      </c>
      <c r="ED763" s="15"/>
      <c r="EE763" s="15"/>
      <c r="EF763" s="26"/>
      <c r="EG763" s="15"/>
      <c r="EK763" s="14">
        <f t="shared" si="208"/>
        <v>0</v>
      </c>
      <c r="EL763" s="28">
        <f t="shared" si="209"/>
        <v>9429</v>
      </c>
      <c r="EM763" s="59"/>
      <c r="EN763" s="36">
        <f t="shared" si="200"/>
        <v>9429</v>
      </c>
      <c r="FM763" s="15"/>
      <c r="FN763" s="15"/>
      <c r="FO763" s="26"/>
      <c r="FS763" s="14">
        <f t="shared" si="210"/>
        <v>0</v>
      </c>
      <c r="FT763" s="28">
        <f t="shared" si="211"/>
        <v>9429</v>
      </c>
      <c r="FU763" s="59"/>
      <c r="FV763" s="36">
        <f t="shared" si="201"/>
        <v>9429</v>
      </c>
      <c r="GT763" s="15"/>
      <c r="GU763" s="15"/>
      <c r="GV763" s="26"/>
      <c r="HB763" s="14">
        <f t="shared" si="212"/>
        <v>0</v>
      </c>
      <c r="HC763" s="28">
        <f t="shared" si="213"/>
        <v>9429</v>
      </c>
      <c r="HD763" s="59"/>
      <c r="HE763" s="36">
        <f t="shared" si="202"/>
        <v>9429</v>
      </c>
      <c r="HF763" s="98"/>
    </row>
    <row r="764" spans="1:214" s="62" customFormat="1" ht="30.2" customHeight="1">
      <c r="A764" s="10" t="s">
        <v>515</v>
      </c>
      <c r="B764" s="16" t="s">
        <v>99</v>
      </c>
      <c r="C764" s="21">
        <v>609</v>
      </c>
      <c r="D764" s="2" t="s">
        <v>4</v>
      </c>
      <c r="E764" s="57" t="s">
        <v>127</v>
      </c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  <c r="AA764" s="60"/>
      <c r="AB764" s="60"/>
      <c r="AC764" s="60"/>
      <c r="AD764" s="60"/>
      <c r="AE764" s="60"/>
      <c r="AF764" s="60"/>
      <c r="AG764" s="60"/>
      <c r="AH764" s="60"/>
      <c r="AI764" s="60"/>
      <c r="AJ764" s="60"/>
      <c r="AK764" s="14">
        <f t="shared" si="203"/>
        <v>0</v>
      </c>
      <c r="AL764" s="28">
        <f>SUM('115年度歲入(1-6月)'!GX763+'115年度歲入(7-12月)'!AK764)</f>
        <v>9187</v>
      </c>
      <c r="AM764" s="59"/>
      <c r="AN764" s="36">
        <f t="shared" si="197"/>
        <v>9187</v>
      </c>
      <c r="AO764" s="60"/>
      <c r="AP764" s="60"/>
      <c r="AQ764" s="60"/>
      <c r="AR764" s="60"/>
      <c r="AS764" s="60"/>
      <c r="AT764" s="60"/>
      <c r="AU764" s="60"/>
      <c r="AV764" s="60"/>
      <c r="AW764" s="60"/>
      <c r="AX764" s="60"/>
      <c r="AY764" s="60"/>
      <c r="AZ764" s="60"/>
      <c r="BA764" s="60"/>
      <c r="BB764" s="60"/>
      <c r="BC764" s="60"/>
      <c r="BD764" s="60"/>
      <c r="BE764" s="60"/>
      <c r="BF764" s="60"/>
      <c r="BG764" s="60"/>
      <c r="BH764" s="60"/>
      <c r="BI764" s="60"/>
      <c r="BJ764" s="60"/>
      <c r="BK764" s="60"/>
      <c r="BL764" s="60"/>
      <c r="BM764" s="60"/>
      <c r="BN764" s="60"/>
      <c r="BO764" s="60"/>
      <c r="BP764" s="60"/>
      <c r="BQ764" s="60"/>
      <c r="BR764" s="60"/>
      <c r="BS764" s="60"/>
      <c r="BT764" s="14">
        <f t="shared" si="204"/>
        <v>0</v>
      </c>
      <c r="BU764" s="28">
        <f t="shared" si="205"/>
        <v>9187</v>
      </c>
      <c r="BV764" s="59"/>
      <c r="BW764" s="36">
        <f t="shared" si="198"/>
        <v>9187</v>
      </c>
      <c r="DB764" s="14">
        <f t="shared" si="206"/>
        <v>0</v>
      </c>
      <c r="DC764" s="28">
        <f t="shared" si="207"/>
        <v>9187</v>
      </c>
      <c r="DD764" s="59"/>
      <c r="DE764" s="36">
        <f t="shared" si="199"/>
        <v>9187</v>
      </c>
      <c r="EK764" s="14">
        <f t="shared" si="208"/>
        <v>0</v>
      </c>
      <c r="EL764" s="28">
        <f t="shared" si="209"/>
        <v>9187</v>
      </c>
      <c r="EM764" s="59"/>
      <c r="EN764" s="36">
        <f t="shared" si="200"/>
        <v>9187</v>
      </c>
      <c r="FS764" s="14">
        <f t="shared" si="210"/>
        <v>0</v>
      </c>
      <c r="FT764" s="28">
        <f t="shared" si="211"/>
        <v>9187</v>
      </c>
      <c r="FU764" s="59"/>
      <c r="FV764" s="36">
        <f t="shared" si="201"/>
        <v>9187</v>
      </c>
      <c r="HB764" s="14">
        <f t="shared" si="212"/>
        <v>0</v>
      </c>
      <c r="HC764" s="28">
        <f t="shared" si="213"/>
        <v>9187</v>
      </c>
      <c r="HD764" s="59"/>
      <c r="HE764" s="36">
        <f t="shared" si="202"/>
        <v>9187</v>
      </c>
    </row>
    <row r="765" spans="1:214" ht="30.2" customHeight="1">
      <c r="A765" s="10" t="s">
        <v>515</v>
      </c>
      <c r="B765" s="16" t="s">
        <v>99</v>
      </c>
      <c r="C765" s="21">
        <v>609</v>
      </c>
      <c r="D765" s="2" t="s">
        <v>128</v>
      </c>
      <c r="E765" s="57" t="s">
        <v>507</v>
      </c>
      <c r="AJ765" s="15"/>
      <c r="AK765" s="14">
        <f t="shared" si="203"/>
        <v>0</v>
      </c>
      <c r="AL765" s="28">
        <f>SUM('115年度歲入(1-6月)'!GX764+'115年度歲入(7-12月)'!AK765)</f>
        <v>12904953</v>
      </c>
      <c r="AM765" s="59"/>
      <c r="AN765" s="36">
        <f t="shared" si="197"/>
        <v>12904953</v>
      </c>
      <c r="BN765" s="15"/>
      <c r="BO765" s="15"/>
      <c r="BP765" s="26"/>
      <c r="BT765" s="14">
        <f t="shared" si="204"/>
        <v>0</v>
      </c>
      <c r="BU765" s="28">
        <f t="shared" si="205"/>
        <v>12904953</v>
      </c>
      <c r="BV765" s="59"/>
      <c r="BW765" s="36">
        <f t="shared" si="198"/>
        <v>12904953</v>
      </c>
      <c r="CV765" s="15"/>
      <c r="CW765" s="15"/>
      <c r="CX765" s="26"/>
      <c r="CY765" s="15"/>
      <c r="DB765" s="14">
        <f t="shared" si="206"/>
        <v>0</v>
      </c>
      <c r="DC765" s="28">
        <f t="shared" si="207"/>
        <v>12904953</v>
      </c>
      <c r="DD765" s="59"/>
      <c r="DE765" s="36">
        <f t="shared" si="199"/>
        <v>12904953</v>
      </c>
      <c r="ED765" s="15"/>
      <c r="EE765" s="15"/>
      <c r="EF765" s="26"/>
      <c r="EG765" s="15"/>
      <c r="EK765" s="14">
        <f t="shared" si="208"/>
        <v>0</v>
      </c>
      <c r="EL765" s="28">
        <f t="shared" si="209"/>
        <v>12904953</v>
      </c>
      <c r="EM765" s="59"/>
      <c r="EN765" s="36">
        <f t="shared" si="200"/>
        <v>12904953</v>
      </c>
      <c r="FM765" s="15"/>
      <c r="FN765" s="15"/>
      <c r="FO765" s="26"/>
      <c r="FS765" s="14">
        <f t="shared" si="210"/>
        <v>0</v>
      </c>
      <c r="FT765" s="28">
        <f t="shared" si="211"/>
        <v>12904953</v>
      </c>
      <c r="FU765" s="59"/>
      <c r="FV765" s="36">
        <f t="shared" si="201"/>
        <v>12904953</v>
      </c>
      <c r="GT765" s="15"/>
      <c r="GU765" s="15"/>
      <c r="GV765" s="26"/>
      <c r="HB765" s="14">
        <f t="shared" si="212"/>
        <v>0</v>
      </c>
      <c r="HC765" s="28">
        <f t="shared" si="213"/>
        <v>12904953</v>
      </c>
      <c r="HD765" s="59"/>
      <c r="HE765" s="36">
        <f t="shared" si="202"/>
        <v>12904953</v>
      </c>
    </row>
    <row r="766" spans="1:214" s="66" customFormat="1" ht="30.2" customHeight="1">
      <c r="A766" s="10" t="s">
        <v>515</v>
      </c>
      <c r="B766" s="63" t="s">
        <v>99</v>
      </c>
      <c r="C766" s="64">
        <v>609</v>
      </c>
      <c r="D766" s="61" t="s">
        <v>128</v>
      </c>
      <c r="E766" s="61" t="s">
        <v>508</v>
      </c>
      <c r="AJ766" s="62"/>
      <c r="AK766" s="14">
        <f t="shared" si="203"/>
        <v>0</v>
      </c>
      <c r="AL766" s="28">
        <f>SUM('115年度歲入(1-6月)'!GX765+'115年度歲入(7-12月)'!AK766)</f>
        <v>0</v>
      </c>
      <c r="AM766" s="59"/>
      <c r="AN766" s="36">
        <f t="shared" si="197"/>
        <v>0</v>
      </c>
      <c r="BN766" s="62"/>
      <c r="BO766" s="62"/>
      <c r="BT766" s="14">
        <f t="shared" si="204"/>
        <v>0</v>
      </c>
      <c r="BU766" s="28">
        <f t="shared" si="205"/>
        <v>0</v>
      </c>
      <c r="BV766" s="59"/>
      <c r="BW766" s="36">
        <f t="shared" si="198"/>
        <v>0</v>
      </c>
      <c r="CV766" s="62"/>
      <c r="CW766" s="62"/>
      <c r="CY766" s="62"/>
      <c r="DB766" s="14">
        <f t="shared" si="206"/>
        <v>0</v>
      </c>
      <c r="DC766" s="28">
        <f t="shared" si="207"/>
        <v>0</v>
      </c>
      <c r="DD766" s="59"/>
      <c r="DE766" s="36">
        <f t="shared" si="199"/>
        <v>0</v>
      </c>
      <c r="ED766" s="62"/>
      <c r="EE766" s="62"/>
      <c r="EG766" s="62"/>
      <c r="EK766" s="14">
        <f t="shared" si="208"/>
        <v>0</v>
      </c>
      <c r="EL766" s="28">
        <f t="shared" si="209"/>
        <v>0</v>
      </c>
      <c r="EM766" s="59"/>
      <c r="EN766" s="36">
        <f t="shared" si="200"/>
        <v>0</v>
      </c>
      <c r="FM766" s="62"/>
      <c r="FN766" s="62"/>
      <c r="FS766" s="14">
        <f t="shared" si="210"/>
        <v>0</v>
      </c>
      <c r="FT766" s="28">
        <f t="shared" si="211"/>
        <v>0</v>
      </c>
      <c r="FU766" s="59"/>
      <c r="FV766" s="36">
        <f t="shared" si="201"/>
        <v>0</v>
      </c>
      <c r="GT766" s="62"/>
      <c r="GU766" s="62"/>
      <c r="HB766" s="14">
        <f t="shared" si="212"/>
        <v>0</v>
      </c>
      <c r="HC766" s="28">
        <f t="shared" si="213"/>
        <v>0</v>
      </c>
      <c r="HD766" s="59"/>
      <c r="HE766" s="36">
        <f t="shared" si="202"/>
        <v>0</v>
      </c>
    </row>
    <row r="767" spans="1:214" ht="30.2" customHeight="1">
      <c r="A767" s="10" t="s">
        <v>515</v>
      </c>
      <c r="B767" s="16" t="s">
        <v>99</v>
      </c>
      <c r="C767" s="21">
        <v>609</v>
      </c>
      <c r="D767" s="2" t="s">
        <v>129</v>
      </c>
      <c r="E767" s="57" t="s">
        <v>130</v>
      </c>
      <c r="AJ767" s="15"/>
      <c r="AK767" s="14">
        <f t="shared" si="203"/>
        <v>0</v>
      </c>
      <c r="AL767" s="28">
        <f>SUM('115年度歲入(1-6月)'!GX766+'115年度歲入(7-12月)'!AK767)</f>
        <v>1200</v>
      </c>
      <c r="AM767" s="59"/>
      <c r="AN767" s="36">
        <f t="shared" si="197"/>
        <v>1200</v>
      </c>
      <c r="BN767" s="15"/>
      <c r="BO767" s="15"/>
      <c r="BP767" s="26"/>
      <c r="BT767" s="14">
        <f t="shared" si="204"/>
        <v>0</v>
      </c>
      <c r="BU767" s="28">
        <f t="shared" si="205"/>
        <v>1200</v>
      </c>
      <c r="BV767" s="59"/>
      <c r="BW767" s="36">
        <f t="shared" si="198"/>
        <v>1200</v>
      </c>
      <c r="CV767" s="15"/>
      <c r="CW767" s="15"/>
      <c r="CX767" s="26"/>
      <c r="CY767" s="15"/>
      <c r="DB767" s="14">
        <f t="shared" si="206"/>
        <v>0</v>
      </c>
      <c r="DC767" s="28">
        <f t="shared" si="207"/>
        <v>1200</v>
      </c>
      <c r="DD767" s="59"/>
      <c r="DE767" s="36">
        <f t="shared" si="199"/>
        <v>1200</v>
      </c>
      <c r="ED767" s="15"/>
      <c r="EE767" s="15"/>
      <c r="EF767" s="26"/>
      <c r="EG767" s="15"/>
      <c r="EK767" s="14">
        <f t="shared" si="208"/>
        <v>0</v>
      </c>
      <c r="EL767" s="28">
        <f t="shared" si="209"/>
        <v>1200</v>
      </c>
      <c r="EM767" s="59"/>
      <c r="EN767" s="36">
        <f t="shared" si="200"/>
        <v>1200</v>
      </c>
      <c r="FM767" s="15"/>
      <c r="FN767" s="15"/>
      <c r="FO767" s="26"/>
      <c r="FS767" s="14">
        <f t="shared" si="210"/>
        <v>0</v>
      </c>
      <c r="FT767" s="28">
        <f t="shared" si="211"/>
        <v>1200</v>
      </c>
      <c r="FU767" s="59"/>
      <c r="FV767" s="36">
        <f t="shared" si="201"/>
        <v>1200</v>
      </c>
      <c r="GT767" s="15"/>
      <c r="GU767" s="15"/>
      <c r="GV767" s="26"/>
      <c r="HB767" s="14">
        <f t="shared" si="212"/>
        <v>0</v>
      </c>
      <c r="HC767" s="28">
        <f t="shared" si="213"/>
        <v>1200</v>
      </c>
      <c r="HD767" s="59"/>
      <c r="HE767" s="36">
        <f t="shared" si="202"/>
        <v>1200</v>
      </c>
    </row>
    <row r="768" spans="1:214" ht="30.2" customHeight="1">
      <c r="A768" s="10" t="s">
        <v>515</v>
      </c>
      <c r="B768" s="16" t="s">
        <v>99</v>
      </c>
      <c r="C768" s="21">
        <v>609</v>
      </c>
      <c r="D768" s="2" t="s">
        <v>131</v>
      </c>
      <c r="E768" s="57" t="s">
        <v>132</v>
      </c>
      <c r="AJ768" s="15"/>
      <c r="AK768" s="14">
        <f t="shared" si="203"/>
        <v>0</v>
      </c>
      <c r="AL768" s="28">
        <f>SUM('115年度歲入(1-6月)'!GX767+'115年度歲入(7-12月)'!AK768)</f>
        <v>13178</v>
      </c>
      <c r="AM768" s="59"/>
      <c r="AN768" s="36">
        <f t="shared" si="197"/>
        <v>13178</v>
      </c>
      <c r="BN768" s="15"/>
      <c r="BO768" s="15"/>
      <c r="BP768" s="26"/>
      <c r="BT768" s="14">
        <f t="shared" si="204"/>
        <v>0</v>
      </c>
      <c r="BU768" s="28">
        <f t="shared" si="205"/>
        <v>13178</v>
      </c>
      <c r="BV768" s="59"/>
      <c r="BW768" s="36">
        <f t="shared" si="198"/>
        <v>13178</v>
      </c>
      <c r="CV768" s="15"/>
      <c r="CW768" s="15"/>
      <c r="CX768" s="26"/>
      <c r="CY768" s="15"/>
      <c r="DB768" s="14">
        <f t="shared" si="206"/>
        <v>0</v>
      </c>
      <c r="DC768" s="28">
        <f t="shared" si="207"/>
        <v>13178</v>
      </c>
      <c r="DD768" s="59"/>
      <c r="DE768" s="36">
        <f t="shared" si="199"/>
        <v>13178</v>
      </c>
      <c r="ED768" s="15"/>
      <c r="EE768" s="15"/>
      <c r="EF768" s="26"/>
      <c r="EG768" s="15"/>
      <c r="EK768" s="14">
        <f t="shared" si="208"/>
        <v>0</v>
      </c>
      <c r="EL768" s="28">
        <f t="shared" si="209"/>
        <v>13178</v>
      </c>
      <c r="EM768" s="59"/>
      <c r="EN768" s="36">
        <f t="shared" si="200"/>
        <v>13178</v>
      </c>
      <c r="FM768" s="15"/>
      <c r="FN768" s="15"/>
      <c r="FO768" s="26"/>
      <c r="FS768" s="14">
        <f t="shared" si="210"/>
        <v>0</v>
      </c>
      <c r="FT768" s="28">
        <f t="shared" si="211"/>
        <v>13178</v>
      </c>
      <c r="FU768" s="59"/>
      <c r="FV768" s="36">
        <f t="shared" si="201"/>
        <v>13178</v>
      </c>
      <c r="GT768" s="15"/>
      <c r="GU768" s="15"/>
      <c r="GV768" s="26"/>
      <c r="HB768" s="14">
        <f t="shared" si="212"/>
        <v>0</v>
      </c>
      <c r="HC768" s="28">
        <f t="shared" si="213"/>
        <v>13178</v>
      </c>
      <c r="HD768" s="59"/>
      <c r="HE768" s="36">
        <f t="shared" si="202"/>
        <v>13178</v>
      </c>
    </row>
    <row r="769" spans="1:213" ht="30.2" customHeight="1">
      <c r="A769" s="10" t="s">
        <v>515</v>
      </c>
      <c r="B769" s="16" t="s">
        <v>100</v>
      </c>
      <c r="C769" s="21">
        <v>611</v>
      </c>
      <c r="D769" s="2" t="s">
        <v>122</v>
      </c>
      <c r="E769" s="57" t="s">
        <v>123</v>
      </c>
      <c r="AJ769" s="15"/>
      <c r="AK769" s="14">
        <f t="shared" si="203"/>
        <v>0</v>
      </c>
      <c r="AL769" s="28">
        <f>SUM('115年度歲入(1-6月)'!GX768+'115年度歲入(7-12月)'!AK769)</f>
        <v>0</v>
      </c>
      <c r="AM769" s="59"/>
      <c r="AN769" s="36">
        <f t="shared" si="197"/>
        <v>0</v>
      </c>
      <c r="BN769" s="15"/>
      <c r="BO769" s="15"/>
      <c r="BP769" s="26"/>
      <c r="BT769" s="14">
        <f t="shared" si="204"/>
        <v>0</v>
      </c>
      <c r="BU769" s="28">
        <f t="shared" si="205"/>
        <v>0</v>
      </c>
      <c r="BV769" s="59"/>
      <c r="BW769" s="36">
        <f t="shared" si="198"/>
        <v>0</v>
      </c>
      <c r="CV769" s="15"/>
      <c r="CW769" s="15"/>
      <c r="CX769" s="26"/>
      <c r="CY769" s="15"/>
      <c r="DB769" s="14">
        <f t="shared" si="206"/>
        <v>0</v>
      </c>
      <c r="DC769" s="28">
        <f t="shared" si="207"/>
        <v>0</v>
      </c>
      <c r="DD769" s="59"/>
      <c r="DE769" s="36">
        <f t="shared" si="199"/>
        <v>0</v>
      </c>
      <c r="ED769" s="15"/>
      <c r="EE769" s="15"/>
      <c r="EF769" s="26"/>
      <c r="EG769" s="15"/>
      <c r="EK769" s="14">
        <f t="shared" si="208"/>
        <v>0</v>
      </c>
      <c r="EL769" s="28">
        <f t="shared" si="209"/>
        <v>0</v>
      </c>
      <c r="EM769" s="59"/>
      <c r="EN769" s="36">
        <f t="shared" si="200"/>
        <v>0</v>
      </c>
      <c r="FM769" s="15"/>
      <c r="FN769" s="15"/>
      <c r="FO769" s="26"/>
      <c r="FS769" s="14">
        <f t="shared" si="210"/>
        <v>0</v>
      </c>
      <c r="FT769" s="28">
        <f t="shared" si="211"/>
        <v>0</v>
      </c>
      <c r="FU769" s="59"/>
      <c r="FV769" s="36">
        <f t="shared" si="201"/>
        <v>0</v>
      </c>
      <c r="GT769" s="15"/>
      <c r="GU769" s="15"/>
      <c r="GV769" s="26"/>
      <c r="HB769" s="14">
        <f t="shared" si="212"/>
        <v>0</v>
      </c>
      <c r="HC769" s="28">
        <f t="shared" si="213"/>
        <v>0</v>
      </c>
      <c r="HD769" s="59"/>
      <c r="HE769" s="36">
        <f t="shared" si="202"/>
        <v>0</v>
      </c>
    </row>
    <row r="770" spans="1:213" ht="30.2" customHeight="1">
      <c r="A770" s="10" t="s">
        <v>515</v>
      </c>
      <c r="B770" s="16" t="s">
        <v>100</v>
      </c>
      <c r="C770" s="21">
        <v>611</v>
      </c>
      <c r="D770" s="2" t="s">
        <v>122</v>
      </c>
      <c r="E770" s="57" t="s">
        <v>125</v>
      </c>
      <c r="AJ770" s="15"/>
      <c r="AK770" s="14">
        <f t="shared" si="203"/>
        <v>0</v>
      </c>
      <c r="AL770" s="28">
        <f>SUM('115年度歲入(1-6月)'!GX769+'115年度歲入(7-12月)'!AK770)</f>
        <v>10844</v>
      </c>
      <c r="AM770" s="59"/>
      <c r="AN770" s="36">
        <f t="shared" si="197"/>
        <v>10844</v>
      </c>
      <c r="BN770" s="15"/>
      <c r="BO770" s="15"/>
      <c r="BP770" s="26"/>
      <c r="BT770" s="14">
        <f t="shared" si="204"/>
        <v>0</v>
      </c>
      <c r="BU770" s="28">
        <f t="shared" si="205"/>
        <v>10844</v>
      </c>
      <c r="BV770" s="59"/>
      <c r="BW770" s="36">
        <f t="shared" si="198"/>
        <v>10844</v>
      </c>
      <c r="CV770" s="15"/>
      <c r="CW770" s="15"/>
      <c r="CX770" s="26"/>
      <c r="CY770" s="15"/>
      <c r="DB770" s="14">
        <f t="shared" si="206"/>
        <v>0</v>
      </c>
      <c r="DC770" s="28">
        <f t="shared" si="207"/>
        <v>10844</v>
      </c>
      <c r="DD770" s="59"/>
      <c r="DE770" s="36">
        <f t="shared" si="199"/>
        <v>10844</v>
      </c>
      <c r="ED770" s="15"/>
      <c r="EE770" s="15"/>
      <c r="EF770" s="26"/>
      <c r="EG770" s="15"/>
      <c r="EK770" s="14">
        <f t="shared" si="208"/>
        <v>0</v>
      </c>
      <c r="EL770" s="28">
        <f t="shared" si="209"/>
        <v>10844</v>
      </c>
      <c r="EM770" s="59"/>
      <c r="EN770" s="36">
        <f t="shared" si="200"/>
        <v>10844</v>
      </c>
      <c r="FM770" s="15"/>
      <c r="FN770" s="15"/>
      <c r="FO770" s="26"/>
      <c r="FS770" s="14">
        <f t="shared" si="210"/>
        <v>0</v>
      </c>
      <c r="FT770" s="28">
        <f t="shared" si="211"/>
        <v>10844</v>
      </c>
      <c r="FU770" s="59"/>
      <c r="FV770" s="36">
        <f t="shared" si="201"/>
        <v>10844</v>
      </c>
      <c r="GT770" s="15"/>
      <c r="GU770" s="15"/>
      <c r="GV770" s="26"/>
      <c r="HB770" s="14">
        <f t="shared" si="212"/>
        <v>0</v>
      </c>
      <c r="HC770" s="28">
        <f t="shared" si="213"/>
        <v>10844</v>
      </c>
      <c r="HD770" s="59"/>
      <c r="HE770" s="36">
        <f t="shared" si="202"/>
        <v>10844</v>
      </c>
    </row>
    <row r="771" spans="1:213" ht="30.2" customHeight="1">
      <c r="A771" s="10" t="s">
        <v>515</v>
      </c>
      <c r="B771" s="16" t="s">
        <v>100</v>
      </c>
      <c r="C771" s="21">
        <v>611</v>
      </c>
      <c r="D771" s="2" t="s">
        <v>122</v>
      </c>
      <c r="E771" s="57" t="s">
        <v>126</v>
      </c>
      <c r="AJ771" s="15"/>
      <c r="AK771" s="14">
        <f t="shared" si="203"/>
        <v>0</v>
      </c>
      <c r="AL771" s="28">
        <f>SUM('115年度歲入(1-6月)'!GX770+'115年度歲入(7-12月)'!AK771)</f>
        <v>0</v>
      </c>
      <c r="AM771" s="59"/>
      <c r="AN771" s="36">
        <f t="shared" si="197"/>
        <v>0</v>
      </c>
      <c r="BN771" s="15"/>
      <c r="BO771" s="15"/>
      <c r="BP771" s="26"/>
      <c r="BT771" s="14">
        <f t="shared" si="204"/>
        <v>0</v>
      </c>
      <c r="BU771" s="28">
        <f t="shared" si="205"/>
        <v>0</v>
      </c>
      <c r="BV771" s="59"/>
      <c r="BW771" s="36">
        <f t="shared" si="198"/>
        <v>0</v>
      </c>
      <c r="CV771" s="15"/>
      <c r="CW771" s="15"/>
      <c r="CX771" s="26"/>
      <c r="CY771" s="15"/>
      <c r="DB771" s="14">
        <f t="shared" si="206"/>
        <v>0</v>
      </c>
      <c r="DC771" s="28">
        <f t="shared" si="207"/>
        <v>0</v>
      </c>
      <c r="DD771" s="59"/>
      <c r="DE771" s="36">
        <f t="shared" si="199"/>
        <v>0</v>
      </c>
      <c r="ED771" s="15"/>
      <c r="EE771" s="15"/>
      <c r="EF771" s="26"/>
      <c r="EG771" s="15"/>
      <c r="EK771" s="14">
        <f t="shared" si="208"/>
        <v>0</v>
      </c>
      <c r="EL771" s="28">
        <f t="shared" si="209"/>
        <v>0</v>
      </c>
      <c r="EM771" s="59"/>
      <c r="EN771" s="36">
        <f t="shared" si="200"/>
        <v>0</v>
      </c>
      <c r="FM771" s="15"/>
      <c r="FN771" s="15"/>
      <c r="FO771" s="26"/>
      <c r="FS771" s="14">
        <f t="shared" si="210"/>
        <v>0</v>
      </c>
      <c r="FT771" s="28">
        <f t="shared" si="211"/>
        <v>0</v>
      </c>
      <c r="FU771" s="59"/>
      <c r="FV771" s="36">
        <f t="shared" si="201"/>
        <v>0</v>
      </c>
      <c r="GT771" s="15"/>
      <c r="GU771" s="15"/>
      <c r="GV771" s="26"/>
      <c r="HB771" s="14">
        <f t="shared" si="212"/>
        <v>0</v>
      </c>
      <c r="HC771" s="28">
        <f t="shared" si="213"/>
        <v>0</v>
      </c>
      <c r="HD771" s="59"/>
      <c r="HE771" s="36">
        <f t="shared" si="202"/>
        <v>0</v>
      </c>
    </row>
    <row r="772" spans="1:213" s="62" customFormat="1" ht="30.2" customHeight="1">
      <c r="A772" s="10" t="s">
        <v>515</v>
      </c>
      <c r="B772" s="16" t="s">
        <v>100</v>
      </c>
      <c r="C772" s="21">
        <v>611</v>
      </c>
      <c r="D772" s="2" t="s">
        <v>4</v>
      </c>
      <c r="E772" s="57" t="s">
        <v>127</v>
      </c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  <c r="AA772" s="60"/>
      <c r="AB772" s="60"/>
      <c r="AC772" s="60"/>
      <c r="AD772" s="60"/>
      <c r="AE772" s="60"/>
      <c r="AF772" s="60"/>
      <c r="AG772" s="60"/>
      <c r="AH772" s="60"/>
      <c r="AI772" s="60"/>
      <c r="AJ772" s="60"/>
      <c r="AK772" s="14">
        <f t="shared" si="203"/>
        <v>0</v>
      </c>
      <c r="AL772" s="28">
        <f>SUM('115年度歲入(1-6月)'!GX771+'115年度歲入(7-12月)'!AK772)</f>
        <v>0</v>
      </c>
      <c r="AM772" s="59"/>
      <c r="AN772" s="36">
        <f t="shared" si="197"/>
        <v>0</v>
      </c>
      <c r="AO772" s="60"/>
      <c r="AP772" s="60"/>
      <c r="AQ772" s="60"/>
      <c r="AR772" s="60"/>
      <c r="AS772" s="60"/>
      <c r="AT772" s="60"/>
      <c r="AU772" s="60"/>
      <c r="AV772" s="60"/>
      <c r="AW772" s="60"/>
      <c r="AX772" s="60"/>
      <c r="AY772" s="60"/>
      <c r="AZ772" s="60"/>
      <c r="BA772" s="60"/>
      <c r="BB772" s="60"/>
      <c r="BC772" s="60"/>
      <c r="BD772" s="60"/>
      <c r="BE772" s="60"/>
      <c r="BF772" s="60"/>
      <c r="BG772" s="60"/>
      <c r="BH772" s="60"/>
      <c r="BI772" s="60"/>
      <c r="BJ772" s="60"/>
      <c r="BK772" s="60"/>
      <c r="BL772" s="60"/>
      <c r="BM772" s="60"/>
      <c r="BN772" s="60"/>
      <c r="BO772" s="60"/>
      <c r="BP772" s="60"/>
      <c r="BQ772" s="60"/>
      <c r="BR772" s="60"/>
      <c r="BS772" s="60"/>
      <c r="BT772" s="14">
        <f t="shared" si="204"/>
        <v>0</v>
      </c>
      <c r="BU772" s="28">
        <f t="shared" si="205"/>
        <v>0</v>
      </c>
      <c r="BV772" s="59"/>
      <c r="BW772" s="36">
        <f t="shared" si="198"/>
        <v>0</v>
      </c>
      <c r="DB772" s="14">
        <f t="shared" si="206"/>
        <v>0</v>
      </c>
      <c r="DC772" s="28">
        <f t="shared" si="207"/>
        <v>0</v>
      </c>
      <c r="DD772" s="59"/>
      <c r="DE772" s="36">
        <f t="shared" si="199"/>
        <v>0</v>
      </c>
      <c r="EK772" s="14">
        <f t="shared" si="208"/>
        <v>0</v>
      </c>
      <c r="EL772" s="28">
        <f t="shared" si="209"/>
        <v>0</v>
      </c>
      <c r="EM772" s="59"/>
      <c r="EN772" s="36">
        <f t="shared" si="200"/>
        <v>0</v>
      </c>
      <c r="FS772" s="14">
        <f t="shared" si="210"/>
        <v>0</v>
      </c>
      <c r="FT772" s="28">
        <f t="shared" si="211"/>
        <v>0</v>
      </c>
      <c r="FU772" s="59"/>
      <c r="FV772" s="36">
        <f t="shared" si="201"/>
        <v>0</v>
      </c>
      <c r="HB772" s="14">
        <f t="shared" si="212"/>
        <v>0</v>
      </c>
      <c r="HC772" s="28">
        <f t="shared" si="213"/>
        <v>0</v>
      </c>
      <c r="HD772" s="59"/>
      <c r="HE772" s="36">
        <f t="shared" si="202"/>
        <v>0</v>
      </c>
    </row>
    <row r="773" spans="1:213" ht="30.2" customHeight="1">
      <c r="A773" s="10" t="s">
        <v>515</v>
      </c>
      <c r="B773" s="16" t="s">
        <v>100</v>
      </c>
      <c r="C773" s="21">
        <v>611</v>
      </c>
      <c r="D773" s="2" t="s">
        <v>128</v>
      </c>
      <c r="E773" s="57" t="s">
        <v>507</v>
      </c>
      <c r="AJ773" s="15"/>
      <c r="AK773" s="14">
        <f t="shared" si="203"/>
        <v>0</v>
      </c>
      <c r="AL773" s="28">
        <f>SUM('115年度歲入(1-6月)'!GX772+'115年度歲入(7-12月)'!AK773)</f>
        <v>17806604</v>
      </c>
      <c r="AM773" s="59"/>
      <c r="AN773" s="36">
        <f t="shared" si="197"/>
        <v>17806604</v>
      </c>
      <c r="BN773" s="15"/>
      <c r="BO773" s="15"/>
      <c r="BP773" s="26"/>
      <c r="BT773" s="14">
        <f t="shared" si="204"/>
        <v>0</v>
      </c>
      <c r="BU773" s="28">
        <f t="shared" si="205"/>
        <v>17806604</v>
      </c>
      <c r="BV773" s="59"/>
      <c r="BW773" s="36">
        <f t="shared" si="198"/>
        <v>17806604</v>
      </c>
      <c r="CV773" s="15"/>
      <c r="CW773" s="15"/>
      <c r="CX773" s="26"/>
      <c r="CY773" s="15"/>
      <c r="DB773" s="14">
        <f t="shared" si="206"/>
        <v>0</v>
      </c>
      <c r="DC773" s="28">
        <f t="shared" si="207"/>
        <v>17806604</v>
      </c>
      <c r="DD773" s="59"/>
      <c r="DE773" s="36">
        <f t="shared" si="199"/>
        <v>17806604</v>
      </c>
      <c r="ED773" s="15"/>
      <c r="EE773" s="15"/>
      <c r="EF773" s="26"/>
      <c r="EG773" s="15"/>
      <c r="EK773" s="14">
        <f t="shared" si="208"/>
        <v>0</v>
      </c>
      <c r="EL773" s="28">
        <f t="shared" si="209"/>
        <v>17806604</v>
      </c>
      <c r="EM773" s="59"/>
      <c r="EN773" s="36">
        <f t="shared" si="200"/>
        <v>17806604</v>
      </c>
      <c r="FM773" s="15"/>
      <c r="FN773" s="15"/>
      <c r="FO773" s="26"/>
      <c r="FS773" s="14">
        <f t="shared" si="210"/>
        <v>0</v>
      </c>
      <c r="FT773" s="28">
        <f t="shared" si="211"/>
        <v>17806604</v>
      </c>
      <c r="FU773" s="59"/>
      <c r="FV773" s="36">
        <f t="shared" si="201"/>
        <v>17806604</v>
      </c>
      <c r="GT773" s="15"/>
      <c r="GU773" s="15"/>
      <c r="GV773" s="26"/>
      <c r="HB773" s="14">
        <f t="shared" si="212"/>
        <v>0</v>
      </c>
      <c r="HC773" s="28">
        <f t="shared" si="213"/>
        <v>17806604</v>
      </c>
      <c r="HD773" s="59"/>
      <c r="HE773" s="36">
        <f t="shared" si="202"/>
        <v>17806604</v>
      </c>
    </row>
    <row r="774" spans="1:213" s="66" customFormat="1" ht="30.2" customHeight="1">
      <c r="A774" s="10" t="s">
        <v>515</v>
      </c>
      <c r="B774" s="63" t="s">
        <v>100</v>
      </c>
      <c r="C774" s="64">
        <v>611</v>
      </c>
      <c r="D774" s="61" t="s">
        <v>128</v>
      </c>
      <c r="E774" s="61" t="s">
        <v>508</v>
      </c>
      <c r="AJ774" s="62"/>
      <c r="AK774" s="14">
        <f t="shared" si="203"/>
        <v>0</v>
      </c>
      <c r="AL774" s="28">
        <f>SUM('115年度歲入(1-6月)'!GX773+'115年度歲入(7-12月)'!AK774)</f>
        <v>0</v>
      </c>
      <c r="AM774" s="59"/>
      <c r="AN774" s="36">
        <f t="shared" si="197"/>
        <v>0</v>
      </c>
      <c r="BN774" s="62"/>
      <c r="BO774" s="62"/>
      <c r="BT774" s="14">
        <f t="shared" si="204"/>
        <v>0</v>
      </c>
      <c r="BU774" s="28">
        <f t="shared" si="205"/>
        <v>0</v>
      </c>
      <c r="BV774" s="59"/>
      <c r="BW774" s="36">
        <f t="shared" si="198"/>
        <v>0</v>
      </c>
      <c r="CV774" s="62"/>
      <c r="CW774" s="62"/>
      <c r="CY774" s="62"/>
      <c r="DB774" s="14">
        <f t="shared" si="206"/>
        <v>0</v>
      </c>
      <c r="DC774" s="28">
        <f t="shared" si="207"/>
        <v>0</v>
      </c>
      <c r="DD774" s="59"/>
      <c r="DE774" s="36">
        <f t="shared" si="199"/>
        <v>0</v>
      </c>
      <c r="ED774" s="62"/>
      <c r="EE774" s="62"/>
      <c r="EG774" s="62"/>
      <c r="EK774" s="14">
        <f t="shared" si="208"/>
        <v>0</v>
      </c>
      <c r="EL774" s="28">
        <f t="shared" si="209"/>
        <v>0</v>
      </c>
      <c r="EM774" s="59"/>
      <c r="EN774" s="36">
        <f t="shared" si="200"/>
        <v>0</v>
      </c>
      <c r="FM774" s="62"/>
      <c r="FN774" s="62"/>
      <c r="FS774" s="14">
        <f t="shared" si="210"/>
        <v>0</v>
      </c>
      <c r="FT774" s="28">
        <f t="shared" si="211"/>
        <v>0</v>
      </c>
      <c r="FU774" s="59"/>
      <c r="FV774" s="36">
        <f t="shared" si="201"/>
        <v>0</v>
      </c>
      <c r="GT774" s="62"/>
      <c r="GU774" s="62"/>
      <c r="HB774" s="14">
        <f t="shared" si="212"/>
        <v>0</v>
      </c>
      <c r="HC774" s="28">
        <f t="shared" si="213"/>
        <v>0</v>
      </c>
      <c r="HD774" s="59"/>
      <c r="HE774" s="36">
        <f t="shared" si="202"/>
        <v>0</v>
      </c>
    </row>
    <row r="775" spans="1:213" ht="30.2" customHeight="1">
      <c r="A775" s="10" t="s">
        <v>515</v>
      </c>
      <c r="B775" s="16" t="s">
        <v>100</v>
      </c>
      <c r="C775" s="21">
        <v>611</v>
      </c>
      <c r="D775" s="2" t="s">
        <v>129</v>
      </c>
      <c r="E775" s="57" t="s">
        <v>130</v>
      </c>
      <c r="AJ775" s="15"/>
      <c r="AK775" s="14">
        <f t="shared" si="203"/>
        <v>0</v>
      </c>
      <c r="AL775" s="28">
        <f>SUM('115年度歲入(1-6月)'!GX774+'115年度歲入(7-12月)'!AK775)</f>
        <v>0</v>
      </c>
      <c r="AM775" s="59"/>
      <c r="AN775" s="36">
        <f t="shared" si="197"/>
        <v>0</v>
      </c>
      <c r="BN775" s="15"/>
      <c r="BO775" s="15"/>
      <c r="BP775" s="26"/>
      <c r="BT775" s="14">
        <f t="shared" si="204"/>
        <v>0</v>
      </c>
      <c r="BU775" s="28">
        <f t="shared" si="205"/>
        <v>0</v>
      </c>
      <c r="BV775" s="59"/>
      <c r="BW775" s="36">
        <f t="shared" si="198"/>
        <v>0</v>
      </c>
      <c r="CV775" s="15"/>
      <c r="CW775" s="15"/>
      <c r="CX775" s="26"/>
      <c r="CY775" s="15"/>
      <c r="DB775" s="14">
        <f t="shared" si="206"/>
        <v>0</v>
      </c>
      <c r="DC775" s="28">
        <f t="shared" si="207"/>
        <v>0</v>
      </c>
      <c r="DD775" s="59"/>
      <c r="DE775" s="36">
        <f t="shared" si="199"/>
        <v>0</v>
      </c>
      <c r="ED775" s="15"/>
      <c r="EE775" s="15"/>
      <c r="EF775" s="26"/>
      <c r="EG775" s="15"/>
      <c r="EK775" s="14">
        <f t="shared" si="208"/>
        <v>0</v>
      </c>
      <c r="EL775" s="28">
        <f t="shared" si="209"/>
        <v>0</v>
      </c>
      <c r="EM775" s="59"/>
      <c r="EN775" s="36">
        <f t="shared" si="200"/>
        <v>0</v>
      </c>
      <c r="FM775" s="15"/>
      <c r="FN775" s="15"/>
      <c r="FO775" s="26"/>
      <c r="FS775" s="14">
        <f t="shared" si="210"/>
        <v>0</v>
      </c>
      <c r="FT775" s="28">
        <f t="shared" si="211"/>
        <v>0</v>
      </c>
      <c r="FU775" s="59"/>
      <c r="FV775" s="36">
        <f t="shared" si="201"/>
        <v>0</v>
      </c>
      <c r="GT775" s="15"/>
      <c r="GU775" s="15"/>
      <c r="GV775" s="26"/>
      <c r="HB775" s="14">
        <f t="shared" si="212"/>
        <v>0</v>
      </c>
      <c r="HC775" s="28">
        <f t="shared" si="213"/>
        <v>0</v>
      </c>
      <c r="HD775" s="59"/>
      <c r="HE775" s="36">
        <f t="shared" si="202"/>
        <v>0</v>
      </c>
    </row>
    <row r="776" spans="1:213" ht="30.2" customHeight="1">
      <c r="A776" s="10" t="s">
        <v>515</v>
      </c>
      <c r="B776" s="16" t="s">
        <v>100</v>
      </c>
      <c r="C776" s="21">
        <v>611</v>
      </c>
      <c r="D776" s="2" t="s">
        <v>131</v>
      </c>
      <c r="E776" s="57" t="s">
        <v>132</v>
      </c>
      <c r="AJ776" s="15"/>
      <c r="AK776" s="14">
        <f t="shared" si="203"/>
        <v>0</v>
      </c>
      <c r="AL776" s="28">
        <f>SUM('115年度歲入(1-6月)'!GX775+'115年度歲入(7-12月)'!AK776)</f>
        <v>0</v>
      </c>
      <c r="AM776" s="59"/>
      <c r="AN776" s="36">
        <f t="shared" si="197"/>
        <v>0</v>
      </c>
      <c r="BN776" s="15"/>
      <c r="BO776" s="15"/>
      <c r="BP776" s="26"/>
      <c r="BT776" s="14">
        <f t="shared" si="204"/>
        <v>0</v>
      </c>
      <c r="BU776" s="28">
        <f t="shared" si="205"/>
        <v>0</v>
      </c>
      <c r="BV776" s="59"/>
      <c r="BW776" s="36">
        <f t="shared" si="198"/>
        <v>0</v>
      </c>
      <c r="CV776" s="15"/>
      <c r="CW776" s="15"/>
      <c r="CX776" s="26"/>
      <c r="CY776" s="15"/>
      <c r="DB776" s="14">
        <f t="shared" si="206"/>
        <v>0</v>
      </c>
      <c r="DC776" s="28">
        <f t="shared" si="207"/>
        <v>0</v>
      </c>
      <c r="DD776" s="59"/>
      <c r="DE776" s="36">
        <f t="shared" si="199"/>
        <v>0</v>
      </c>
      <c r="ED776" s="15"/>
      <c r="EE776" s="15"/>
      <c r="EF776" s="26"/>
      <c r="EG776" s="15"/>
      <c r="EK776" s="14">
        <f t="shared" si="208"/>
        <v>0</v>
      </c>
      <c r="EL776" s="28">
        <f t="shared" si="209"/>
        <v>0</v>
      </c>
      <c r="EM776" s="59"/>
      <c r="EN776" s="36">
        <f t="shared" si="200"/>
        <v>0</v>
      </c>
      <c r="FM776" s="15"/>
      <c r="FN776" s="15"/>
      <c r="FO776" s="26"/>
      <c r="FS776" s="14">
        <f t="shared" si="210"/>
        <v>0</v>
      </c>
      <c r="FT776" s="28">
        <f t="shared" si="211"/>
        <v>0</v>
      </c>
      <c r="FU776" s="59"/>
      <c r="FV776" s="36">
        <f t="shared" si="201"/>
        <v>0</v>
      </c>
      <c r="GT776" s="15"/>
      <c r="GU776" s="15"/>
      <c r="GV776" s="26"/>
      <c r="HB776" s="14">
        <f t="shared" si="212"/>
        <v>0</v>
      </c>
      <c r="HC776" s="28">
        <f t="shared" si="213"/>
        <v>0</v>
      </c>
      <c r="HD776" s="59"/>
      <c r="HE776" s="36">
        <f t="shared" si="202"/>
        <v>0</v>
      </c>
    </row>
    <row r="777" spans="1:213" ht="30.2" customHeight="1">
      <c r="A777" s="10" t="s">
        <v>515</v>
      </c>
      <c r="B777" s="16" t="s">
        <v>101</v>
      </c>
      <c r="C777" s="21">
        <v>612</v>
      </c>
      <c r="D777" s="2" t="s">
        <v>122</v>
      </c>
      <c r="E777" s="57" t="s">
        <v>123</v>
      </c>
      <c r="AJ777" s="15"/>
      <c r="AK777" s="14">
        <f t="shared" si="203"/>
        <v>0</v>
      </c>
      <c r="AL777" s="28">
        <f>SUM('115年度歲入(1-6月)'!GX776+'115年度歲入(7-12月)'!AK777)</f>
        <v>0</v>
      </c>
      <c r="AM777" s="59"/>
      <c r="AN777" s="36">
        <f t="shared" ref="AN777:AN840" si="214">AL777-AM777</f>
        <v>0</v>
      </c>
      <c r="BN777" s="15"/>
      <c r="BO777" s="15"/>
      <c r="BP777" s="26"/>
      <c r="BT777" s="14">
        <f t="shared" si="204"/>
        <v>0</v>
      </c>
      <c r="BU777" s="28">
        <f t="shared" si="205"/>
        <v>0</v>
      </c>
      <c r="BV777" s="59"/>
      <c r="BW777" s="36">
        <f t="shared" ref="BW777:BW840" si="215">BU777-BV777</f>
        <v>0</v>
      </c>
      <c r="CV777" s="15"/>
      <c r="CW777" s="15"/>
      <c r="CX777" s="26"/>
      <c r="CY777" s="15"/>
      <c r="DB777" s="14">
        <f t="shared" si="206"/>
        <v>0</v>
      </c>
      <c r="DC777" s="28">
        <f t="shared" si="207"/>
        <v>0</v>
      </c>
      <c r="DD777" s="59"/>
      <c r="DE777" s="36">
        <f t="shared" ref="DE777:DE840" si="216">DC777-DD777</f>
        <v>0</v>
      </c>
      <c r="ED777" s="15"/>
      <c r="EE777" s="15"/>
      <c r="EF777" s="26"/>
      <c r="EG777" s="15"/>
      <c r="EK777" s="14">
        <f t="shared" si="208"/>
        <v>0</v>
      </c>
      <c r="EL777" s="28">
        <f t="shared" si="209"/>
        <v>0</v>
      </c>
      <c r="EM777" s="59"/>
      <c r="EN777" s="36">
        <f t="shared" ref="EN777:EN840" si="217">EL777-EM777</f>
        <v>0</v>
      </c>
      <c r="FM777" s="15"/>
      <c r="FN777" s="15"/>
      <c r="FO777" s="26"/>
      <c r="FS777" s="14">
        <f t="shared" si="210"/>
        <v>0</v>
      </c>
      <c r="FT777" s="28">
        <f t="shared" si="211"/>
        <v>0</v>
      </c>
      <c r="FU777" s="59"/>
      <c r="FV777" s="36">
        <f t="shared" ref="FV777:FV840" si="218">FT777-FU777</f>
        <v>0</v>
      </c>
      <c r="GT777" s="15"/>
      <c r="GU777" s="15"/>
      <c r="GV777" s="26"/>
      <c r="HB777" s="14">
        <f t="shared" si="212"/>
        <v>0</v>
      </c>
      <c r="HC777" s="28">
        <f t="shared" si="213"/>
        <v>0</v>
      </c>
      <c r="HD777" s="59"/>
      <c r="HE777" s="36">
        <f t="shared" ref="HE777:HE840" si="219">HC777-HD777</f>
        <v>0</v>
      </c>
    </row>
    <row r="778" spans="1:213" ht="30.2" customHeight="1">
      <c r="A778" s="10" t="s">
        <v>515</v>
      </c>
      <c r="B778" s="16" t="s">
        <v>101</v>
      </c>
      <c r="C778" s="21">
        <v>612</v>
      </c>
      <c r="D778" s="2" t="s">
        <v>122</v>
      </c>
      <c r="E778" s="57" t="s">
        <v>125</v>
      </c>
      <c r="AJ778" s="15"/>
      <c r="AK778" s="14">
        <f t="shared" ref="AK778:AK840" si="220">SUM(F778:AJ778)</f>
        <v>0</v>
      </c>
      <c r="AL778" s="28">
        <f>SUM('115年度歲入(1-6月)'!GX777+'115年度歲入(7-12月)'!AK778)</f>
        <v>0</v>
      </c>
      <c r="AM778" s="59"/>
      <c r="AN778" s="36">
        <f t="shared" si="214"/>
        <v>0</v>
      </c>
      <c r="BN778" s="15"/>
      <c r="BO778" s="15"/>
      <c r="BP778" s="26"/>
      <c r="BT778" s="14">
        <f t="shared" ref="BT778:BT840" si="221">SUM(AO778:BS778)</f>
        <v>0</v>
      </c>
      <c r="BU778" s="28">
        <f t="shared" ref="BU778:BU840" si="222">BT778+AL778</f>
        <v>0</v>
      </c>
      <c r="BV778" s="59"/>
      <c r="BW778" s="36">
        <f t="shared" si="215"/>
        <v>0</v>
      </c>
      <c r="CV778" s="15"/>
      <c r="CW778" s="15"/>
      <c r="CX778" s="26"/>
      <c r="CY778" s="15"/>
      <c r="DB778" s="14">
        <f t="shared" ref="DB778:DB840" si="223">SUM(BX778:DA778)</f>
        <v>0</v>
      </c>
      <c r="DC778" s="28">
        <f t="shared" ref="DC778:DC840" si="224">DB778+BU778</f>
        <v>0</v>
      </c>
      <c r="DD778" s="59"/>
      <c r="DE778" s="36">
        <f t="shared" si="216"/>
        <v>0</v>
      </c>
      <c r="ED778" s="15"/>
      <c r="EE778" s="15"/>
      <c r="EF778" s="26"/>
      <c r="EG778" s="15"/>
      <c r="EK778" s="14">
        <f t="shared" ref="EK778:EK840" si="225">SUM(DF778:EJ778)</f>
        <v>0</v>
      </c>
      <c r="EL778" s="28">
        <f t="shared" ref="EL778:EL840" si="226">EK778+DC778</f>
        <v>0</v>
      </c>
      <c r="EM778" s="59"/>
      <c r="EN778" s="36">
        <f t="shared" si="217"/>
        <v>0</v>
      </c>
      <c r="FM778" s="15"/>
      <c r="FN778" s="15"/>
      <c r="FO778" s="26"/>
      <c r="FS778" s="14">
        <f t="shared" ref="FS778:FS840" si="227">SUM(EO778:FR778)</f>
        <v>0</v>
      </c>
      <c r="FT778" s="28">
        <f t="shared" ref="FT778:FT840" si="228">FS778+EL778</f>
        <v>0</v>
      </c>
      <c r="FU778" s="59"/>
      <c r="FV778" s="36">
        <f t="shared" si="218"/>
        <v>0</v>
      </c>
      <c r="GT778" s="15"/>
      <c r="GU778" s="15"/>
      <c r="GV778" s="26"/>
      <c r="HB778" s="14">
        <f t="shared" ref="HB778:HB840" si="229">SUM(FW778:HA778)</f>
        <v>0</v>
      </c>
      <c r="HC778" s="28">
        <f t="shared" ref="HC778:HC840" si="230">HB778+FT778</f>
        <v>0</v>
      </c>
      <c r="HD778" s="59"/>
      <c r="HE778" s="36">
        <f t="shared" si="219"/>
        <v>0</v>
      </c>
    </row>
    <row r="779" spans="1:213" ht="30.2" customHeight="1">
      <c r="A779" s="10" t="s">
        <v>515</v>
      </c>
      <c r="B779" s="16" t="s">
        <v>101</v>
      </c>
      <c r="C779" s="21">
        <v>612</v>
      </c>
      <c r="D779" s="2" t="s">
        <v>122</v>
      </c>
      <c r="E779" s="57" t="s">
        <v>126</v>
      </c>
      <c r="AJ779" s="15"/>
      <c r="AK779" s="14">
        <f t="shared" si="220"/>
        <v>0</v>
      </c>
      <c r="AL779" s="28">
        <f>SUM('115年度歲入(1-6月)'!GX778+'115年度歲入(7-12月)'!AK779)</f>
        <v>0</v>
      </c>
      <c r="AM779" s="59"/>
      <c r="AN779" s="36">
        <f t="shared" si="214"/>
        <v>0</v>
      </c>
      <c r="BN779" s="15"/>
      <c r="BO779" s="15"/>
      <c r="BP779" s="26"/>
      <c r="BT779" s="14">
        <f t="shared" si="221"/>
        <v>0</v>
      </c>
      <c r="BU779" s="28">
        <f t="shared" si="222"/>
        <v>0</v>
      </c>
      <c r="BV779" s="59"/>
      <c r="BW779" s="36">
        <f t="shared" si="215"/>
        <v>0</v>
      </c>
      <c r="CV779" s="15"/>
      <c r="CW779" s="15"/>
      <c r="CX779" s="26"/>
      <c r="CY779" s="15"/>
      <c r="DB779" s="14">
        <f t="shared" si="223"/>
        <v>0</v>
      </c>
      <c r="DC779" s="28">
        <f t="shared" si="224"/>
        <v>0</v>
      </c>
      <c r="DD779" s="59"/>
      <c r="DE779" s="36">
        <f t="shared" si="216"/>
        <v>0</v>
      </c>
      <c r="ED779" s="15"/>
      <c r="EE779" s="15"/>
      <c r="EF779" s="26"/>
      <c r="EG779" s="15"/>
      <c r="EK779" s="14">
        <f t="shared" si="225"/>
        <v>0</v>
      </c>
      <c r="EL779" s="28">
        <f t="shared" si="226"/>
        <v>0</v>
      </c>
      <c r="EM779" s="59"/>
      <c r="EN779" s="36">
        <f t="shared" si="217"/>
        <v>0</v>
      </c>
      <c r="FM779" s="15"/>
      <c r="FN779" s="15"/>
      <c r="FO779" s="26"/>
      <c r="FS779" s="14">
        <f t="shared" si="227"/>
        <v>0</v>
      </c>
      <c r="FT779" s="28">
        <f t="shared" si="228"/>
        <v>0</v>
      </c>
      <c r="FU779" s="59"/>
      <c r="FV779" s="36">
        <f t="shared" si="218"/>
        <v>0</v>
      </c>
      <c r="GT779" s="15"/>
      <c r="GU779" s="15"/>
      <c r="GV779" s="26"/>
      <c r="HB779" s="14">
        <f t="shared" si="229"/>
        <v>0</v>
      </c>
      <c r="HC779" s="28">
        <f t="shared" si="230"/>
        <v>0</v>
      </c>
      <c r="HD779" s="59"/>
      <c r="HE779" s="36">
        <f t="shared" si="219"/>
        <v>0</v>
      </c>
    </row>
    <row r="780" spans="1:213" s="62" customFormat="1" ht="30.2" customHeight="1">
      <c r="A780" s="10" t="s">
        <v>515</v>
      </c>
      <c r="B780" s="16" t="s">
        <v>101</v>
      </c>
      <c r="C780" s="21">
        <v>612</v>
      </c>
      <c r="D780" s="2" t="s">
        <v>4</v>
      </c>
      <c r="E780" s="57" t="s">
        <v>127</v>
      </c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  <c r="AA780" s="60"/>
      <c r="AB780" s="60"/>
      <c r="AC780" s="60"/>
      <c r="AD780" s="60"/>
      <c r="AE780" s="60"/>
      <c r="AF780" s="60"/>
      <c r="AG780" s="60"/>
      <c r="AH780" s="60"/>
      <c r="AI780" s="60"/>
      <c r="AJ780" s="60"/>
      <c r="AK780" s="14">
        <f t="shared" si="220"/>
        <v>0</v>
      </c>
      <c r="AL780" s="28">
        <f>SUM('115年度歲入(1-6月)'!GX779+'115年度歲入(7-12月)'!AK780)</f>
        <v>0</v>
      </c>
      <c r="AM780" s="59"/>
      <c r="AN780" s="36">
        <f t="shared" si="214"/>
        <v>0</v>
      </c>
      <c r="AO780" s="60"/>
      <c r="AP780" s="60"/>
      <c r="AQ780" s="60"/>
      <c r="AR780" s="60"/>
      <c r="AS780" s="60"/>
      <c r="AT780" s="60"/>
      <c r="AU780" s="60"/>
      <c r="AV780" s="60"/>
      <c r="AW780" s="60"/>
      <c r="AX780" s="60"/>
      <c r="AY780" s="60"/>
      <c r="AZ780" s="60"/>
      <c r="BA780" s="60"/>
      <c r="BB780" s="60"/>
      <c r="BC780" s="60"/>
      <c r="BD780" s="60"/>
      <c r="BE780" s="60"/>
      <c r="BF780" s="60"/>
      <c r="BG780" s="60"/>
      <c r="BH780" s="60"/>
      <c r="BI780" s="60"/>
      <c r="BJ780" s="60"/>
      <c r="BK780" s="60"/>
      <c r="BL780" s="60"/>
      <c r="BM780" s="60"/>
      <c r="BN780" s="60"/>
      <c r="BO780" s="60"/>
      <c r="BP780" s="60"/>
      <c r="BQ780" s="60"/>
      <c r="BR780" s="60"/>
      <c r="BS780" s="60"/>
      <c r="BT780" s="14">
        <f t="shared" si="221"/>
        <v>0</v>
      </c>
      <c r="BU780" s="28">
        <f t="shared" si="222"/>
        <v>0</v>
      </c>
      <c r="BV780" s="59"/>
      <c r="BW780" s="36">
        <f t="shared" si="215"/>
        <v>0</v>
      </c>
      <c r="DB780" s="14">
        <f t="shared" si="223"/>
        <v>0</v>
      </c>
      <c r="DC780" s="28">
        <f t="shared" si="224"/>
        <v>0</v>
      </c>
      <c r="DD780" s="59"/>
      <c r="DE780" s="36">
        <f t="shared" si="216"/>
        <v>0</v>
      </c>
      <c r="EK780" s="14">
        <f t="shared" si="225"/>
        <v>0</v>
      </c>
      <c r="EL780" s="28">
        <f t="shared" si="226"/>
        <v>0</v>
      </c>
      <c r="EM780" s="59"/>
      <c r="EN780" s="36">
        <f t="shared" si="217"/>
        <v>0</v>
      </c>
      <c r="FS780" s="14">
        <f t="shared" si="227"/>
        <v>0</v>
      </c>
      <c r="FT780" s="28">
        <f t="shared" si="228"/>
        <v>0</v>
      </c>
      <c r="FU780" s="59"/>
      <c r="FV780" s="36">
        <f t="shared" si="218"/>
        <v>0</v>
      </c>
      <c r="HB780" s="14">
        <f t="shared" si="229"/>
        <v>0</v>
      </c>
      <c r="HC780" s="28">
        <f t="shared" si="230"/>
        <v>0</v>
      </c>
      <c r="HD780" s="59"/>
      <c r="HE780" s="36">
        <f t="shared" si="219"/>
        <v>0</v>
      </c>
    </row>
    <row r="781" spans="1:213" ht="30.2" customHeight="1">
      <c r="A781" s="10" t="s">
        <v>515</v>
      </c>
      <c r="B781" s="16" t="s">
        <v>101</v>
      </c>
      <c r="C781" s="21">
        <v>612</v>
      </c>
      <c r="D781" s="2" t="s">
        <v>128</v>
      </c>
      <c r="E781" s="57" t="s">
        <v>507</v>
      </c>
      <c r="AJ781" s="15"/>
      <c r="AK781" s="14">
        <f t="shared" si="220"/>
        <v>0</v>
      </c>
      <c r="AL781" s="28">
        <f>SUM('115年度歲入(1-6月)'!GX780+'115年度歲入(7-12月)'!AK781)</f>
        <v>12480594</v>
      </c>
      <c r="AM781" s="59"/>
      <c r="AN781" s="36">
        <f t="shared" si="214"/>
        <v>12480594</v>
      </c>
      <c r="BN781" s="15"/>
      <c r="BO781" s="15"/>
      <c r="BP781" s="26"/>
      <c r="BT781" s="14">
        <f t="shared" si="221"/>
        <v>0</v>
      </c>
      <c r="BU781" s="28">
        <f t="shared" si="222"/>
        <v>12480594</v>
      </c>
      <c r="BV781" s="59"/>
      <c r="BW781" s="36">
        <f t="shared" si="215"/>
        <v>12480594</v>
      </c>
      <c r="CV781" s="15"/>
      <c r="CW781" s="15"/>
      <c r="CX781" s="26"/>
      <c r="CY781" s="15"/>
      <c r="DB781" s="14">
        <f t="shared" si="223"/>
        <v>0</v>
      </c>
      <c r="DC781" s="28">
        <f t="shared" si="224"/>
        <v>12480594</v>
      </c>
      <c r="DD781" s="59"/>
      <c r="DE781" s="36">
        <f t="shared" si="216"/>
        <v>12480594</v>
      </c>
      <c r="ED781" s="15"/>
      <c r="EE781" s="15"/>
      <c r="EF781" s="26"/>
      <c r="EG781" s="15"/>
      <c r="EK781" s="14">
        <f t="shared" si="225"/>
        <v>0</v>
      </c>
      <c r="EL781" s="28">
        <f t="shared" si="226"/>
        <v>12480594</v>
      </c>
      <c r="EM781" s="59"/>
      <c r="EN781" s="36">
        <f t="shared" si="217"/>
        <v>12480594</v>
      </c>
      <c r="FM781" s="15"/>
      <c r="FN781" s="15"/>
      <c r="FO781" s="26"/>
      <c r="FS781" s="14">
        <f t="shared" si="227"/>
        <v>0</v>
      </c>
      <c r="FT781" s="28">
        <f t="shared" si="228"/>
        <v>12480594</v>
      </c>
      <c r="FU781" s="59"/>
      <c r="FV781" s="36">
        <f t="shared" si="218"/>
        <v>12480594</v>
      </c>
      <c r="GT781" s="15"/>
      <c r="GU781" s="15"/>
      <c r="GV781" s="26"/>
      <c r="HB781" s="14">
        <f t="shared" si="229"/>
        <v>0</v>
      </c>
      <c r="HC781" s="28">
        <f t="shared" si="230"/>
        <v>12480594</v>
      </c>
      <c r="HD781" s="59"/>
      <c r="HE781" s="36">
        <f t="shared" si="219"/>
        <v>12480594</v>
      </c>
    </row>
    <row r="782" spans="1:213" s="66" customFormat="1" ht="30.2" customHeight="1">
      <c r="A782" s="10" t="s">
        <v>515</v>
      </c>
      <c r="B782" s="63" t="s">
        <v>101</v>
      </c>
      <c r="C782" s="64">
        <v>612</v>
      </c>
      <c r="D782" s="61" t="s">
        <v>128</v>
      </c>
      <c r="E782" s="61" t="s">
        <v>508</v>
      </c>
      <c r="AJ782" s="62"/>
      <c r="AK782" s="14">
        <f t="shared" si="220"/>
        <v>0</v>
      </c>
      <c r="AL782" s="28">
        <f>SUM('115年度歲入(1-6月)'!GX781+'115年度歲入(7-12月)'!AK782)</f>
        <v>0</v>
      </c>
      <c r="AM782" s="59"/>
      <c r="AN782" s="36">
        <f t="shared" si="214"/>
        <v>0</v>
      </c>
      <c r="BN782" s="62"/>
      <c r="BO782" s="62"/>
      <c r="BT782" s="14">
        <f t="shared" si="221"/>
        <v>0</v>
      </c>
      <c r="BU782" s="28">
        <f t="shared" si="222"/>
        <v>0</v>
      </c>
      <c r="BV782" s="59"/>
      <c r="BW782" s="36">
        <f t="shared" si="215"/>
        <v>0</v>
      </c>
      <c r="CV782" s="62"/>
      <c r="CW782" s="62"/>
      <c r="CY782" s="62"/>
      <c r="DB782" s="14">
        <f t="shared" si="223"/>
        <v>0</v>
      </c>
      <c r="DC782" s="28">
        <f t="shared" si="224"/>
        <v>0</v>
      </c>
      <c r="DD782" s="59"/>
      <c r="DE782" s="36">
        <f t="shared" si="216"/>
        <v>0</v>
      </c>
      <c r="ED782" s="62"/>
      <c r="EE782" s="62"/>
      <c r="EG782" s="62"/>
      <c r="EK782" s="14">
        <f t="shared" si="225"/>
        <v>0</v>
      </c>
      <c r="EL782" s="28">
        <f t="shared" si="226"/>
        <v>0</v>
      </c>
      <c r="EM782" s="59"/>
      <c r="EN782" s="36">
        <f t="shared" si="217"/>
        <v>0</v>
      </c>
      <c r="FM782" s="62"/>
      <c r="FN782" s="62"/>
      <c r="FS782" s="14">
        <f t="shared" si="227"/>
        <v>0</v>
      </c>
      <c r="FT782" s="28">
        <f t="shared" si="228"/>
        <v>0</v>
      </c>
      <c r="FU782" s="59"/>
      <c r="FV782" s="36">
        <f t="shared" si="218"/>
        <v>0</v>
      </c>
      <c r="GT782" s="62"/>
      <c r="GU782" s="62"/>
      <c r="HB782" s="14">
        <f t="shared" si="229"/>
        <v>0</v>
      </c>
      <c r="HC782" s="28">
        <f t="shared" si="230"/>
        <v>0</v>
      </c>
      <c r="HD782" s="59"/>
      <c r="HE782" s="36">
        <f t="shared" si="219"/>
        <v>0</v>
      </c>
    </row>
    <row r="783" spans="1:213" ht="30.2" customHeight="1">
      <c r="A783" s="10" t="s">
        <v>515</v>
      </c>
      <c r="B783" s="16" t="s">
        <v>101</v>
      </c>
      <c r="C783" s="21">
        <v>612</v>
      </c>
      <c r="D783" s="2" t="s">
        <v>129</v>
      </c>
      <c r="E783" s="57" t="s">
        <v>130</v>
      </c>
      <c r="AJ783" s="15"/>
      <c r="AK783" s="14">
        <f t="shared" si="220"/>
        <v>0</v>
      </c>
      <c r="AL783" s="28">
        <f>SUM('115年度歲入(1-6月)'!GX782+'115年度歲入(7-12月)'!AK783)</f>
        <v>0</v>
      </c>
      <c r="AM783" s="59"/>
      <c r="AN783" s="36">
        <f t="shared" si="214"/>
        <v>0</v>
      </c>
      <c r="BN783" s="15"/>
      <c r="BO783" s="15"/>
      <c r="BP783" s="26"/>
      <c r="BT783" s="14">
        <f t="shared" si="221"/>
        <v>0</v>
      </c>
      <c r="BU783" s="28">
        <f t="shared" si="222"/>
        <v>0</v>
      </c>
      <c r="BV783" s="59"/>
      <c r="BW783" s="36">
        <f t="shared" si="215"/>
        <v>0</v>
      </c>
      <c r="CV783" s="15"/>
      <c r="CW783" s="15"/>
      <c r="CX783" s="26"/>
      <c r="CY783" s="15"/>
      <c r="DB783" s="14">
        <f t="shared" si="223"/>
        <v>0</v>
      </c>
      <c r="DC783" s="28">
        <f t="shared" si="224"/>
        <v>0</v>
      </c>
      <c r="DD783" s="59"/>
      <c r="DE783" s="36">
        <f t="shared" si="216"/>
        <v>0</v>
      </c>
      <c r="ED783" s="15"/>
      <c r="EE783" s="15"/>
      <c r="EF783" s="26"/>
      <c r="EG783" s="15"/>
      <c r="EK783" s="14">
        <f t="shared" si="225"/>
        <v>0</v>
      </c>
      <c r="EL783" s="28">
        <f t="shared" si="226"/>
        <v>0</v>
      </c>
      <c r="EM783" s="59"/>
      <c r="EN783" s="36">
        <f t="shared" si="217"/>
        <v>0</v>
      </c>
      <c r="FM783" s="15"/>
      <c r="FN783" s="15"/>
      <c r="FO783" s="26"/>
      <c r="FS783" s="14">
        <f t="shared" si="227"/>
        <v>0</v>
      </c>
      <c r="FT783" s="28">
        <f t="shared" si="228"/>
        <v>0</v>
      </c>
      <c r="FU783" s="59"/>
      <c r="FV783" s="36">
        <f t="shared" si="218"/>
        <v>0</v>
      </c>
      <c r="GT783" s="15"/>
      <c r="GU783" s="15"/>
      <c r="GV783" s="26"/>
      <c r="HB783" s="14">
        <f t="shared" si="229"/>
        <v>0</v>
      </c>
      <c r="HC783" s="28">
        <f t="shared" si="230"/>
        <v>0</v>
      </c>
      <c r="HD783" s="59"/>
      <c r="HE783" s="36">
        <f t="shared" si="219"/>
        <v>0</v>
      </c>
    </row>
    <row r="784" spans="1:213" ht="30.2" customHeight="1">
      <c r="A784" s="10" t="s">
        <v>515</v>
      </c>
      <c r="B784" s="16" t="s">
        <v>101</v>
      </c>
      <c r="C784" s="21">
        <v>612</v>
      </c>
      <c r="D784" s="2" t="s">
        <v>131</v>
      </c>
      <c r="E784" s="57" t="s">
        <v>132</v>
      </c>
      <c r="AJ784" s="15"/>
      <c r="AK784" s="14">
        <f t="shared" si="220"/>
        <v>0</v>
      </c>
      <c r="AL784" s="28">
        <f>SUM('115年度歲入(1-6月)'!GX783+'115年度歲入(7-12月)'!AK784)</f>
        <v>0</v>
      </c>
      <c r="AM784" s="59"/>
      <c r="AN784" s="36">
        <f t="shared" si="214"/>
        <v>0</v>
      </c>
      <c r="BN784" s="15"/>
      <c r="BO784" s="15"/>
      <c r="BP784" s="26"/>
      <c r="BT784" s="14">
        <f t="shared" si="221"/>
        <v>0</v>
      </c>
      <c r="BU784" s="28">
        <f t="shared" si="222"/>
        <v>0</v>
      </c>
      <c r="BV784" s="59"/>
      <c r="BW784" s="36">
        <f t="shared" si="215"/>
        <v>0</v>
      </c>
      <c r="CV784" s="15"/>
      <c r="CW784" s="15"/>
      <c r="CX784" s="26"/>
      <c r="CY784" s="15"/>
      <c r="DB784" s="14">
        <f t="shared" si="223"/>
        <v>0</v>
      </c>
      <c r="DC784" s="28">
        <f t="shared" si="224"/>
        <v>0</v>
      </c>
      <c r="DD784" s="59"/>
      <c r="DE784" s="36">
        <f t="shared" si="216"/>
        <v>0</v>
      </c>
      <c r="ED784" s="15"/>
      <c r="EE784" s="15"/>
      <c r="EF784" s="26"/>
      <c r="EG784" s="15"/>
      <c r="EK784" s="14">
        <f t="shared" si="225"/>
        <v>0</v>
      </c>
      <c r="EL784" s="28">
        <f t="shared" si="226"/>
        <v>0</v>
      </c>
      <c r="EM784" s="59"/>
      <c r="EN784" s="36">
        <f t="shared" si="217"/>
        <v>0</v>
      </c>
      <c r="FM784" s="15"/>
      <c r="FN784" s="15"/>
      <c r="FO784" s="26"/>
      <c r="FS784" s="14">
        <f t="shared" si="227"/>
        <v>0</v>
      </c>
      <c r="FT784" s="28">
        <f t="shared" si="228"/>
        <v>0</v>
      </c>
      <c r="FU784" s="59"/>
      <c r="FV784" s="36">
        <f t="shared" si="218"/>
        <v>0</v>
      </c>
      <c r="GT784" s="15"/>
      <c r="GU784" s="15"/>
      <c r="GV784" s="26"/>
      <c r="HB784" s="14">
        <f t="shared" si="229"/>
        <v>0</v>
      </c>
      <c r="HC784" s="28">
        <f t="shared" si="230"/>
        <v>0</v>
      </c>
      <c r="HD784" s="59"/>
      <c r="HE784" s="36">
        <f t="shared" si="219"/>
        <v>0</v>
      </c>
    </row>
    <row r="785" spans="1:213" ht="30.2" customHeight="1">
      <c r="A785" s="10" t="s">
        <v>515</v>
      </c>
      <c r="B785" s="16" t="s">
        <v>137</v>
      </c>
      <c r="C785" s="21">
        <v>614</v>
      </c>
      <c r="D785" s="2" t="s">
        <v>122</v>
      </c>
      <c r="E785" s="57" t="s">
        <v>123</v>
      </c>
      <c r="AJ785" s="15"/>
      <c r="AK785" s="14">
        <f t="shared" si="220"/>
        <v>0</v>
      </c>
      <c r="AL785" s="28">
        <f>SUM('115年度歲入(1-6月)'!GX784+'115年度歲入(7-12月)'!AK785)</f>
        <v>0</v>
      </c>
      <c r="AM785" s="59"/>
      <c r="AN785" s="36">
        <f t="shared" si="214"/>
        <v>0</v>
      </c>
      <c r="BN785" s="15"/>
      <c r="BO785" s="15"/>
      <c r="BP785" s="26"/>
      <c r="BT785" s="14">
        <f t="shared" si="221"/>
        <v>0</v>
      </c>
      <c r="BU785" s="28">
        <f t="shared" si="222"/>
        <v>0</v>
      </c>
      <c r="BV785" s="59"/>
      <c r="BW785" s="36">
        <f t="shared" si="215"/>
        <v>0</v>
      </c>
      <c r="CV785" s="15"/>
      <c r="CW785" s="15"/>
      <c r="CX785" s="26"/>
      <c r="CY785" s="15"/>
      <c r="DB785" s="14">
        <f t="shared" si="223"/>
        <v>0</v>
      </c>
      <c r="DC785" s="28">
        <f t="shared" si="224"/>
        <v>0</v>
      </c>
      <c r="DD785" s="59"/>
      <c r="DE785" s="36">
        <f t="shared" si="216"/>
        <v>0</v>
      </c>
      <c r="ED785" s="15"/>
      <c r="EE785" s="15"/>
      <c r="EF785" s="26"/>
      <c r="EG785" s="15"/>
      <c r="EK785" s="14">
        <f t="shared" si="225"/>
        <v>0</v>
      </c>
      <c r="EL785" s="28">
        <f t="shared" si="226"/>
        <v>0</v>
      </c>
      <c r="EM785" s="59"/>
      <c r="EN785" s="36">
        <f t="shared" si="217"/>
        <v>0</v>
      </c>
      <c r="FM785" s="15"/>
      <c r="FN785" s="15"/>
      <c r="FO785" s="26"/>
      <c r="FS785" s="14">
        <f t="shared" si="227"/>
        <v>0</v>
      </c>
      <c r="FT785" s="28">
        <f t="shared" si="228"/>
        <v>0</v>
      </c>
      <c r="FU785" s="59"/>
      <c r="FV785" s="36">
        <f t="shared" si="218"/>
        <v>0</v>
      </c>
      <c r="GT785" s="15"/>
      <c r="GU785" s="15"/>
      <c r="GV785" s="26"/>
      <c r="HB785" s="14">
        <f t="shared" si="229"/>
        <v>0</v>
      </c>
      <c r="HC785" s="28">
        <f t="shared" si="230"/>
        <v>0</v>
      </c>
      <c r="HD785" s="59"/>
      <c r="HE785" s="36">
        <f t="shared" si="219"/>
        <v>0</v>
      </c>
    </row>
    <row r="786" spans="1:213" ht="30.2" customHeight="1">
      <c r="A786" s="10" t="s">
        <v>515</v>
      </c>
      <c r="B786" s="16" t="s">
        <v>137</v>
      </c>
      <c r="C786" s="21">
        <v>614</v>
      </c>
      <c r="D786" s="2" t="s">
        <v>122</v>
      </c>
      <c r="E786" s="57" t="s">
        <v>125</v>
      </c>
      <c r="AJ786" s="15"/>
      <c r="AK786" s="14">
        <f t="shared" si="220"/>
        <v>0</v>
      </c>
      <c r="AL786" s="28">
        <f>SUM('115年度歲入(1-6月)'!GX785+'115年度歲入(7-12月)'!AK786)</f>
        <v>78117</v>
      </c>
      <c r="AM786" s="59"/>
      <c r="AN786" s="36">
        <f t="shared" si="214"/>
        <v>78117</v>
      </c>
      <c r="BN786" s="15"/>
      <c r="BO786" s="15"/>
      <c r="BP786" s="26"/>
      <c r="BT786" s="14">
        <f t="shared" si="221"/>
        <v>0</v>
      </c>
      <c r="BU786" s="28">
        <f t="shared" si="222"/>
        <v>78117</v>
      </c>
      <c r="BV786" s="59"/>
      <c r="BW786" s="36">
        <f t="shared" si="215"/>
        <v>78117</v>
      </c>
      <c r="CV786" s="15"/>
      <c r="CW786" s="15"/>
      <c r="CX786" s="26"/>
      <c r="CY786" s="15"/>
      <c r="DB786" s="14">
        <f t="shared" si="223"/>
        <v>0</v>
      </c>
      <c r="DC786" s="28">
        <f t="shared" si="224"/>
        <v>78117</v>
      </c>
      <c r="DD786" s="59"/>
      <c r="DE786" s="36">
        <f t="shared" si="216"/>
        <v>78117</v>
      </c>
      <c r="ED786" s="15"/>
      <c r="EE786" s="15"/>
      <c r="EF786" s="26"/>
      <c r="EG786" s="15"/>
      <c r="EK786" s="14">
        <f t="shared" si="225"/>
        <v>0</v>
      </c>
      <c r="EL786" s="28">
        <f t="shared" si="226"/>
        <v>78117</v>
      </c>
      <c r="EM786" s="59"/>
      <c r="EN786" s="36">
        <f t="shared" si="217"/>
        <v>78117</v>
      </c>
      <c r="FM786" s="15"/>
      <c r="FN786" s="15"/>
      <c r="FO786" s="26"/>
      <c r="FS786" s="14">
        <f t="shared" si="227"/>
        <v>0</v>
      </c>
      <c r="FT786" s="28">
        <f t="shared" si="228"/>
        <v>78117</v>
      </c>
      <c r="FU786" s="59"/>
      <c r="FV786" s="36">
        <f t="shared" si="218"/>
        <v>78117</v>
      </c>
      <c r="GT786" s="15"/>
      <c r="GU786" s="15"/>
      <c r="GV786" s="26"/>
      <c r="HB786" s="14">
        <f t="shared" si="229"/>
        <v>0</v>
      </c>
      <c r="HC786" s="28">
        <f t="shared" si="230"/>
        <v>78117</v>
      </c>
      <c r="HD786" s="59"/>
      <c r="HE786" s="36">
        <f t="shared" si="219"/>
        <v>78117</v>
      </c>
    </row>
    <row r="787" spans="1:213" ht="30.2" customHeight="1">
      <c r="A787" s="10" t="s">
        <v>515</v>
      </c>
      <c r="B787" s="16" t="s">
        <v>137</v>
      </c>
      <c r="C787" s="21">
        <v>614</v>
      </c>
      <c r="D787" s="2" t="s">
        <v>122</v>
      </c>
      <c r="E787" s="57" t="s">
        <v>126</v>
      </c>
      <c r="AJ787" s="15"/>
      <c r="AK787" s="14">
        <f t="shared" si="220"/>
        <v>0</v>
      </c>
      <c r="AL787" s="28">
        <f>SUM('115年度歲入(1-6月)'!GX786+'115年度歲入(7-12月)'!AK787)</f>
        <v>0</v>
      </c>
      <c r="AM787" s="59"/>
      <c r="AN787" s="36">
        <f t="shared" si="214"/>
        <v>0</v>
      </c>
      <c r="BN787" s="15"/>
      <c r="BO787" s="15"/>
      <c r="BP787" s="26"/>
      <c r="BT787" s="14">
        <f t="shared" si="221"/>
        <v>0</v>
      </c>
      <c r="BU787" s="28">
        <f t="shared" si="222"/>
        <v>0</v>
      </c>
      <c r="BV787" s="59"/>
      <c r="BW787" s="36">
        <f t="shared" si="215"/>
        <v>0</v>
      </c>
      <c r="CV787" s="15"/>
      <c r="CW787" s="15"/>
      <c r="CX787" s="26"/>
      <c r="CY787" s="15"/>
      <c r="DB787" s="14">
        <f t="shared" si="223"/>
        <v>0</v>
      </c>
      <c r="DC787" s="28">
        <f t="shared" si="224"/>
        <v>0</v>
      </c>
      <c r="DD787" s="59"/>
      <c r="DE787" s="36">
        <f t="shared" si="216"/>
        <v>0</v>
      </c>
      <c r="ED787" s="15"/>
      <c r="EE787" s="15"/>
      <c r="EF787" s="26"/>
      <c r="EG787" s="15"/>
      <c r="EK787" s="14">
        <f t="shared" si="225"/>
        <v>0</v>
      </c>
      <c r="EL787" s="28">
        <f t="shared" si="226"/>
        <v>0</v>
      </c>
      <c r="EM787" s="59"/>
      <c r="EN787" s="36">
        <f t="shared" si="217"/>
        <v>0</v>
      </c>
      <c r="FM787" s="15"/>
      <c r="FN787" s="15"/>
      <c r="FO787" s="26"/>
      <c r="FS787" s="14">
        <f t="shared" si="227"/>
        <v>0</v>
      </c>
      <c r="FT787" s="28">
        <f t="shared" si="228"/>
        <v>0</v>
      </c>
      <c r="FU787" s="59"/>
      <c r="FV787" s="36">
        <f t="shared" si="218"/>
        <v>0</v>
      </c>
      <c r="GT787" s="15"/>
      <c r="GU787" s="15"/>
      <c r="GV787" s="26"/>
      <c r="HB787" s="14">
        <f t="shared" si="229"/>
        <v>0</v>
      </c>
      <c r="HC787" s="28">
        <f t="shared" si="230"/>
        <v>0</v>
      </c>
      <c r="HD787" s="59"/>
      <c r="HE787" s="36">
        <f t="shared" si="219"/>
        <v>0</v>
      </c>
    </row>
    <row r="788" spans="1:213" s="62" customFormat="1" ht="30.2" customHeight="1">
      <c r="A788" s="10" t="s">
        <v>515</v>
      </c>
      <c r="B788" s="16" t="s">
        <v>138</v>
      </c>
      <c r="C788" s="21">
        <v>614</v>
      </c>
      <c r="D788" s="2" t="s">
        <v>4</v>
      </c>
      <c r="E788" s="57" t="s">
        <v>127</v>
      </c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  <c r="AA788" s="60"/>
      <c r="AB788" s="60"/>
      <c r="AC788" s="60"/>
      <c r="AD788" s="60"/>
      <c r="AE788" s="60"/>
      <c r="AF788" s="60"/>
      <c r="AG788" s="60"/>
      <c r="AH788" s="60"/>
      <c r="AI788" s="60"/>
      <c r="AJ788" s="60"/>
      <c r="AK788" s="14">
        <f t="shared" si="220"/>
        <v>0</v>
      </c>
      <c r="AL788" s="28">
        <f>SUM('115年度歲入(1-6月)'!GX787+'115年度歲入(7-12月)'!AK788)</f>
        <v>0</v>
      </c>
      <c r="AM788" s="59"/>
      <c r="AN788" s="36">
        <f t="shared" si="214"/>
        <v>0</v>
      </c>
      <c r="AO788" s="60"/>
      <c r="AP788" s="60"/>
      <c r="AQ788" s="60"/>
      <c r="AR788" s="60"/>
      <c r="AS788" s="60"/>
      <c r="AT788" s="60"/>
      <c r="AU788" s="60"/>
      <c r="AV788" s="60"/>
      <c r="AW788" s="60"/>
      <c r="AX788" s="60"/>
      <c r="AY788" s="60"/>
      <c r="AZ788" s="60"/>
      <c r="BA788" s="60"/>
      <c r="BB788" s="60"/>
      <c r="BC788" s="60"/>
      <c r="BD788" s="60"/>
      <c r="BE788" s="60"/>
      <c r="BF788" s="60"/>
      <c r="BG788" s="60"/>
      <c r="BH788" s="60"/>
      <c r="BI788" s="60"/>
      <c r="BJ788" s="60"/>
      <c r="BK788" s="60"/>
      <c r="BL788" s="60"/>
      <c r="BM788" s="60"/>
      <c r="BN788" s="60"/>
      <c r="BO788" s="60"/>
      <c r="BP788" s="60"/>
      <c r="BQ788" s="60"/>
      <c r="BR788" s="60"/>
      <c r="BS788" s="60"/>
      <c r="BT788" s="14">
        <f t="shared" si="221"/>
        <v>0</v>
      </c>
      <c r="BU788" s="28">
        <f t="shared" si="222"/>
        <v>0</v>
      </c>
      <c r="BV788" s="59"/>
      <c r="BW788" s="36">
        <f t="shared" si="215"/>
        <v>0</v>
      </c>
      <c r="BX788" s="60"/>
      <c r="BY788" s="60"/>
      <c r="BZ788" s="60"/>
      <c r="CA788" s="60"/>
      <c r="CB788" s="60"/>
      <c r="CC788" s="60"/>
      <c r="CD788" s="60"/>
      <c r="CE788" s="60"/>
      <c r="CF788" s="60"/>
      <c r="CG788" s="60"/>
      <c r="CH788" s="60"/>
      <c r="CI788" s="60"/>
      <c r="CJ788" s="60"/>
      <c r="CK788" s="60"/>
      <c r="CL788" s="60"/>
      <c r="CM788" s="60"/>
      <c r="CN788" s="60"/>
      <c r="CO788" s="60"/>
      <c r="CP788" s="60"/>
      <c r="CQ788" s="60"/>
      <c r="CR788" s="60"/>
      <c r="CS788" s="60"/>
      <c r="CT788" s="60"/>
      <c r="CU788" s="60"/>
      <c r="CV788" s="60"/>
      <c r="CW788" s="60"/>
      <c r="CX788" s="60"/>
      <c r="CY788" s="60"/>
      <c r="CZ788" s="60"/>
      <c r="DA788" s="60"/>
      <c r="DB788" s="14">
        <f t="shared" si="223"/>
        <v>0</v>
      </c>
      <c r="DC788" s="28">
        <f t="shared" si="224"/>
        <v>0</v>
      </c>
      <c r="DD788" s="59"/>
      <c r="DE788" s="36">
        <f t="shared" si="216"/>
        <v>0</v>
      </c>
      <c r="DF788" s="60"/>
      <c r="DG788" s="60"/>
      <c r="DH788" s="60"/>
      <c r="DI788" s="60"/>
      <c r="DJ788" s="60"/>
      <c r="DK788" s="60"/>
      <c r="DL788" s="60"/>
      <c r="DM788" s="60"/>
      <c r="DN788" s="60"/>
      <c r="DO788" s="60"/>
      <c r="DP788" s="60"/>
      <c r="DQ788" s="60"/>
      <c r="DR788" s="60"/>
      <c r="DS788" s="60"/>
      <c r="DT788" s="60"/>
      <c r="DU788" s="60"/>
      <c r="DV788" s="60"/>
      <c r="DW788" s="60"/>
      <c r="DX788" s="60"/>
      <c r="DY788" s="60"/>
      <c r="DZ788" s="60"/>
      <c r="EA788" s="60"/>
      <c r="EB788" s="60"/>
      <c r="EC788" s="60"/>
      <c r="ED788" s="60"/>
      <c r="EE788" s="60"/>
      <c r="EF788" s="60"/>
      <c r="EG788" s="60"/>
      <c r="EH788" s="60"/>
      <c r="EI788" s="60"/>
      <c r="EJ788" s="60"/>
      <c r="EK788" s="14">
        <f t="shared" si="225"/>
        <v>0</v>
      </c>
      <c r="EL788" s="28">
        <f t="shared" si="226"/>
        <v>0</v>
      </c>
      <c r="EM788" s="59"/>
      <c r="EN788" s="36">
        <f t="shared" si="217"/>
        <v>0</v>
      </c>
      <c r="EO788" s="60"/>
      <c r="EP788" s="60"/>
      <c r="EQ788" s="60"/>
      <c r="ER788" s="60"/>
      <c r="ES788" s="60"/>
      <c r="ET788" s="60"/>
      <c r="EU788" s="60"/>
      <c r="EV788" s="60"/>
      <c r="EW788" s="60"/>
      <c r="EX788" s="60"/>
      <c r="EY788" s="60"/>
      <c r="EZ788" s="60"/>
      <c r="FA788" s="60"/>
      <c r="FB788" s="60"/>
      <c r="FC788" s="60"/>
      <c r="FD788" s="60"/>
      <c r="FE788" s="60"/>
      <c r="FF788" s="60"/>
      <c r="FG788" s="60"/>
      <c r="FH788" s="60"/>
      <c r="FI788" s="60"/>
      <c r="FJ788" s="60"/>
      <c r="FK788" s="60"/>
      <c r="FL788" s="60"/>
      <c r="FM788" s="60"/>
      <c r="FN788" s="60"/>
      <c r="FO788" s="60"/>
      <c r="FP788" s="60"/>
      <c r="FQ788" s="60"/>
      <c r="FR788" s="60"/>
      <c r="FS788" s="14">
        <f t="shared" si="227"/>
        <v>0</v>
      </c>
      <c r="FT788" s="28">
        <f t="shared" si="228"/>
        <v>0</v>
      </c>
      <c r="FU788" s="59"/>
      <c r="FV788" s="36">
        <f t="shared" si="218"/>
        <v>0</v>
      </c>
      <c r="FW788" s="60"/>
      <c r="FX788" s="60"/>
      <c r="FY788" s="60"/>
      <c r="FZ788" s="60"/>
      <c r="GA788" s="60"/>
      <c r="GB788" s="60"/>
      <c r="GC788" s="60"/>
      <c r="GD788" s="60"/>
      <c r="GE788" s="60"/>
      <c r="GF788" s="60"/>
      <c r="GG788" s="60"/>
      <c r="GH788" s="60"/>
      <c r="GI788" s="60"/>
      <c r="GJ788" s="60"/>
      <c r="GK788" s="60"/>
      <c r="GL788" s="60"/>
      <c r="GM788" s="60"/>
      <c r="GN788" s="60"/>
      <c r="GO788" s="60"/>
      <c r="GP788" s="60"/>
      <c r="GQ788" s="60"/>
      <c r="GR788" s="60"/>
      <c r="GS788" s="60"/>
      <c r="GT788" s="60"/>
      <c r="GU788" s="60"/>
      <c r="GV788" s="60"/>
      <c r="GW788" s="60"/>
      <c r="GX788" s="60"/>
      <c r="GY788" s="60"/>
      <c r="GZ788" s="60"/>
      <c r="HA788" s="60"/>
      <c r="HB788" s="14">
        <f t="shared" si="229"/>
        <v>0</v>
      </c>
      <c r="HC788" s="28">
        <f t="shared" si="230"/>
        <v>0</v>
      </c>
      <c r="HD788" s="59"/>
      <c r="HE788" s="36">
        <f t="shared" si="219"/>
        <v>0</v>
      </c>
    </row>
    <row r="789" spans="1:213" ht="30.2" customHeight="1">
      <c r="A789" s="10" t="s">
        <v>515</v>
      </c>
      <c r="B789" s="16" t="s">
        <v>137</v>
      </c>
      <c r="C789" s="21">
        <v>614</v>
      </c>
      <c r="D789" s="2" t="s">
        <v>128</v>
      </c>
      <c r="E789" s="57" t="s">
        <v>507</v>
      </c>
      <c r="AJ789" s="15"/>
      <c r="AK789" s="14">
        <f t="shared" si="220"/>
        <v>0</v>
      </c>
      <c r="AL789" s="28">
        <f>SUM('115年度歲入(1-6月)'!GX788+'115年度歲入(7-12月)'!AK789)</f>
        <v>35819629</v>
      </c>
      <c r="AM789" s="59"/>
      <c r="AN789" s="36">
        <f t="shared" si="214"/>
        <v>35819629</v>
      </c>
      <c r="BN789" s="15"/>
      <c r="BO789" s="15"/>
      <c r="BP789" s="26"/>
      <c r="BT789" s="14">
        <f t="shared" si="221"/>
        <v>0</v>
      </c>
      <c r="BU789" s="28">
        <f t="shared" si="222"/>
        <v>35819629</v>
      </c>
      <c r="BV789" s="59"/>
      <c r="BW789" s="36">
        <f t="shared" si="215"/>
        <v>35819629</v>
      </c>
      <c r="CV789" s="15"/>
      <c r="CW789" s="15"/>
      <c r="CX789" s="26"/>
      <c r="CY789" s="15"/>
      <c r="DB789" s="14">
        <f t="shared" si="223"/>
        <v>0</v>
      </c>
      <c r="DC789" s="28">
        <f t="shared" si="224"/>
        <v>35819629</v>
      </c>
      <c r="DD789" s="59"/>
      <c r="DE789" s="36">
        <f t="shared" si="216"/>
        <v>35819629</v>
      </c>
      <c r="ED789" s="15"/>
      <c r="EE789" s="15"/>
      <c r="EF789" s="26"/>
      <c r="EG789" s="15"/>
      <c r="EK789" s="14">
        <f t="shared" si="225"/>
        <v>0</v>
      </c>
      <c r="EL789" s="28">
        <f t="shared" si="226"/>
        <v>35819629</v>
      </c>
      <c r="EM789" s="59"/>
      <c r="EN789" s="36">
        <f t="shared" si="217"/>
        <v>35819629</v>
      </c>
      <c r="FM789" s="15"/>
      <c r="FN789" s="15"/>
      <c r="FO789" s="26"/>
      <c r="FS789" s="14">
        <f t="shared" si="227"/>
        <v>0</v>
      </c>
      <c r="FT789" s="28">
        <f t="shared" si="228"/>
        <v>35819629</v>
      </c>
      <c r="FU789" s="59"/>
      <c r="FV789" s="36">
        <f t="shared" si="218"/>
        <v>35819629</v>
      </c>
      <c r="GT789" s="15"/>
      <c r="GU789" s="15"/>
      <c r="GV789" s="26"/>
      <c r="HB789" s="14">
        <f t="shared" si="229"/>
        <v>0</v>
      </c>
      <c r="HC789" s="28">
        <f t="shared" si="230"/>
        <v>35819629</v>
      </c>
      <c r="HD789" s="59"/>
      <c r="HE789" s="36">
        <f t="shared" si="219"/>
        <v>35819629</v>
      </c>
    </row>
    <row r="790" spans="1:213" s="66" customFormat="1" ht="30.2" customHeight="1">
      <c r="A790" s="10" t="s">
        <v>515</v>
      </c>
      <c r="B790" s="63" t="s">
        <v>137</v>
      </c>
      <c r="C790" s="64">
        <v>614</v>
      </c>
      <c r="D790" s="61" t="s">
        <v>128</v>
      </c>
      <c r="E790" s="61" t="s">
        <v>508</v>
      </c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  <c r="AA790" s="56"/>
      <c r="AB790" s="56"/>
      <c r="AC790" s="56"/>
      <c r="AD790" s="56"/>
      <c r="AE790" s="56"/>
      <c r="AF790" s="56"/>
      <c r="AG790" s="56"/>
      <c r="AH790" s="56"/>
      <c r="AI790" s="56"/>
      <c r="AJ790" s="60"/>
      <c r="AK790" s="14">
        <f t="shared" si="220"/>
        <v>0</v>
      </c>
      <c r="AL790" s="28">
        <f>SUM('115年度歲入(1-6月)'!GX789+'115年度歲入(7-12月)'!AK790)</f>
        <v>0</v>
      </c>
      <c r="AM790" s="59"/>
      <c r="AN790" s="36">
        <f t="shared" si="214"/>
        <v>0</v>
      </c>
      <c r="AO790" s="56"/>
      <c r="AP790" s="56"/>
      <c r="AQ790" s="56"/>
      <c r="AR790" s="56"/>
      <c r="AS790" s="56"/>
      <c r="AT790" s="56"/>
      <c r="AU790" s="56"/>
      <c r="AV790" s="56"/>
      <c r="AW790" s="56"/>
      <c r="AX790" s="56"/>
      <c r="AY790" s="56"/>
      <c r="AZ790" s="56"/>
      <c r="BA790" s="56"/>
      <c r="BB790" s="56"/>
      <c r="BC790" s="56"/>
      <c r="BD790" s="56"/>
      <c r="BE790" s="56"/>
      <c r="BF790" s="56"/>
      <c r="BG790" s="56"/>
      <c r="BH790" s="56"/>
      <c r="BI790" s="56"/>
      <c r="BJ790" s="56"/>
      <c r="BK790" s="56"/>
      <c r="BL790" s="56"/>
      <c r="BM790" s="56"/>
      <c r="BN790" s="60"/>
      <c r="BO790" s="60"/>
      <c r="BP790" s="56"/>
      <c r="BQ790" s="56"/>
      <c r="BR790" s="56"/>
      <c r="BS790" s="56"/>
      <c r="BT790" s="14">
        <f t="shared" si="221"/>
        <v>0</v>
      </c>
      <c r="BU790" s="28">
        <f t="shared" si="222"/>
        <v>0</v>
      </c>
      <c r="BV790" s="59"/>
      <c r="BW790" s="36">
        <f t="shared" si="215"/>
        <v>0</v>
      </c>
      <c r="CV790" s="62"/>
      <c r="CW790" s="62"/>
      <c r="CY790" s="62"/>
      <c r="DB790" s="14">
        <f t="shared" si="223"/>
        <v>0</v>
      </c>
      <c r="DC790" s="28">
        <f t="shared" si="224"/>
        <v>0</v>
      </c>
      <c r="DD790" s="59"/>
      <c r="DE790" s="36">
        <f t="shared" si="216"/>
        <v>0</v>
      </c>
      <c r="ED790" s="62"/>
      <c r="EE790" s="62"/>
      <c r="EG790" s="62"/>
      <c r="EK790" s="14">
        <f t="shared" si="225"/>
        <v>0</v>
      </c>
      <c r="EL790" s="28">
        <f t="shared" si="226"/>
        <v>0</v>
      </c>
      <c r="EM790" s="59"/>
      <c r="EN790" s="36">
        <f t="shared" si="217"/>
        <v>0</v>
      </c>
      <c r="FM790" s="62"/>
      <c r="FN790" s="62"/>
      <c r="FS790" s="14">
        <f t="shared" si="227"/>
        <v>0</v>
      </c>
      <c r="FT790" s="28">
        <f t="shared" si="228"/>
        <v>0</v>
      </c>
      <c r="FU790" s="59"/>
      <c r="FV790" s="36">
        <f t="shared" si="218"/>
        <v>0</v>
      </c>
      <c r="GT790" s="62"/>
      <c r="GU790" s="62"/>
      <c r="HB790" s="14">
        <f t="shared" si="229"/>
        <v>0</v>
      </c>
      <c r="HC790" s="28">
        <f t="shared" si="230"/>
        <v>0</v>
      </c>
      <c r="HD790" s="59"/>
      <c r="HE790" s="36">
        <f t="shared" si="219"/>
        <v>0</v>
      </c>
    </row>
    <row r="791" spans="1:213" ht="30.2" customHeight="1">
      <c r="A791" s="10" t="s">
        <v>515</v>
      </c>
      <c r="B791" s="16" t="s">
        <v>137</v>
      </c>
      <c r="C791" s="21">
        <v>614</v>
      </c>
      <c r="D791" s="2" t="s">
        <v>129</v>
      </c>
      <c r="E791" s="57" t="s">
        <v>130</v>
      </c>
      <c r="AJ791" s="15"/>
      <c r="AK791" s="14">
        <f t="shared" si="220"/>
        <v>0</v>
      </c>
      <c r="AL791" s="28">
        <f>SUM('115年度歲入(1-6月)'!GX790+'115年度歲入(7-12月)'!AK791)</f>
        <v>0</v>
      </c>
      <c r="AM791" s="59"/>
      <c r="AN791" s="36">
        <f t="shared" si="214"/>
        <v>0</v>
      </c>
      <c r="BN791" s="15"/>
      <c r="BO791" s="15"/>
      <c r="BP791" s="26"/>
      <c r="BT791" s="14">
        <f t="shared" si="221"/>
        <v>0</v>
      </c>
      <c r="BU791" s="28">
        <f t="shared" si="222"/>
        <v>0</v>
      </c>
      <c r="BV791" s="59"/>
      <c r="BW791" s="36">
        <f t="shared" si="215"/>
        <v>0</v>
      </c>
      <c r="CV791" s="15"/>
      <c r="CW791" s="15"/>
      <c r="CX791" s="26"/>
      <c r="CY791" s="15"/>
      <c r="DB791" s="14">
        <f t="shared" si="223"/>
        <v>0</v>
      </c>
      <c r="DC791" s="28">
        <f t="shared" si="224"/>
        <v>0</v>
      </c>
      <c r="DD791" s="59"/>
      <c r="DE791" s="36">
        <f t="shared" si="216"/>
        <v>0</v>
      </c>
      <c r="ED791" s="15"/>
      <c r="EE791" s="15"/>
      <c r="EF791" s="26"/>
      <c r="EG791" s="15"/>
      <c r="EK791" s="14">
        <f t="shared" si="225"/>
        <v>0</v>
      </c>
      <c r="EL791" s="28">
        <f t="shared" si="226"/>
        <v>0</v>
      </c>
      <c r="EM791" s="59"/>
      <c r="EN791" s="36">
        <f t="shared" si="217"/>
        <v>0</v>
      </c>
      <c r="FM791" s="15"/>
      <c r="FN791" s="15"/>
      <c r="FO791" s="26"/>
      <c r="FS791" s="14">
        <f t="shared" si="227"/>
        <v>0</v>
      </c>
      <c r="FT791" s="28">
        <f t="shared" si="228"/>
        <v>0</v>
      </c>
      <c r="FU791" s="59"/>
      <c r="FV791" s="36">
        <f t="shared" si="218"/>
        <v>0</v>
      </c>
      <c r="GT791" s="15"/>
      <c r="GU791" s="15"/>
      <c r="GV791" s="26"/>
      <c r="HB791" s="14">
        <f t="shared" si="229"/>
        <v>0</v>
      </c>
      <c r="HC791" s="28">
        <f t="shared" si="230"/>
        <v>0</v>
      </c>
      <c r="HD791" s="59"/>
      <c r="HE791" s="36">
        <f t="shared" si="219"/>
        <v>0</v>
      </c>
    </row>
    <row r="792" spans="1:213" ht="30.2" customHeight="1">
      <c r="A792" s="10" t="s">
        <v>515</v>
      </c>
      <c r="B792" s="16" t="s">
        <v>137</v>
      </c>
      <c r="C792" s="21">
        <v>614</v>
      </c>
      <c r="D792" s="2" t="s">
        <v>131</v>
      </c>
      <c r="E792" s="57" t="s">
        <v>132</v>
      </c>
      <c r="AJ792" s="15"/>
      <c r="AK792" s="14">
        <f t="shared" si="220"/>
        <v>0</v>
      </c>
      <c r="AL792" s="28">
        <f>SUM('115年度歲入(1-6月)'!GX791+'115年度歲入(7-12月)'!AK792)</f>
        <v>0</v>
      </c>
      <c r="AM792" s="59"/>
      <c r="AN792" s="36">
        <f t="shared" si="214"/>
        <v>0</v>
      </c>
      <c r="BN792" s="15"/>
      <c r="BO792" s="15"/>
      <c r="BP792" s="26"/>
      <c r="BT792" s="14">
        <f t="shared" si="221"/>
        <v>0</v>
      </c>
      <c r="BU792" s="28">
        <f t="shared" si="222"/>
        <v>0</v>
      </c>
      <c r="BV792" s="59"/>
      <c r="BW792" s="36">
        <f t="shared" si="215"/>
        <v>0</v>
      </c>
      <c r="CV792" s="15"/>
      <c r="CW792" s="15"/>
      <c r="CX792" s="26"/>
      <c r="CY792" s="15"/>
      <c r="DB792" s="14">
        <f t="shared" si="223"/>
        <v>0</v>
      </c>
      <c r="DC792" s="28">
        <f t="shared" si="224"/>
        <v>0</v>
      </c>
      <c r="DD792" s="59"/>
      <c r="DE792" s="36">
        <f t="shared" si="216"/>
        <v>0</v>
      </c>
      <c r="ED792" s="15"/>
      <c r="EE792" s="15"/>
      <c r="EF792" s="26"/>
      <c r="EG792" s="15"/>
      <c r="EK792" s="14">
        <f t="shared" si="225"/>
        <v>0</v>
      </c>
      <c r="EL792" s="28">
        <f t="shared" si="226"/>
        <v>0</v>
      </c>
      <c r="EM792" s="59"/>
      <c r="EN792" s="36">
        <f t="shared" si="217"/>
        <v>0</v>
      </c>
      <c r="FM792" s="15"/>
      <c r="FN792" s="15"/>
      <c r="FO792" s="26"/>
      <c r="FS792" s="14">
        <f t="shared" si="227"/>
        <v>0</v>
      </c>
      <c r="FT792" s="28">
        <f t="shared" si="228"/>
        <v>0</v>
      </c>
      <c r="FU792" s="59"/>
      <c r="FV792" s="36">
        <f t="shared" si="218"/>
        <v>0</v>
      </c>
      <c r="GT792" s="15"/>
      <c r="GU792" s="15"/>
      <c r="GV792" s="26"/>
      <c r="HB792" s="14">
        <f t="shared" si="229"/>
        <v>0</v>
      </c>
      <c r="HC792" s="28">
        <f t="shared" si="230"/>
        <v>0</v>
      </c>
      <c r="HD792" s="59"/>
      <c r="HE792" s="36">
        <f t="shared" si="219"/>
        <v>0</v>
      </c>
    </row>
    <row r="793" spans="1:213" ht="30.2" customHeight="1">
      <c r="A793" s="10" t="s">
        <v>515</v>
      </c>
      <c r="B793" s="16" t="s">
        <v>102</v>
      </c>
      <c r="C793" s="21">
        <v>615</v>
      </c>
      <c r="D793" s="2" t="s">
        <v>122</v>
      </c>
      <c r="E793" s="57" t="s">
        <v>123</v>
      </c>
      <c r="AJ793" s="15"/>
      <c r="AK793" s="14">
        <f t="shared" si="220"/>
        <v>0</v>
      </c>
      <c r="AL793" s="28">
        <f>SUM('115年度歲入(1-6月)'!GX792+'115年度歲入(7-12月)'!AK793)</f>
        <v>0</v>
      </c>
      <c r="AM793" s="59"/>
      <c r="AN793" s="36">
        <f t="shared" si="214"/>
        <v>0</v>
      </c>
      <c r="BN793" s="15"/>
      <c r="BO793" s="15"/>
      <c r="BP793" s="26"/>
      <c r="BT793" s="14">
        <f t="shared" si="221"/>
        <v>0</v>
      </c>
      <c r="BU793" s="28">
        <f t="shared" si="222"/>
        <v>0</v>
      </c>
      <c r="BV793" s="59"/>
      <c r="BW793" s="36">
        <f t="shared" si="215"/>
        <v>0</v>
      </c>
      <c r="CV793" s="15"/>
      <c r="CW793" s="15"/>
      <c r="CX793" s="26"/>
      <c r="CY793" s="15"/>
      <c r="DB793" s="14">
        <f t="shared" si="223"/>
        <v>0</v>
      </c>
      <c r="DC793" s="28">
        <f t="shared" si="224"/>
        <v>0</v>
      </c>
      <c r="DD793" s="59"/>
      <c r="DE793" s="36">
        <f t="shared" si="216"/>
        <v>0</v>
      </c>
      <c r="ED793" s="15"/>
      <c r="EE793" s="15"/>
      <c r="EF793" s="26"/>
      <c r="EG793" s="15"/>
      <c r="EK793" s="14">
        <f t="shared" si="225"/>
        <v>0</v>
      </c>
      <c r="EL793" s="28">
        <f t="shared" si="226"/>
        <v>0</v>
      </c>
      <c r="EM793" s="59"/>
      <c r="EN793" s="36">
        <f t="shared" si="217"/>
        <v>0</v>
      </c>
      <c r="FM793" s="15"/>
      <c r="FN793" s="15"/>
      <c r="FO793" s="26"/>
      <c r="FS793" s="14">
        <f t="shared" si="227"/>
        <v>0</v>
      </c>
      <c r="FT793" s="28">
        <f t="shared" si="228"/>
        <v>0</v>
      </c>
      <c r="FU793" s="59"/>
      <c r="FV793" s="36">
        <f t="shared" si="218"/>
        <v>0</v>
      </c>
      <c r="GT793" s="15"/>
      <c r="GU793" s="15"/>
      <c r="GV793" s="26"/>
      <c r="HB793" s="14">
        <f t="shared" si="229"/>
        <v>0</v>
      </c>
      <c r="HC793" s="28">
        <f t="shared" si="230"/>
        <v>0</v>
      </c>
      <c r="HD793" s="59"/>
      <c r="HE793" s="36">
        <f t="shared" si="219"/>
        <v>0</v>
      </c>
    </row>
    <row r="794" spans="1:213" ht="30.2" customHeight="1">
      <c r="A794" s="10" t="s">
        <v>515</v>
      </c>
      <c r="B794" s="16" t="s">
        <v>102</v>
      </c>
      <c r="C794" s="21">
        <v>615</v>
      </c>
      <c r="D794" s="2" t="s">
        <v>122</v>
      </c>
      <c r="E794" s="57" t="s">
        <v>125</v>
      </c>
      <c r="AJ794" s="15"/>
      <c r="AK794" s="14">
        <f t="shared" si="220"/>
        <v>0</v>
      </c>
      <c r="AL794" s="28">
        <f>SUM('115年度歲入(1-6月)'!GX793+'115年度歲入(7-12月)'!AK794)</f>
        <v>0</v>
      </c>
      <c r="AM794" s="59"/>
      <c r="AN794" s="36">
        <f t="shared" si="214"/>
        <v>0</v>
      </c>
      <c r="BN794" s="15"/>
      <c r="BO794" s="15"/>
      <c r="BP794" s="26"/>
      <c r="BT794" s="14">
        <f t="shared" si="221"/>
        <v>0</v>
      </c>
      <c r="BU794" s="28">
        <f t="shared" si="222"/>
        <v>0</v>
      </c>
      <c r="BV794" s="59"/>
      <c r="BW794" s="36">
        <f t="shared" si="215"/>
        <v>0</v>
      </c>
      <c r="CV794" s="15"/>
      <c r="CW794" s="15"/>
      <c r="CX794" s="26"/>
      <c r="CY794" s="15"/>
      <c r="DB794" s="14">
        <f t="shared" si="223"/>
        <v>0</v>
      </c>
      <c r="DC794" s="28">
        <f t="shared" si="224"/>
        <v>0</v>
      </c>
      <c r="DD794" s="59"/>
      <c r="DE794" s="36">
        <f t="shared" si="216"/>
        <v>0</v>
      </c>
      <c r="ED794" s="15"/>
      <c r="EE794" s="15"/>
      <c r="EF794" s="26"/>
      <c r="EG794" s="15"/>
      <c r="EK794" s="14">
        <f t="shared" si="225"/>
        <v>0</v>
      </c>
      <c r="EL794" s="28">
        <f t="shared" si="226"/>
        <v>0</v>
      </c>
      <c r="EM794" s="59"/>
      <c r="EN794" s="36">
        <f t="shared" si="217"/>
        <v>0</v>
      </c>
      <c r="FM794" s="15"/>
      <c r="FN794" s="15"/>
      <c r="FO794" s="26"/>
      <c r="FS794" s="14">
        <f t="shared" si="227"/>
        <v>0</v>
      </c>
      <c r="FT794" s="28">
        <f t="shared" si="228"/>
        <v>0</v>
      </c>
      <c r="FU794" s="59"/>
      <c r="FV794" s="36">
        <f t="shared" si="218"/>
        <v>0</v>
      </c>
      <c r="GT794" s="15"/>
      <c r="GU794" s="15"/>
      <c r="GV794" s="26"/>
      <c r="HB794" s="14">
        <f t="shared" si="229"/>
        <v>0</v>
      </c>
      <c r="HC794" s="28">
        <f t="shared" si="230"/>
        <v>0</v>
      </c>
      <c r="HD794" s="59"/>
      <c r="HE794" s="36">
        <f t="shared" si="219"/>
        <v>0</v>
      </c>
    </row>
    <row r="795" spans="1:213" ht="30.2" customHeight="1">
      <c r="A795" s="10" t="s">
        <v>515</v>
      </c>
      <c r="B795" s="16" t="s">
        <v>102</v>
      </c>
      <c r="C795" s="21">
        <v>615</v>
      </c>
      <c r="D795" s="2" t="s">
        <v>122</v>
      </c>
      <c r="E795" s="57" t="s">
        <v>126</v>
      </c>
      <c r="AJ795" s="15"/>
      <c r="AK795" s="14">
        <f t="shared" si="220"/>
        <v>0</v>
      </c>
      <c r="AL795" s="28">
        <f>SUM('115年度歲入(1-6月)'!GX794+'115年度歲入(7-12月)'!AK795)</f>
        <v>0</v>
      </c>
      <c r="AM795" s="59"/>
      <c r="AN795" s="36">
        <f t="shared" si="214"/>
        <v>0</v>
      </c>
      <c r="BN795" s="15"/>
      <c r="BO795" s="15"/>
      <c r="BP795" s="26"/>
      <c r="BT795" s="14">
        <f t="shared" si="221"/>
        <v>0</v>
      </c>
      <c r="BU795" s="28">
        <f t="shared" si="222"/>
        <v>0</v>
      </c>
      <c r="BV795" s="59"/>
      <c r="BW795" s="36">
        <f t="shared" si="215"/>
        <v>0</v>
      </c>
      <c r="CV795" s="15"/>
      <c r="CW795" s="15"/>
      <c r="CX795" s="26"/>
      <c r="CY795" s="15"/>
      <c r="DB795" s="14">
        <f t="shared" si="223"/>
        <v>0</v>
      </c>
      <c r="DC795" s="28">
        <f t="shared" si="224"/>
        <v>0</v>
      </c>
      <c r="DD795" s="59"/>
      <c r="DE795" s="36">
        <f t="shared" si="216"/>
        <v>0</v>
      </c>
      <c r="ED795" s="15"/>
      <c r="EE795" s="15"/>
      <c r="EF795" s="26"/>
      <c r="EG795" s="15"/>
      <c r="EK795" s="14">
        <f t="shared" si="225"/>
        <v>0</v>
      </c>
      <c r="EL795" s="28">
        <f t="shared" si="226"/>
        <v>0</v>
      </c>
      <c r="EM795" s="59"/>
      <c r="EN795" s="36">
        <f t="shared" si="217"/>
        <v>0</v>
      </c>
      <c r="FM795" s="15"/>
      <c r="FN795" s="15"/>
      <c r="FO795" s="26"/>
      <c r="FS795" s="14">
        <f t="shared" si="227"/>
        <v>0</v>
      </c>
      <c r="FT795" s="28">
        <f t="shared" si="228"/>
        <v>0</v>
      </c>
      <c r="FU795" s="59"/>
      <c r="FV795" s="36">
        <f t="shared" si="218"/>
        <v>0</v>
      </c>
      <c r="GT795" s="15"/>
      <c r="GU795" s="15"/>
      <c r="GV795" s="26"/>
      <c r="HB795" s="14">
        <f t="shared" si="229"/>
        <v>0</v>
      </c>
      <c r="HC795" s="28">
        <f t="shared" si="230"/>
        <v>0</v>
      </c>
      <c r="HD795" s="59"/>
      <c r="HE795" s="36">
        <f t="shared" si="219"/>
        <v>0</v>
      </c>
    </row>
    <row r="796" spans="1:213" s="62" customFormat="1" ht="30.2" customHeight="1">
      <c r="A796" s="10" t="s">
        <v>515</v>
      </c>
      <c r="B796" s="16" t="s">
        <v>102</v>
      </c>
      <c r="C796" s="21">
        <v>615</v>
      </c>
      <c r="D796" s="2" t="s">
        <v>4</v>
      </c>
      <c r="E796" s="57" t="s">
        <v>127</v>
      </c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  <c r="AA796" s="60"/>
      <c r="AB796" s="60"/>
      <c r="AC796" s="60"/>
      <c r="AD796" s="60"/>
      <c r="AE796" s="60"/>
      <c r="AF796" s="60"/>
      <c r="AG796" s="60"/>
      <c r="AH796" s="60"/>
      <c r="AI796" s="60"/>
      <c r="AJ796" s="60"/>
      <c r="AK796" s="14">
        <f t="shared" si="220"/>
        <v>0</v>
      </c>
      <c r="AL796" s="28">
        <f>SUM('115年度歲入(1-6月)'!GX795+'115年度歲入(7-12月)'!AK796)</f>
        <v>0</v>
      </c>
      <c r="AM796" s="59"/>
      <c r="AN796" s="36">
        <f t="shared" si="214"/>
        <v>0</v>
      </c>
      <c r="AO796" s="60"/>
      <c r="AP796" s="60"/>
      <c r="AQ796" s="60"/>
      <c r="AR796" s="60"/>
      <c r="AS796" s="60"/>
      <c r="AT796" s="60"/>
      <c r="AU796" s="60"/>
      <c r="AV796" s="60"/>
      <c r="AW796" s="60"/>
      <c r="AX796" s="60"/>
      <c r="AY796" s="60"/>
      <c r="AZ796" s="60"/>
      <c r="BA796" s="60"/>
      <c r="BB796" s="60"/>
      <c r="BC796" s="60"/>
      <c r="BD796" s="60"/>
      <c r="BE796" s="60"/>
      <c r="BF796" s="60"/>
      <c r="BG796" s="60"/>
      <c r="BH796" s="60"/>
      <c r="BI796" s="60"/>
      <c r="BJ796" s="60"/>
      <c r="BK796" s="60"/>
      <c r="BL796" s="60"/>
      <c r="BM796" s="60"/>
      <c r="BN796" s="60"/>
      <c r="BO796" s="60"/>
      <c r="BP796" s="60"/>
      <c r="BQ796" s="60"/>
      <c r="BR796" s="60"/>
      <c r="BS796" s="60"/>
      <c r="BT796" s="14">
        <f t="shared" si="221"/>
        <v>0</v>
      </c>
      <c r="BU796" s="28">
        <f t="shared" si="222"/>
        <v>0</v>
      </c>
      <c r="BV796" s="59"/>
      <c r="BW796" s="36">
        <f t="shared" si="215"/>
        <v>0</v>
      </c>
      <c r="DB796" s="14">
        <f t="shared" si="223"/>
        <v>0</v>
      </c>
      <c r="DC796" s="28">
        <f t="shared" si="224"/>
        <v>0</v>
      </c>
      <c r="DD796" s="59"/>
      <c r="DE796" s="36">
        <f t="shared" si="216"/>
        <v>0</v>
      </c>
      <c r="EK796" s="14">
        <f t="shared" si="225"/>
        <v>0</v>
      </c>
      <c r="EL796" s="28">
        <f t="shared" si="226"/>
        <v>0</v>
      </c>
      <c r="EM796" s="59"/>
      <c r="EN796" s="36">
        <f t="shared" si="217"/>
        <v>0</v>
      </c>
      <c r="FS796" s="14">
        <f t="shared" si="227"/>
        <v>0</v>
      </c>
      <c r="FT796" s="28">
        <f t="shared" si="228"/>
        <v>0</v>
      </c>
      <c r="FU796" s="59"/>
      <c r="FV796" s="36">
        <f t="shared" si="218"/>
        <v>0</v>
      </c>
      <c r="HB796" s="14">
        <f t="shared" si="229"/>
        <v>0</v>
      </c>
      <c r="HC796" s="28">
        <f t="shared" si="230"/>
        <v>0</v>
      </c>
      <c r="HD796" s="59"/>
      <c r="HE796" s="36">
        <f t="shared" si="219"/>
        <v>0</v>
      </c>
    </row>
    <row r="797" spans="1:213" ht="30.2" customHeight="1">
      <c r="A797" s="10" t="s">
        <v>515</v>
      </c>
      <c r="B797" s="16" t="s">
        <v>102</v>
      </c>
      <c r="C797" s="21">
        <v>615</v>
      </c>
      <c r="D797" s="2" t="s">
        <v>128</v>
      </c>
      <c r="E797" s="57" t="s">
        <v>507</v>
      </c>
      <c r="AJ797" s="15"/>
      <c r="AK797" s="14">
        <f t="shared" si="220"/>
        <v>0</v>
      </c>
      <c r="AL797" s="28">
        <f>SUM('115年度歲入(1-6月)'!GX796+'115年度歲入(7-12月)'!AK797)</f>
        <v>16604254</v>
      </c>
      <c r="AM797" s="59"/>
      <c r="AN797" s="36">
        <f t="shared" si="214"/>
        <v>16604254</v>
      </c>
      <c r="BN797" s="15"/>
      <c r="BO797" s="15"/>
      <c r="BP797" s="26"/>
      <c r="BT797" s="14">
        <f t="shared" si="221"/>
        <v>0</v>
      </c>
      <c r="BU797" s="28">
        <f t="shared" si="222"/>
        <v>16604254</v>
      </c>
      <c r="BV797" s="59"/>
      <c r="BW797" s="36">
        <f t="shared" si="215"/>
        <v>16604254</v>
      </c>
      <c r="CV797" s="15"/>
      <c r="CW797" s="15"/>
      <c r="CX797" s="26"/>
      <c r="CY797" s="15"/>
      <c r="DB797" s="14">
        <f t="shared" si="223"/>
        <v>0</v>
      </c>
      <c r="DC797" s="28">
        <f t="shared" si="224"/>
        <v>16604254</v>
      </c>
      <c r="DD797" s="59"/>
      <c r="DE797" s="36">
        <f t="shared" si="216"/>
        <v>16604254</v>
      </c>
      <c r="ED797" s="15"/>
      <c r="EE797" s="15"/>
      <c r="EF797" s="26"/>
      <c r="EG797" s="15"/>
      <c r="EK797" s="14">
        <f t="shared" si="225"/>
        <v>0</v>
      </c>
      <c r="EL797" s="28">
        <f t="shared" si="226"/>
        <v>16604254</v>
      </c>
      <c r="EM797" s="59"/>
      <c r="EN797" s="36">
        <f t="shared" si="217"/>
        <v>16604254</v>
      </c>
      <c r="FM797" s="15"/>
      <c r="FN797" s="15"/>
      <c r="FO797" s="26"/>
      <c r="FS797" s="14">
        <f t="shared" si="227"/>
        <v>0</v>
      </c>
      <c r="FT797" s="28">
        <f t="shared" si="228"/>
        <v>16604254</v>
      </c>
      <c r="FU797" s="59"/>
      <c r="FV797" s="36">
        <f t="shared" si="218"/>
        <v>16604254</v>
      </c>
      <c r="GT797" s="15"/>
      <c r="GU797" s="15"/>
      <c r="GV797" s="26"/>
      <c r="HB797" s="14">
        <f t="shared" si="229"/>
        <v>0</v>
      </c>
      <c r="HC797" s="28">
        <f t="shared" si="230"/>
        <v>16604254</v>
      </c>
      <c r="HD797" s="59"/>
      <c r="HE797" s="36">
        <f t="shared" si="219"/>
        <v>16604254</v>
      </c>
    </row>
    <row r="798" spans="1:213" s="66" customFormat="1" ht="30.2" customHeight="1">
      <c r="A798" s="10" t="s">
        <v>515</v>
      </c>
      <c r="B798" s="63" t="s">
        <v>102</v>
      </c>
      <c r="C798" s="64">
        <v>615</v>
      </c>
      <c r="D798" s="61" t="s">
        <v>128</v>
      </c>
      <c r="E798" s="61" t="s">
        <v>508</v>
      </c>
      <c r="AJ798" s="62"/>
      <c r="AK798" s="14">
        <f t="shared" si="220"/>
        <v>0</v>
      </c>
      <c r="AL798" s="28">
        <f>SUM('115年度歲入(1-6月)'!GX797+'115年度歲入(7-12月)'!AK798)</f>
        <v>0</v>
      </c>
      <c r="AM798" s="59"/>
      <c r="AN798" s="36">
        <f t="shared" si="214"/>
        <v>0</v>
      </c>
      <c r="BN798" s="62"/>
      <c r="BO798" s="62"/>
      <c r="BT798" s="14">
        <f t="shared" si="221"/>
        <v>0</v>
      </c>
      <c r="BU798" s="28">
        <f t="shared" si="222"/>
        <v>0</v>
      </c>
      <c r="BV798" s="59"/>
      <c r="BW798" s="36">
        <f t="shared" si="215"/>
        <v>0</v>
      </c>
      <c r="CV798" s="62"/>
      <c r="CW798" s="62"/>
      <c r="CY798" s="62"/>
      <c r="DB798" s="14">
        <f t="shared" si="223"/>
        <v>0</v>
      </c>
      <c r="DC798" s="28">
        <f t="shared" si="224"/>
        <v>0</v>
      </c>
      <c r="DD798" s="59"/>
      <c r="DE798" s="36">
        <f t="shared" si="216"/>
        <v>0</v>
      </c>
      <c r="ED798" s="62"/>
      <c r="EE798" s="62"/>
      <c r="EG798" s="62"/>
      <c r="EK798" s="14">
        <f t="shared" si="225"/>
        <v>0</v>
      </c>
      <c r="EL798" s="28">
        <f t="shared" si="226"/>
        <v>0</v>
      </c>
      <c r="EM798" s="59"/>
      <c r="EN798" s="36">
        <f t="shared" si="217"/>
        <v>0</v>
      </c>
      <c r="FM798" s="62"/>
      <c r="FN798" s="62"/>
      <c r="FS798" s="14">
        <f t="shared" si="227"/>
        <v>0</v>
      </c>
      <c r="FT798" s="28">
        <f t="shared" si="228"/>
        <v>0</v>
      </c>
      <c r="FU798" s="59"/>
      <c r="FV798" s="36">
        <f t="shared" si="218"/>
        <v>0</v>
      </c>
      <c r="GT798" s="62"/>
      <c r="GU798" s="62"/>
      <c r="HB798" s="14">
        <f t="shared" si="229"/>
        <v>0</v>
      </c>
      <c r="HC798" s="28">
        <f t="shared" si="230"/>
        <v>0</v>
      </c>
      <c r="HD798" s="59"/>
      <c r="HE798" s="36">
        <f t="shared" si="219"/>
        <v>0</v>
      </c>
    </row>
    <row r="799" spans="1:213" ht="30.2" customHeight="1">
      <c r="A799" s="10" t="s">
        <v>515</v>
      </c>
      <c r="B799" s="16" t="s">
        <v>102</v>
      </c>
      <c r="C799" s="21">
        <v>615</v>
      </c>
      <c r="D799" s="2" t="s">
        <v>129</v>
      </c>
      <c r="E799" s="57" t="s">
        <v>130</v>
      </c>
      <c r="AJ799" s="15"/>
      <c r="AK799" s="14">
        <f t="shared" si="220"/>
        <v>0</v>
      </c>
      <c r="AL799" s="28">
        <f>SUM('115年度歲入(1-6月)'!GX798+'115年度歲入(7-12月)'!AK799)</f>
        <v>0</v>
      </c>
      <c r="AM799" s="59"/>
      <c r="AN799" s="36">
        <f t="shared" si="214"/>
        <v>0</v>
      </c>
      <c r="BN799" s="15"/>
      <c r="BO799" s="15"/>
      <c r="BP799" s="26"/>
      <c r="BT799" s="14">
        <f t="shared" si="221"/>
        <v>0</v>
      </c>
      <c r="BU799" s="28">
        <f t="shared" si="222"/>
        <v>0</v>
      </c>
      <c r="BV799" s="59"/>
      <c r="BW799" s="36">
        <f t="shared" si="215"/>
        <v>0</v>
      </c>
      <c r="CV799" s="15"/>
      <c r="CW799" s="15"/>
      <c r="CX799" s="26"/>
      <c r="CY799" s="15"/>
      <c r="DB799" s="14">
        <f t="shared" si="223"/>
        <v>0</v>
      </c>
      <c r="DC799" s="28">
        <f t="shared" si="224"/>
        <v>0</v>
      </c>
      <c r="DD799" s="59"/>
      <c r="DE799" s="36">
        <f t="shared" si="216"/>
        <v>0</v>
      </c>
      <c r="ED799" s="15"/>
      <c r="EE799" s="15"/>
      <c r="EF799" s="26"/>
      <c r="EG799" s="15"/>
      <c r="EK799" s="14">
        <f t="shared" si="225"/>
        <v>0</v>
      </c>
      <c r="EL799" s="28">
        <f t="shared" si="226"/>
        <v>0</v>
      </c>
      <c r="EM799" s="59"/>
      <c r="EN799" s="36">
        <f t="shared" si="217"/>
        <v>0</v>
      </c>
      <c r="FM799" s="15"/>
      <c r="FN799" s="15"/>
      <c r="FO799" s="26"/>
      <c r="FS799" s="14">
        <f t="shared" si="227"/>
        <v>0</v>
      </c>
      <c r="FT799" s="28">
        <f t="shared" si="228"/>
        <v>0</v>
      </c>
      <c r="FU799" s="59"/>
      <c r="FV799" s="36">
        <f t="shared" si="218"/>
        <v>0</v>
      </c>
      <c r="GT799" s="15"/>
      <c r="GU799" s="15"/>
      <c r="GV799" s="26"/>
      <c r="HB799" s="14">
        <f t="shared" si="229"/>
        <v>0</v>
      </c>
      <c r="HC799" s="28">
        <f t="shared" si="230"/>
        <v>0</v>
      </c>
      <c r="HD799" s="59"/>
      <c r="HE799" s="36">
        <f t="shared" si="219"/>
        <v>0</v>
      </c>
    </row>
    <row r="800" spans="1:213" ht="30.2" customHeight="1">
      <c r="A800" s="10" t="s">
        <v>515</v>
      </c>
      <c r="B800" s="16" t="s">
        <v>102</v>
      </c>
      <c r="C800" s="21">
        <v>615</v>
      </c>
      <c r="D800" s="2" t="s">
        <v>131</v>
      </c>
      <c r="E800" s="57" t="s">
        <v>132</v>
      </c>
      <c r="AJ800" s="15"/>
      <c r="AK800" s="14">
        <f t="shared" si="220"/>
        <v>0</v>
      </c>
      <c r="AL800" s="28">
        <f>SUM('115年度歲入(1-6月)'!GX799+'115年度歲入(7-12月)'!AK800)</f>
        <v>0</v>
      </c>
      <c r="AM800" s="59"/>
      <c r="AN800" s="36">
        <f t="shared" si="214"/>
        <v>0</v>
      </c>
      <c r="BN800" s="15"/>
      <c r="BO800" s="15"/>
      <c r="BP800" s="26"/>
      <c r="BT800" s="14">
        <f t="shared" si="221"/>
        <v>0</v>
      </c>
      <c r="BU800" s="28">
        <f t="shared" si="222"/>
        <v>0</v>
      </c>
      <c r="BV800" s="59"/>
      <c r="BW800" s="36">
        <f t="shared" si="215"/>
        <v>0</v>
      </c>
      <c r="CV800" s="15"/>
      <c r="CW800" s="15"/>
      <c r="CX800" s="26"/>
      <c r="CY800" s="15"/>
      <c r="DB800" s="14">
        <f t="shared" si="223"/>
        <v>0</v>
      </c>
      <c r="DC800" s="28">
        <f t="shared" si="224"/>
        <v>0</v>
      </c>
      <c r="DD800" s="59"/>
      <c r="DE800" s="36">
        <f t="shared" si="216"/>
        <v>0</v>
      </c>
      <c r="ED800" s="15"/>
      <c r="EE800" s="15"/>
      <c r="EF800" s="26"/>
      <c r="EG800" s="15"/>
      <c r="EK800" s="14">
        <f t="shared" si="225"/>
        <v>0</v>
      </c>
      <c r="EL800" s="28">
        <f t="shared" si="226"/>
        <v>0</v>
      </c>
      <c r="EM800" s="59"/>
      <c r="EN800" s="36">
        <f t="shared" si="217"/>
        <v>0</v>
      </c>
      <c r="FM800" s="15"/>
      <c r="FN800" s="15"/>
      <c r="FO800" s="26"/>
      <c r="FS800" s="14">
        <f t="shared" si="227"/>
        <v>0</v>
      </c>
      <c r="FT800" s="28">
        <f t="shared" si="228"/>
        <v>0</v>
      </c>
      <c r="FU800" s="59"/>
      <c r="FV800" s="36">
        <f t="shared" si="218"/>
        <v>0</v>
      </c>
      <c r="GT800" s="15"/>
      <c r="GU800" s="15"/>
      <c r="GV800" s="26"/>
      <c r="HB800" s="14">
        <f t="shared" si="229"/>
        <v>0</v>
      </c>
      <c r="HC800" s="28">
        <f t="shared" si="230"/>
        <v>0</v>
      </c>
      <c r="HD800" s="59"/>
      <c r="HE800" s="36">
        <f t="shared" si="219"/>
        <v>0</v>
      </c>
    </row>
    <row r="801" spans="1:213" ht="30.2" customHeight="1">
      <c r="A801" s="10" t="s">
        <v>515</v>
      </c>
      <c r="B801" s="16" t="s">
        <v>103</v>
      </c>
      <c r="C801" s="21">
        <v>616</v>
      </c>
      <c r="D801" s="2" t="s">
        <v>122</v>
      </c>
      <c r="E801" s="57" t="s">
        <v>123</v>
      </c>
      <c r="AJ801" s="15"/>
      <c r="AK801" s="14">
        <f t="shared" si="220"/>
        <v>0</v>
      </c>
      <c r="AL801" s="28">
        <f>SUM('115年度歲入(1-6月)'!GX800+'115年度歲入(7-12月)'!AK801)</f>
        <v>0</v>
      </c>
      <c r="AM801" s="59"/>
      <c r="AN801" s="36">
        <f t="shared" si="214"/>
        <v>0</v>
      </c>
      <c r="BN801" s="15"/>
      <c r="BO801" s="15"/>
      <c r="BP801" s="26"/>
      <c r="BT801" s="14">
        <f t="shared" si="221"/>
        <v>0</v>
      </c>
      <c r="BU801" s="28">
        <f t="shared" si="222"/>
        <v>0</v>
      </c>
      <c r="BV801" s="59"/>
      <c r="BW801" s="36">
        <f t="shared" si="215"/>
        <v>0</v>
      </c>
      <c r="CV801" s="15"/>
      <c r="CW801" s="15"/>
      <c r="CX801" s="26"/>
      <c r="CY801" s="15"/>
      <c r="DB801" s="14">
        <f t="shared" si="223"/>
        <v>0</v>
      </c>
      <c r="DC801" s="28">
        <f t="shared" si="224"/>
        <v>0</v>
      </c>
      <c r="DD801" s="59"/>
      <c r="DE801" s="36">
        <f t="shared" si="216"/>
        <v>0</v>
      </c>
      <c r="ED801" s="15"/>
      <c r="EE801" s="15"/>
      <c r="EF801" s="26"/>
      <c r="EG801" s="15"/>
      <c r="EK801" s="14">
        <f t="shared" si="225"/>
        <v>0</v>
      </c>
      <c r="EL801" s="28">
        <f t="shared" si="226"/>
        <v>0</v>
      </c>
      <c r="EM801" s="59"/>
      <c r="EN801" s="36">
        <f t="shared" si="217"/>
        <v>0</v>
      </c>
      <c r="FM801" s="15"/>
      <c r="FN801" s="15"/>
      <c r="FO801" s="26"/>
      <c r="FS801" s="14">
        <f t="shared" si="227"/>
        <v>0</v>
      </c>
      <c r="FT801" s="28">
        <f t="shared" si="228"/>
        <v>0</v>
      </c>
      <c r="FU801" s="59"/>
      <c r="FV801" s="36">
        <f t="shared" si="218"/>
        <v>0</v>
      </c>
      <c r="GT801" s="15"/>
      <c r="GU801" s="15"/>
      <c r="GV801" s="26"/>
      <c r="HB801" s="14">
        <f t="shared" si="229"/>
        <v>0</v>
      </c>
      <c r="HC801" s="28">
        <f t="shared" si="230"/>
        <v>0</v>
      </c>
      <c r="HD801" s="59"/>
      <c r="HE801" s="36">
        <f t="shared" si="219"/>
        <v>0</v>
      </c>
    </row>
    <row r="802" spans="1:213" ht="30.2" customHeight="1">
      <c r="A802" s="10" t="s">
        <v>515</v>
      </c>
      <c r="B802" s="16" t="s">
        <v>103</v>
      </c>
      <c r="C802" s="21">
        <v>616</v>
      </c>
      <c r="D802" s="2" t="s">
        <v>122</v>
      </c>
      <c r="E802" s="57" t="s">
        <v>125</v>
      </c>
      <c r="AJ802" s="15"/>
      <c r="AK802" s="14">
        <f t="shared" si="220"/>
        <v>0</v>
      </c>
      <c r="AL802" s="28">
        <f>SUM('115年度歲入(1-6月)'!GX801+'115年度歲入(7-12月)'!AK802)</f>
        <v>7246</v>
      </c>
      <c r="AM802" s="59"/>
      <c r="AN802" s="36">
        <f t="shared" si="214"/>
        <v>7246</v>
      </c>
      <c r="BN802" s="15"/>
      <c r="BO802" s="15"/>
      <c r="BP802" s="26"/>
      <c r="BT802" s="14">
        <f t="shared" si="221"/>
        <v>0</v>
      </c>
      <c r="BU802" s="28">
        <f t="shared" si="222"/>
        <v>7246</v>
      </c>
      <c r="BV802" s="59"/>
      <c r="BW802" s="36">
        <f t="shared" si="215"/>
        <v>7246</v>
      </c>
      <c r="CV802" s="15"/>
      <c r="CW802" s="15"/>
      <c r="CX802" s="26"/>
      <c r="CY802" s="15"/>
      <c r="DB802" s="14">
        <f t="shared" si="223"/>
        <v>0</v>
      </c>
      <c r="DC802" s="28">
        <f t="shared" si="224"/>
        <v>7246</v>
      </c>
      <c r="DD802" s="59"/>
      <c r="DE802" s="36">
        <f t="shared" si="216"/>
        <v>7246</v>
      </c>
      <c r="ED802" s="15"/>
      <c r="EE802" s="15"/>
      <c r="EF802" s="26"/>
      <c r="EG802" s="15"/>
      <c r="EK802" s="14">
        <f t="shared" si="225"/>
        <v>0</v>
      </c>
      <c r="EL802" s="28">
        <f t="shared" si="226"/>
        <v>7246</v>
      </c>
      <c r="EM802" s="59"/>
      <c r="EN802" s="36">
        <f t="shared" si="217"/>
        <v>7246</v>
      </c>
      <c r="FM802" s="15"/>
      <c r="FN802" s="15"/>
      <c r="FO802" s="26"/>
      <c r="FS802" s="14">
        <f t="shared" si="227"/>
        <v>0</v>
      </c>
      <c r="FT802" s="28">
        <f t="shared" si="228"/>
        <v>7246</v>
      </c>
      <c r="FU802" s="59"/>
      <c r="FV802" s="36">
        <f t="shared" si="218"/>
        <v>7246</v>
      </c>
      <c r="GT802" s="15"/>
      <c r="GU802" s="15"/>
      <c r="GV802" s="26"/>
      <c r="HB802" s="14">
        <f t="shared" si="229"/>
        <v>0</v>
      </c>
      <c r="HC802" s="28">
        <f t="shared" si="230"/>
        <v>7246</v>
      </c>
      <c r="HD802" s="59"/>
      <c r="HE802" s="36">
        <f t="shared" si="219"/>
        <v>7246</v>
      </c>
    </row>
    <row r="803" spans="1:213" ht="30.2" customHeight="1">
      <c r="A803" s="10" t="s">
        <v>515</v>
      </c>
      <c r="B803" s="16" t="s">
        <v>103</v>
      </c>
      <c r="C803" s="21">
        <v>616</v>
      </c>
      <c r="D803" s="2" t="s">
        <v>122</v>
      </c>
      <c r="E803" s="57" t="s">
        <v>126</v>
      </c>
      <c r="AJ803" s="15"/>
      <c r="AK803" s="14">
        <f t="shared" si="220"/>
        <v>0</v>
      </c>
      <c r="AL803" s="28">
        <f>SUM('115年度歲入(1-6月)'!GX802+'115年度歲入(7-12月)'!AK803)</f>
        <v>0</v>
      </c>
      <c r="AM803" s="59"/>
      <c r="AN803" s="36">
        <f t="shared" si="214"/>
        <v>0</v>
      </c>
      <c r="BN803" s="15"/>
      <c r="BO803" s="15"/>
      <c r="BP803" s="26"/>
      <c r="BT803" s="14">
        <f t="shared" si="221"/>
        <v>0</v>
      </c>
      <c r="BU803" s="28">
        <f t="shared" si="222"/>
        <v>0</v>
      </c>
      <c r="BV803" s="59"/>
      <c r="BW803" s="36">
        <f t="shared" si="215"/>
        <v>0</v>
      </c>
      <c r="CV803" s="15"/>
      <c r="CW803" s="15"/>
      <c r="CX803" s="26"/>
      <c r="CY803" s="15"/>
      <c r="DB803" s="14">
        <f t="shared" si="223"/>
        <v>0</v>
      </c>
      <c r="DC803" s="28">
        <f t="shared" si="224"/>
        <v>0</v>
      </c>
      <c r="DD803" s="59"/>
      <c r="DE803" s="36">
        <f t="shared" si="216"/>
        <v>0</v>
      </c>
      <c r="ED803" s="15"/>
      <c r="EE803" s="15"/>
      <c r="EF803" s="26"/>
      <c r="EG803" s="15"/>
      <c r="EK803" s="14">
        <f t="shared" si="225"/>
        <v>0</v>
      </c>
      <c r="EL803" s="28">
        <f t="shared" si="226"/>
        <v>0</v>
      </c>
      <c r="EM803" s="59"/>
      <c r="EN803" s="36">
        <f t="shared" si="217"/>
        <v>0</v>
      </c>
      <c r="FM803" s="15"/>
      <c r="FN803" s="15"/>
      <c r="FO803" s="26"/>
      <c r="FS803" s="14">
        <f t="shared" si="227"/>
        <v>0</v>
      </c>
      <c r="FT803" s="28">
        <f t="shared" si="228"/>
        <v>0</v>
      </c>
      <c r="FU803" s="59"/>
      <c r="FV803" s="36">
        <f t="shared" si="218"/>
        <v>0</v>
      </c>
      <c r="GT803" s="15"/>
      <c r="GU803" s="15"/>
      <c r="GV803" s="26"/>
      <c r="HB803" s="14">
        <f t="shared" si="229"/>
        <v>0</v>
      </c>
      <c r="HC803" s="28">
        <f t="shared" si="230"/>
        <v>0</v>
      </c>
      <c r="HD803" s="59"/>
      <c r="HE803" s="36">
        <f t="shared" si="219"/>
        <v>0</v>
      </c>
    </row>
    <row r="804" spans="1:213" s="62" customFormat="1" ht="30.2" customHeight="1">
      <c r="A804" s="10" t="s">
        <v>515</v>
      </c>
      <c r="B804" s="16" t="s">
        <v>103</v>
      </c>
      <c r="C804" s="21">
        <v>616</v>
      </c>
      <c r="D804" s="2" t="s">
        <v>4</v>
      </c>
      <c r="E804" s="57" t="s">
        <v>127</v>
      </c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  <c r="AA804" s="60"/>
      <c r="AB804" s="60"/>
      <c r="AC804" s="60"/>
      <c r="AD804" s="60"/>
      <c r="AE804" s="60"/>
      <c r="AF804" s="60"/>
      <c r="AG804" s="60"/>
      <c r="AH804" s="60"/>
      <c r="AI804" s="60"/>
      <c r="AJ804" s="60"/>
      <c r="AK804" s="14">
        <f t="shared" si="220"/>
        <v>0</v>
      </c>
      <c r="AL804" s="28">
        <f>SUM('115年度歲入(1-6月)'!GX803+'115年度歲入(7-12月)'!AK804)</f>
        <v>0</v>
      </c>
      <c r="AM804" s="59"/>
      <c r="AN804" s="36">
        <f t="shared" si="214"/>
        <v>0</v>
      </c>
      <c r="AO804" s="60"/>
      <c r="AP804" s="60"/>
      <c r="AQ804" s="60"/>
      <c r="AR804" s="60"/>
      <c r="AS804" s="60"/>
      <c r="AT804" s="60"/>
      <c r="AU804" s="60"/>
      <c r="AV804" s="60"/>
      <c r="AW804" s="60"/>
      <c r="AX804" s="60"/>
      <c r="AY804" s="60"/>
      <c r="AZ804" s="60"/>
      <c r="BA804" s="60"/>
      <c r="BB804" s="60"/>
      <c r="BC804" s="60"/>
      <c r="BD804" s="60"/>
      <c r="BE804" s="60"/>
      <c r="BF804" s="60"/>
      <c r="BG804" s="60"/>
      <c r="BH804" s="60"/>
      <c r="BI804" s="60"/>
      <c r="BJ804" s="60"/>
      <c r="BK804" s="60"/>
      <c r="BL804" s="60"/>
      <c r="BM804" s="60"/>
      <c r="BN804" s="60"/>
      <c r="BO804" s="60"/>
      <c r="BP804" s="60"/>
      <c r="BQ804" s="60"/>
      <c r="BR804" s="60"/>
      <c r="BS804" s="60"/>
      <c r="BT804" s="14">
        <f t="shared" si="221"/>
        <v>0</v>
      </c>
      <c r="BU804" s="28">
        <f t="shared" si="222"/>
        <v>0</v>
      </c>
      <c r="BV804" s="59"/>
      <c r="BW804" s="36">
        <f t="shared" si="215"/>
        <v>0</v>
      </c>
      <c r="BX804" s="60"/>
      <c r="BY804" s="60"/>
      <c r="BZ804" s="60"/>
      <c r="CA804" s="60"/>
      <c r="CB804" s="60"/>
      <c r="CC804" s="60"/>
      <c r="CD804" s="60"/>
      <c r="CE804" s="60"/>
      <c r="CF804" s="60"/>
      <c r="CG804" s="60"/>
      <c r="CH804" s="60"/>
      <c r="CI804" s="60"/>
      <c r="CJ804" s="60"/>
      <c r="CK804" s="60"/>
      <c r="CL804" s="60"/>
      <c r="CM804" s="60"/>
      <c r="CN804" s="60"/>
      <c r="CO804" s="60"/>
      <c r="CP804" s="60"/>
      <c r="CQ804" s="60"/>
      <c r="CR804" s="60"/>
      <c r="CS804" s="60"/>
      <c r="CT804" s="60"/>
      <c r="CU804" s="60"/>
      <c r="CV804" s="60"/>
      <c r="CW804" s="60"/>
      <c r="CX804" s="60"/>
      <c r="CY804" s="60"/>
      <c r="CZ804" s="60"/>
      <c r="DA804" s="60"/>
      <c r="DB804" s="14">
        <f t="shared" si="223"/>
        <v>0</v>
      </c>
      <c r="DC804" s="28">
        <f t="shared" si="224"/>
        <v>0</v>
      </c>
      <c r="DD804" s="59"/>
      <c r="DE804" s="36">
        <f t="shared" si="216"/>
        <v>0</v>
      </c>
      <c r="DF804" s="60"/>
      <c r="DG804" s="60"/>
      <c r="DH804" s="60"/>
      <c r="DI804" s="60"/>
      <c r="DJ804" s="60"/>
      <c r="DK804" s="60"/>
      <c r="DL804" s="60"/>
      <c r="DM804" s="60"/>
      <c r="DN804" s="60"/>
      <c r="DO804" s="60"/>
      <c r="DP804" s="60"/>
      <c r="DQ804" s="60"/>
      <c r="DR804" s="60"/>
      <c r="DS804" s="60"/>
      <c r="DT804" s="60"/>
      <c r="DU804" s="60"/>
      <c r="DV804" s="60"/>
      <c r="DW804" s="60"/>
      <c r="DX804" s="60"/>
      <c r="DY804" s="60"/>
      <c r="DZ804" s="60"/>
      <c r="EA804" s="60"/>
      <c r="EB804" s="60"/>
      <c r="EC804" s="60"/>
      <c r="ED804" s="60"/>
      <c r="EE804" s="60"/>
      <c r="EF804" s="60"/>
      <c r="EG804" s="60"/>
      <c r="EH804" s="60"/>
      <c r="EI804" s="60"/>
      <c r="EJ804" s="60"/>
      <c r="EK804" s="14">
        <f t="shared" si="225"/>
        <v>0</v>
      </c>
      <c r="EL804" s="28">
        <f t="shared" si="226"/>
        <v>0</v>
      </c>
      <c r="EM804" s="59"/>
      <c r="EN804" s="36">
        <f t="shared" si="217"/>
        <v>0</v>
      </c>
      <c r="EO804" s="60"/>
      <c r="EP804" s="60"/>
      <c r="EQ804" s="60"/>
      <c r="ER804" s="60"/>
      <c r="ES804" s="60"/>
      <c r="ET804" s="60"/>
      <c r="EU804" s="60"/>
      <c r="EV804" s="60"/>
      <c r="EW804" s="60"/>
      <c r="EX804" s="60"/>
      <c r="EY804" s="60"/>
      <c r="EZ804" s="60"/>
      <c r="FA804" s="60"/>
      <c r="FB804" s="60"/>
      <c r="FC804" s="60"/>
      <c r="FD804" s="60"/>
      <c r="FE804" s="60"/>
      <c r="FF804" s="60"/>
      <c r="FG804" s="60"/>
      <c r="FH804" s="60"/>
      <c r="FI804" s="60"/>
      <c r="FJ804" s="60"/>
      <c r="FK804" s="60"/>
      <c r="FL804" s="60"/>
      <c r="FM804" s="60"/>
      <c r="FN804" s="60"/>
      <c r="FO804" s="60"/>
      <c r="FP804" s="60"/>
      <c r="FQ804" s="60"/>
      <c r="FR804" s="60"/>
      <c r="FS804" s="14">
        <f t="shared" si="227"/>
        <v>0</v>
      </c>
      <c r="FT804" s="28">
        <f t="shared" si="228"/>
        <v>0</v>
      </c>
      <c r="FU804" s="59"/>
      <c r="FV804" s="36">
        <f t="shared" si="218"/>
        <v>0</v>
      </c>
      <c r="FW804" s="60"/>
      <c r="FX804" s="60"/>
      <c r="FY804" s="60"/>
      <c r="FZ804" s="60"/>
      <c r="GA804" s="60"/>
      <c r="GB804" s="60"/>
      <c r="GC804" s="60"/>
      <c r="GD804" s="60"/>
      <c r="GE804" s="60"/>
      <c r="GF804" s="60"/>
      <c r="GG804" s="60"/>
      <c r="GH804" s="60"/>
      <c r="GI804" s="60"/>
      <c r="GJ804" s="60"/>
      <c r="GK804" s="60"/>
      <c r="GL804" s="60"/>
      <c r="GM804" s="60"/>
      <c r="GN804" s="60"/>
      <c r="GO804" s="60"/>
      <c r="GP804" s="60"/>
      <c r="GQ804" s="60"/>
      <c r="GR804" s="60"/>
      <c r="GS804" s="60"/>
      <c r="GT804" s="60"/>
      <c r="GU804" s="60"/>
      <c r="GV804" s="60"/>
      <c r="GW804" s="60"/>
      <c r="GX804" s="60"/>
      <c r="GY804" s="60"/>
      <c r="GZ804" s="60"/>
      <c r="HA804" s="60"/>
      <c r="HB804" s="14">
        <f t="shared" si="229"/>
        <v>0</v>
      </c>
      <c r="HC804" s="28">
        <f t="shared" si="230"/>
        <v>0</v>
      </c>
      <c r="HD804" s="59"/>
      <c r="HE804" s="36">
        <f t="shared" si="219"/>
        <v>0</v>
      </c>
    </row>
    <row r="805" spans="1:213" ht="30.2" customHeight="1">
      <c r="A805" s="10" t="s">
        <v>515</v>
      </c>
      <c r="B805" s="16" t="s">
        <v>103</v>
      </c>
      <c r="C805" s="21">
        <v>616</v>
      </c>
      <c r="D805" s="2" t="s">
        <v>128</v>
      </c>
      <c r="E805" s="57" t="s">
        <v>507</v>
      </c>
      <c r="AJ805" s="15"/>
      <c r="AK805" s="14">
        <f t="shared" si="220"/>
        <v>0</v>
      </c>
      <c r="AL805" s="28">
        <f>SUM('115年度歲入(1-6月)'!GX804+'115年度歲入(7-12月)'!AK805)</f>
        <v>9127294</v>
      </c>
      <c r="AM805" s="59"/>
      <c r="AN805" s="36">
        <f t="shared" si="214"/>
        <v>9127294</v>
      </c>
      <c r="BN805" s="15"/>
      <c r="BO805" s="15"/>
      <c r="BP805" s="26"/>
      <c r="BT805" s="14">
        <f t="shared" si="221"/>
        <v>0</v>
      </c>
      <c r="BU805" s="28">
        <f t="shared" si="222"/>
        <v>9127294</v>
      </c>
      <c r="BV805" s="59"/>
      <c r="BW805" s="36">
        <f t="shared" si="215"/>
        <v>9127294</v>
      </c>
      <c r="CV805" s="15"/>
      <c r="CW805" s="15"/>
      <c r="CX805" s="26"/>
      <c r="CY805" s="15"/>
      <c r="DB805" s="14">
        <f t="shared" si="223"/>
        <v>0</v>
      </c>
      <c r="DC805" s="28">
        <f t="shared" si="224"/>
        <v>9127294</v>
      </c>
      <c r="DD805" s="59"/>
      <c r="DE805" s="36">
        <f t="shared" si="216"/>
        <v>9127294</v>
      </c>
      <c r="ED805" s="15"/>
      <c r="EE805" s="15"/>
      <c r="EF805" s="26"/>
      <c r="EG805" s="15"/>
      <c r="EK805" s="14">
        <f t="shared" si="225"/>
        <v>0</v>
      </c>
      <c r="EL805" s="28">
        <f t="shared" si="226"/>
        <v>9127294</v>
      </c>
      <c r="EM805" s="59"/>
      <c r="EN805" s="36">
        <f t="shared" si="217"/>
        <v>9127294</v>
      </c>
      <c r="FM805" s="15"/>
      <c r="FN805" s="15"/>
      <c r="FO805" s="26"/>
      <c r="FS805" s="14">
        <f t="shared" si="227"/>
        <v>0</v>
      </c>
      <c r="FT805" s="28">
        <f t="shared" si="228"/>
        <v>9127294</v>
      </c>
      <c r="FU805" s="59"/>
      <c r="FV805" s="36">
        <f t="shared" si="218"/>
        <v>9127294</v>
      </c>
      <c r="GT805" s="15"/>
      <c r="GU805" s="15"/>
      <c r="GV805" s="26"/>
      <c r="HB805" s="14">
        <f t="shared" si="229"/>
        <v>0</v>
      </c>
      <c r="HC805" s="28">
        <f t="shared" si="230"/>
        <v>9127294</v>
      </c>
      <c r="HD805" s="59"/>
      <c r="HE805" s="36">
        <f t="shared" si="219"/>
        <v>9127294</v>
      </c>
    </row>
    <row r="806" spans="1:213" s="66" customFormat="1" ht="30.2" customHeight="1">
      <c r="A806" s="10" t="s">
        <v>515</v>
      </c>
      <c r="B806" s="63" t="s">
        <v>103</v>
      </c>
      <c r="C806" s="64">
        <v>616</v>
      </c>
      <c r="D806" s="61" t="s">
        <v>128</v>
      </c>
      <c r="E806" s="61" t="s">
        <v>508</v>
      </c>
      <c r="AJ806" s="62"/>
      <c r="AK806" s="14">
        <f t="shared" si="220"/>
        <v>0</v>
      </c>
      <c r="AL806" s="28">
        <f>SUM('115年度歲入(1-6月)'!GX805+'115年度歲入(7-12月)'!AK806)</f>
        <v>0</v>
      </c>
      <c r="AM806" s="59"/>
      <c r="AN806" s="36">
        <f t="shared" si="214"/>
        <v>0</v>
      </c>
      <c r="BN806" s="62"/>
      <c r="BO806" s="62"/>
      <c r="BT806" s="14">
        <f t="shared" si="221"/>
        <v>0</v>
      </c>
      <c r="BU806" s="28">
        <f t="shared" si="222"/>
        <v>0</v>
      </c>
      <c r="BV806" s="59"/>
      <c r="BW806" s="36">
        <f t="shared" si="215"/>
        <v>0</v>
      </c>
      <c r="CV806" s="62"/>
      <c r="CW806" s="62"/>
      <c r="CY806" s="62"/>
      <c r="DB806" s="14">
        <f t="shared" si="223"/>
        <v>0</v>
      </c>
      <c r="DC806" s="28">
        <f t="shared" si="224"/>
        <v>0</v>
      </c>
      <c r="DD806" s="59"/>
      <c r="DE806" s="36">
        <f t="shared" si="216"/>
        <v>0</v>
      </c>
      <c r="ED806" s="62"/>
      <c r="EE806" s="62"/>
      <c r="EG806" s="62"/>
      <c r="EK806" s="14">
        <f t="shared" si="225"/>
        <v>0</v>
      </c>
      <c r="EL806" s="28">
        <f t="shared" si="226"/>
        <v>0</v>
      </c>
      <c r="EM806" s="59"/>
      <c r="EN806" s="36">
        <f t="shared" si="217"/>
        <v>0</v>
      </c>
      <c r="FM806" s="62"/>
      <c r="FN806" s="62"/>
      <c r="FS806" s="14">
        <f t="shared" si="227"/>
        <v>0</v>
      </c>
      <c r="FT806" s="28">
        <f t="shared" si="228"/>
        <v>0</v>
      </c>
      <c r="FU806" s="59"/>
      <c r="FV806" s="36">
        <f t="shared" si="218"/>
        <v>0</v>
      </c>
      <c r="GT806" s="62"/>
      <c r="GU806" s="62"/>
      <c r="HB806" s="14">
        <f t="shared" si="229"/>
        <v>0</v>
      </c>
      <c r="HC806" s="28">
        <f t="shared" si="230"/>
        <v>0</v>
      </c>
      <c r="HD806" s="59"/>
      <c r="HE806" s="36">
        <f t="shared" si="219"/>
        <v>0</v>
      </c>
    </row>
    <row r="807" spans="1:213" ht="30.2" customHeight="1">
      <c r="A807" s="10" t="s">
        <v>515</v>
      </c>
      <c r="B807" s="16" t="s">
        <v>103</v>
      </c>
      <c r="C807" s="21">
        <v>616</v>
      </c>
      <c r="D807" s="2" t="s">
        <v>129</v>
      </c>
      <c r="E807" s="57" t="s">
        <v>130</v>
      </c>
      <c r="AJ807" s="15"/>
      <c r="AK807" s="14">
        <f t="shared" si="220"/>
        <v>0</v>
      </c>
      <c r="AL807" s="28">
        <f>SUM('115年度歲入(1-6月)'!GX806+'115年度歲入(7-12月)'!AK807)</f>
        <v>0</v>
      </c>
      <c r="AM807" s="59"/>
      <c r="AN807" s="36">
        <f t="shared" si="214"/>
        <v>0</v>
      </c>
      <c r="BN807" s="15"/>
      <c r="BO807" s="15"/>
      <c r="BP807" s="26"/>
      <c r="BT807" s="14">
        <f t="shared" si="221"/>
        <v>0</v>
      </c>
      <c r="BU807" s="28">
        <f t="shared" si="222"/>
        <v>0</v>
      </c>
      <c r="BV807" s="59"/>
      <c r="BW807" s="36">
        <f t="shared" si="215"/>
        <v>0</v>
      </c>
      <c r="CV807" s="15"/>
      <c r="CW807" s="15"/>
      <c r="CX807" s="26"/>
      <c r="CY807" s="15"/>
      <c r="DB807" s="14">
        <f t="shared" si="223"/>
        <v>0</v>
      </c>
      <c r="DC807" s="28">
        <f t="shared" si="224"/>
        <v>0</v>
      </c>
      <c r="DD807" s="59"/>
      <c r="DE807" s="36">
        <f t="shared" si="216"/>
        <v>0</v>
      </c>
      <c r="ED807" s="15"/>
      <c r="EE807" s="15"/>
      <c r="EF807" s="26"/>
      <c r="EG807" s="15"/>
      <c r="EK807" s="14">
        <f t="shared" si="225"/>
        <v>0</v>
      </c>
      <c r="EL807" s="28">
        <f t="shared" si="226"/>
        <v>0</v>
      </c>
      <c r="EM807" s="59"/>
      <c r="EN807" s="36">
        <f t="shared" si="217"/>
        <v>0</v>
      </c>
      <c r="FM807" s="15"/>
      <c r="FN807" s="15"/>
      <c r="FO807" s="26"/>
      <c r="FS807" s="14">
        <f t="shared" si="227"/>
        <v>0</v>
      </c>
      <c r="FT807" s="28">
        <f t="shared" si="228"/>
        <v>0</v>
      </c>
      <c r="FU807" s="59"/>
      <c r="FV807" s="36">
        <f t="shared" si="218"/>
        <v>0</v>
      </c>
      <c r="GT807" s="15"/>
      <c r="GU807" s="15"/>
      <c r="GV807" s="26"/>
      <c r="HB807" s="14">
        <f t="shared" si="229"/>
        <v>0</v>
      </c>
      <c r="HC807" s="28">
        <f t="shared" si="230"/>
        <v>0</v>
      </c>
      <c r="HD807" s="59"/>
      <c r="HE807" s="36">
        <f t="shared" si="219"/>
        <v>0</v>
      </c>
    </row>
    <row r="808" spans="1:213" ht="30.2" customHeight="1">
      <c r="A808" s="10" t="s">
        <v>515</v>
      </c>
      <c r="B808" s="16" t="s">
        <v>103</v>
      </c>
      <c r="C808" s="21">
        <v>616</v>
      </c>
      <c r="D808" s="2" t="s">
        <v>131</v>
      </c>
      <c r="E808" s="57" t="s">
        <v>132</v>
      </c>
      <c r="AJ808" s="15"/>
      <c r="AK808" s="14">
        <f t="shared" si="220"/>
        <v>0</v>
      </c>
      <c r="AL808" s="28">
        <f>SUM('115年度歲入(1-6月)'!GX807+'115年度歲入(7-12月)'!AK808)</f>
        <v>0</v>
      </c>
      <c r="AM808" s="59"/>
      <c r="AN808" s="36">
        <f t="shared" si="214"/>
        <v>0</v>
      </c>
      <c r="BN808" s="15"/>
      <c r="BO808" s="15"/>
      <c r="BP808" s="26"/>
      <c r="BT808" s="14">
        <f t="shared" si="221"/>
        <v>0</v>
      </c>
      <c r="BU808" s="28">
        <f t="shared" si="222"/>
        <v>0</v>
      </c>
      <c r="BV808" s="59"/>
      <c r="BW808" s="36">
        <f t="shared" si="215"/>
        <v>0</v>
      </c>
      <c r="CV808" s="15"/>
      <c r="CW808" s="15"/>
      <c r="CX808" s="26"/>
      <c r="CY808" s="15"/>
      <c r="DB808" s="14">
        <f t="shared" si="223"/>
        <v>0</v>
      </c>
      <c r="DC808" s="28">
        <f t="shared" si="224"/>
        <v>0</v>
      </c>
      <c r="DD808" s="59"/>
      <c r="DE808" s="36">
        <f t="shared" si="216"/>
        <v>0</v>
      </c>
      <c r="ED808" s="15"/>
      <c r="EE808" s="15"/>
      <c r="EF808" s="26"/>
      <c r="EG808" s="15"/>
      <c r="EK808" s="14">
        <f t="shared" si="225"/>
        <v>0</v>
      </c>
      <c r="EL808" s="28">
        <f t="shared" si="226"/>
        <v>0</v>
      </c>
      <c r="EM808" s="59"/>
      <c r="EN808" s="36">
        <f t="shared" si="217"/>
        <v>0</v>
      </c>
      <c r="FM808" s="15"/>
      <c r="FN808" s="15"/>
      <c r="FO808" s="26"/>
      <c r="FS808" s="14">
        <f t="shared" si="227"/>
        <v>0</v>
      </c>
      <c r="FT808" s="28">
        <f t="shared" si="228"/>
        <v>0</v>
      </c>
      <c r="FU808" s="59"/>
      <c r="FV808" s="36">
        <f t="shared" si="218"/>
        <v>0</v>
      </c>
      <c r="GT808" s="15"/>
      <c r="GU808" s="15"/>
      <c r="GV808" s="26"/>
      <c r="HB808" s="14">
        <f t="shared" si="229"/>
        <v>0</v>
      </c>
      <c r="HC808" s="28">
        <f t="shared" si="230"/>
        <v>0</v>
      </c>
      <c r="HD808" s="59"/>
      <c r="HE808" s="36">
        <f t="shared" si="219"/>
        <v>0</v>
      </c>
    </row>
    <row r="809" spans="1:213" ht="30.2" customHeight="1">
      <c r="A809" s="10" t="s">
        <v>515</v>
      </c>
      <c r="B809" s="16" t="s">
        <v>104</v>
      </c>
      <c r="C809" s="21">
        <v>618</v>
      </c>
      <c r="D809" s="2" t="s">
        <v>122</v>
      </c>
      <c r="E809" s="57" t="s">
        <v>123</v>
      </c>
      <c r="AJ809" s="15"/>
      <c r="AK809" s="14">
        <f t="shared" si="220"/>
        <v>0</v>
      </c>
      <c r="AL809" s="28">
        <f>SUM('115年度歲入(1-6月)'!GX808+'115年度歲入(7-12月)'!AK809)</f>
        <v>0</v>
      </c>
      <c r="AM809" s="59"/>
      <c r="AN809" s="36">
        <f t="shared" si="214"/>
        <v>0</v>
      </c>
      <c r="BN809" s="15"/>
      <c r="BO809" s="15"/>
      <c r="BP809" s="26"/>
      <c r="BT809" s="14">
        <f t="shared" si="221"/>
        <v>0</v>
      </c>
      <c r="BU809" s="28">
        <f t="shared" si="222"/>
        <v>0</v>
      </c>
      <c r="BV809" s="59"/>
      <c r="BW809" s="36">
        <f t="shared" si="215"/>
        <v>0</v>
      </c>
      <c r="CV809" s="15"/>
      <c r="CW809" s="15"/>
      <c r="CX809" s="26"/>
      <c r="CY809" s="15"/>
      <c r="DB809" s="14">
        <f t="shared" si="223"/>
        <v>0</v>
      </c>
      <c r="DC809" s="28">
        <f t="shared" si="224"/>
        <v>0</v>
      </c>
      <c r="DD809" s="59"/>
      <c r="DE809" s="36">
        <f t="shared" si="216"/>
        <v>0</v>
      </c>
      <c r="ED809" s="15"/>
      <c r="EE809" s="15"/>
      <c r="EF809" s="26"/>
      <c r="EG809" s="15"/>
      <c r="EK809" s="14">
        <f t="shared" si="225"/>
        <v>0</v>
      </c>
      <c r="EL809" s="28">
        <f t="shared" si="226"/>
        <v>0</v>
      </c>
      <c r="EM809" s="59"/>
      <c r="EN809" s="36">
        <f t="shared" si="217"/>
        <v>0</v>
      </c>
      <c r="FM809" s="15"/>
      <c r="FN809" s="15"/>
      <c r="FO809" s="26"/>
      <c r="FS809" s="14">
        <f t="shared" si="227"/>
        <v>0</v>
      </c>
      <c r="FT809" s="28">
        <f t="shared" si="228"/>
        <v>0</v>
      </c>
      <c r="FU809" s="59"/>
      <c r="FV809" s="36">
        <f t="shared" si="218"/>
        <v>0</v>
      </c>
      <c r="GT809" s="15"/>
      <c r="GU809" s="15"/>
      <c r="GV809" s="26"/>
      <c r="HB809" s="14">
        <f t="shared" si="229"/>
        <v>0</v>
      </c>
      <c r="HC809" s="28">
        <f t="shared" si="230"/>
        <v>0</v>
      </c>
      <c r="HD809" s="59"/>
      <c r="HE809" s="36">
        <f t="shared" si="219"/>
        <v>0</v>
      </c>
    </row>
    <row r="810" spans="1:213" ht="30.2" customHeight="1">
      <c r="A810" s="10" t="s">
        <v>515</v>
      </c>
      <c r="B810" s="16" t="s">
        <v>104</v>
      </c>
      <c r="C810" s="21">
        <v>618</v>
      </c>
      <c r="D810" s="2" t="s">
        <v>122</v>
      </c>
      <c r="E810" s="57" t="s">
        <v>125</v>
      </c>
      <c r="AJ810" s="15"/>
      <c r="AK810" s="14">
        <f t="shared" si="220"/>
        <v>0</v>
      </c>
      <c r="AL810" s="28">
        <f>SUM('115年度歲入(1-6月)'!GX809+'115年度歲入(7-12月)'!AK810)</f>
        <v>0</v>
      </c>
      <c r="AM810" s="59"/>
      <c r="AN810" s="36">
        <f t="shared" si="214"/>
        <v>0</v>
      </c>
      <c r="BN810" s="15"/>
      <c r="BO810" s="15"/>
      <c r="BP810" s="26"/>
      <c r="BT810" s="14">
        <f t="shared" si="221"/>
        <v>0</v>
      </c>
      <c r="BU810" s="28">
        <f t="shared" si="222"/>
        <v>0</v>
      </c>
      <c r="BV810" s="59"/>
      <c r="BW810" s="36">
        <f t="shared" si="215"/>
        <v>0</v>
      </c>
      <c r="CV810" s="15"/>
      <c r="CW810" s="15"/>
      <c r="CX810" s="26"/>
      <c r="CY810" s="15"/>
      <c r="DB810" s="14">
        <f t="shared" si="223"/>
        <v>0</v>
      </c>
      <c r="DC810" s="28">
        <f t="shared" si="224"/>
        <v>0</v>
      </c>
      <c r="DD810" s="59"/>
      <c r="DE810" s="36">
        <f t="shared" si="216"/>
        <v>0</v>
      </c>
      <c r="ED810" s="15"/>
      <c r="EE810" s="15"/>
      <c r="EF810" s="26"/>
      <c r="EG810" s="15"/>
      <c r="EK810" s="14">
        <f t="shared" si="225"/>
        <v>0</v>
      </c>
      <c r="EL810" s="28">
        <f t="shared" si="226"/>
        <v>0</v>
      </c>
      <c r="EM810" s="59"/>
      <c r="EN810" s="36">
        <f t="shared" si="217"/>
        <v>0</v>
      </c>
      <c r="FM810" s="15"/>
      <c r="FN810" s="15"/>
      <c r="FO810" s="26"/>
      <c r="FS810" s="14">
        <f t="shared" si="227"/>
        <v>0</v>
      </c>
      <c r="FT810" s="28">
        <f t="shared" si="228"/>
        <v>0</v>
      </c>
      <c r="FU810" s="59"/>
      <c r="FV810" s="36">
        <f t="shared" si="218"/>
        <v>0</v>
      </c>
      <c r="GT810" s="15"/>
      <c r="GU810" s="15"/>
      <c r="GV810" s="26"/>
      <c r="HB810" s="14">
        <f t="shared" si="229"/>
        <v>0</v>
      </c>
      <c r="HC810" s="28">
        <f t="shared" si="230"/>
        <v>0</v>
      </c>
      <c r="HD810" s="59"/>
      <c r="HE810" s="36">
        <f t="shared" si="219"/>
        <v>0</v>
      </c>
    </row>
    <row r="811" spans="1:213" ht="30.2" customHeight="1">
      <c r="A811" s="10" t="s">
        <v>515</v>
      </c>
      <c r="B811" s="16" t="s">
        <v>104</v>
      </c>
      <c r="C811" s="21">
        <v>618</v>
      </c>
      <c r="D811" s="2" t="s">
        <v>122</v>
      </c>
      <c r="E811" s="57" t="s">
        <v>126</v>
      </c>
      <c r="AJ811" s="15"/>
      <c r="AK811" s="14">
        <f t="shared" si="220"/>
        <v>0</v>
      </c>
      <c r="AL811" s="28">
        <f>SUM('115年度歲入(1-6月)'!GX810+'115年度歲入(7-12月)'!AK811)</f>
        <v>1462</v>
      </c>
      <c r="AM811" s="59"/>
      <c r="AN811" s="36">
        <f t="shared" si="214"/>
        <v>1462</v>
      </c>
      <c r="BN811" s="15"/>
      <c r="BO811" s="15"/>
      <c r="BP811" s="26"/>
      <c r="BT811" s="14">
        <f t="shared" si="221"/>
        <v>0</v>
      </c>
      <c r="BU811" s="28">
        <f t="shared" si="222"/>
        <v>1462</v>
      </c>
      <c r="BV811" s="59"/>
      <c r="BW811" s="36">
        <f t="shared" si="215"/>
        <v>1462</v>
      </c>
      <c r="CV811" s="15"/>
      <c r="CW811" s="15"/>
      <c r="CX811" s="26"/>
      <c r="CY811" s="15"/>
      <c r="DB811" s="14">
        <f t="shared" si="223"/>
        <v>0</v>
      </c>
      <c r="DC811" s="28">
        <f t="shared" si="224"/>
        <v>1462</v>
      </c>
      <c r="DD811" s="59"/>
      <c r="DE811" s="36">
        <f t="shared" si="216"/>
        <v>1462</v>
      </c>
      <c r="ED811" s="15"/>
      <c r="EE811" s="15"/>
      <c r="EF811" s="26"/>
      <c r="EG811" s="15"/>
      <c r="EK811" s="14">
        <f t="shared" si="225"/>
        <v>0</v>
      </c>
      <c r="EL811" s="28">
        <f t="shared" si="226"/>
        <v>1462</v>
      </c>
      <c r="EM811" s="59"/>
      <c r="EN811" s="36">
        <f t="shared" si="217"/>
        <v>1462</v>
      </c>
      <c r="FM811" s="15"/>
      <c r="FN811" s="15"/>
      <c r="FO811" s="26"/>
      <c r="FS811" s="14">
        <f t="shared" si="227"/>
        <v>0</v>
      </c>
      <c r="FT811" s="28">
        <f t="shared" si="228"/>
        <v>1462</v>
      </c>
      <c r="FU811" s="59"/>
      <c r="FV811" s="36">
        <f t="shared" si="218"/>
        <v>1462</v>
      </c>
      <c r="GT811" s="15"/>
      <c r="GU811" s="15"/>
      <c r="GV811" s="26"/>
      <c r="HB811" s="14">
        <f t="shared" si="229"/>
        <v>0</v>
      </c>
      <c r="HC811" s="28">
        <f t="shared" si="230"/>
        <v>1462</v>
      </c>
      <c r="HD811" s="59"/>
      <c r="HE811" s="36">
        <f t="shared" si="219"/>
        <v>1462</v>
      </c>
    </row>
    <row r="812" spans="1:213" s="62" customFormat="1" ht="30.2" customHeight="1">
      <c r="A812" s="10" t="s">
        <v>515</v>
      </c>
      <c r="B812" s="16" t="s">
        <v>104</v>
      </c>
      <c r="C812" s="21">
        <v>618</v>
      </c>
      <c r="D812" s="2" t="s">
        <v>4</v>
      </c>
      <c r="E812" s="57" t="s">
        <v>127</v>
      </c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  <c r="AA812" s="60"/>
      <c r="AB812" s="60"/>
      <c r="AC812" s="60"/>
      <c r="AD812" s="60"/>
      <c r="AE812" s="60"/>
      <c r="AF812" s="60"/>
      <c r="AG812" s="60"/>
      <c r="AH812" s="60"/>
      <c r="AI812" s="60"/>
      <c r="AJ812" s="60"/>
      <c r="AK812" s="14">
        <f t="shared" si="220"/>
        <v>0</v>
      </c>
      <c r="AL812" s="28">
        <f>SUM('115年度歲入(1-6月)'!GX811+'115年度歲入(7-12月)'!AK812)</f>
        <v>33068</v>
      </c>
      <c r="AM812" s="59"/>
      <c r="AN812" s="36">
        <f t="shared" si="214"/>
        <v>33068</v>
      </c>
      <c r="AO812" s="60"/>
      <c r="AP812" s="60"/>
      <c r="AQ812" s="60"/>
      <c r="AR812" s="60"/>
      <c r="AS812" s="60"/>
      <c r="AT812" s="60"/>
      <c r="AU812" s="60"/>
      <c r="AV812" s="60"/>
      <c r="AW812" s="60"/>
      <c r="AX812" s="60"/>
      <c r="AY812" s="60"/>
      <c r="AZ812" s="60"/>
      <c r="BA812" s="60"/>
      <c r="BB812" s="60"/>
      <c r="BC812" s="60"/>
      <c r="BD812" s="60"/>
      <c r="BE812" s="60"/>
      <c r="BF812" s="60"/>
      <c r="BG812" s="60"/>
      <c r="BH812" s="60"/>
      <c r="BI812" s="60"/>
      <c r="BJ812" s="60"/>
      <c r="BK812" s="60"/>
      <c r="BL812" s="60"/>
      <c r="BM812" s="60"/>
      <c r="BN812" s="60"/>
      <c r="BO812" s="60"/>
      <c r="BP812" s="60"/>
      <c r="BQ812" s="60"/>
      <c r="BR812" s="60"/>
      <c r="BS812" s="60"/>
      <c r="BT812" s="14">
        <f t="shared" si="221"/>
        <v>0</v>
      </c>
      <c r="BU812" s="28">
        <f t="shared" si="222"/>
        <v>33068</v>
      </c>
      <c r="BV812" s="59"/>
      <c r="BW812" s="36">
        <f t="shared" si="215"/>
        <v>33068</v>
      </c>
      <c r="DB812" s="14">
        <f t="shared" si="223"/>
        <v>0</v>
      </c>
      <c r="DC812" s="28">
        <f t="shared" si="224"/>
        <v>33068</v>
      </c>
      <c r="DD812" s="59"/>
      <c r="DE812" s="36">
        <f t="shared" si="216"/>
        <v>33068</v>
      </c>
      <c r="EK812" s="14">
        <f t="shared" si="225"/>
        <v>0</v>
      </c>
      <c r="EL812" s="28">
        <f t="shared" si="226"/>
        <v>33068</v>
      </c>
      <c r="EM812" s="59"/>
      <c r="EN812" s="36">
        <f t="shared" si="217"/>
        <v>33068</v>
      </c>
      <c r="FS812" s="14">
        <f t="shared" si="227"/>
        <v>0</v>
      </c>
      <c r="FT812" s="28">
        <f t="shared" si="228"/>
        <v>33068</v>
      </c>
      <c r="FU812" s="59"/>
      <c r="FV812" s="36">
        <f t="shared" si="218"/>
        <v>33068</v>
      </c>
      <c r="HB812" s="14">
        <f t="shared" si="229"/>
        <v>0</v>
      </c>
      <c r="HC812" s="28">
        <f t="shared" si="230"/>
        <v>33068</v>
      </c>
      <c r="HD812" s="59"/>
      <c r="HE812" s="36">
        <f t="shared" si="219"/>
        <v>33068</v>
      </c>
    </row>
    <row r="813" spans="1:213" ht="30.2" customHeight="1">
      <c r="A813" s="10" t="s">
        <v>515</v>
      </c>
      <c r="B813" s="16" t="s">
        <v>104</v>
      </c>
      <c r="C813" s="21">
        <v>618</v>
      </c>
      <c r="D813" s="2" t="s">
        <v>128</v>
      </c>
      <c r="E813" s="57" t="s">
        <v>507</v>
      </c>
      <c r="AJ813" s="15"/>
      <c r="AK813" s="14">
        <f t="shared" si="220"/>
        <v>0</v>
      </c>
      <c r="AL813" s="28">
        <f>SUM('115年度歲入(1-6月)'!GX812+'115年度歲入(7-12月)'!AK813)</f>
        <v>10697980</v>
      </c>
      <c r="AM813" s="59"/>
      <c r="AN813" s="36">
        <f t="shared" si="214"/>
        <v>10697980</v>
      </c>
      <c r="BN813" s="15"/>
      <c r="BO813" s="15"/>
      <c r="BP813" s="26"/>
      <c r="BT813" s="14">
        <f t="shared" si="221"/>
        <v>0</v>
      </c>
      <c r="BU813" s="28">
        <f t="shared" si="222"/>
        <v>10697980</v>
      </c>
      <c r="BV813" s="59"/>
      <c r="BW813" s="36">
        <f t="shared" si="215"/>
        <v>10697980</v>
      </c>
      <c r="CV813" s="15"/>
      <c r="CW813" s="15"/>
      <c r="CX813" s="26"/>
      <c r="CY813" s="15"/>
      <c r="DB813" s="14">
        <f t="shared" si="223"/>
        <v>0</v>
      </c>
      <c r="DC813" s="28">
        <f t="shared" si="224"/>
        <v>10697980</v>
      </c>
      <c r="DD813" s="59"/>
      <c r="DE813" s="36">
        <f t="shared" si="216"/>
        <v>10697980</v>
      </c>
      <c r="ED813" s="15"/>
      <c r="EE813" s="15"/>
      <c r="EF813" s="26"/>
      <c r="EG813" s="15"/>
      <c r="EK813" s="14">
        <f t="shared" si="225"/>
        <v>0</v>
      </c>
      <c r="EL813" s="28">
        <f t="shared" si="226"/>
        <v>10697980</v>
      </c>
      <c r="EM813" s="59"/>
      <c r="EN813" s="36">
        <f t="shared" si="217"/>
        <v>10697980</v>
      </c>
      <c r="FM813" s="15"/>
      <c r="FN813" s="15"/>
      <c r="FO813" s="26"/>
      <c r="FS813" s="14">
        <f t="shared" si="227"/>
        <v>0</v>
      </c>
      <c r="FT813" s="28">
        <f t="shared" si="228"/>
        <v>10697980</v>
      </c>
      <c r="FU813" s="59"/>
      <c r="FV813" s="36">
        <f t="shared" si="218"/>
        <v>10697980</v>
      </c>
      <c r="GT813" s="15"/>
      <c r="GU813" s="15"/>
      <c r="GV813" s="26"/>
      <c r="HB813" s="14">
        <f t="shared" si="229"/>
        <v>0</v>
      </c>
      <c r="HC813" s="28">
        <f t="shared" si="230"/>
        <v>10697980</v>
      </c>
      <c r="HD813" s="59"/>
      <c r="HE813" s="36">
        <f t="shared" si="219"/>
        <v>10697980</v>
      </c>
    </row>
    <row r="814" spans="1:213" s="66" customFormat="1" ht="30.2" customHeight="1">
      <c r="A814" s="10" t="s">
        <v>515</v>
      </c>
      <c r="B814" s="63" t="s">
        <v>104</v>
      </c>
      <c r="C814" s="64">
        <v>618</v>
      </c>
      <c r="D814" s="61" t="s">
        <v>128</v>
      </c>
      <c r="E814" s="61" t="s">
        <v>508</v>
      </c>
      <c r="AJ814" s="62"/>
      <c r="AK814" s="14">
        <f t="shared" si="220"/>
        <v>0</v>
      </c>
      <c r="AL814" s="28">
        <f>SUM('115年度歲入(1-6月)'!GX813+'115年度歲入(7-12月)'!AK814)</f>
        <v>0</v>
      </c>
      <c r="AM814" s="59"/>
      <c r="AN814" s="36">
        <f t="shared" si="214"/>
        <v>0</v>
      </c>
      <c r="BN814" s="62"/>
      <c r="BO814" s="62"/>
      <c r="BT814" s="14">
        <f t="shared" si="221"/>
        <v>0</v>
      </c>
      <c r="BU814" s="28">
        <f t="shared" si="222"/>
        <v>0</v>
      </c>
      <c r="BV814" s="59"/>
      <c r="BW814" s="36">
        <f t="shared" si="215"/>
        <v>0</v>
      </c>
      <c r="CV814" s="62"/>
      <c r="CW814" s="62"/>
      <c r="CY814" s="62"/>
      <c r="DB814" s="14">
        <f t="shared" si="223"/>
        <v>0</v>
      </c>
      <c r="DC814" s="28">
        <f t="shared" si="224"/>
        <v>0</v>
      </c>
      <c r="DD814" s="59"/>
      <c r="DE814" s="36">
        <f t="shared" si="216"/>
        <v>0</v>
      </c>
      <c r="ED814" s="62"/>
      <c r="EE814" s="62"/>
      <c r="EG814" s="62"/>
      <c r="EK814" s="14">
        <f t="shared" si="225"/>
        <v>0</v>
      </c>
      <c r="EL814" s="28">
        <f t="shared" si="226"/>
        <v>0</v>
      </c>
      <c r="EM814" s="59"/>
      <c r="EN814" s="36">
        <f t="shared" si="217"/>
        <v>0</v>
      </c>
      <c r="FM814" s="62"/>
      <c r="FN814" s="62"/>
      <c r="FS814" s="14">
        <f t="shared" si="227"/>
        <v>0</v>
      </c>
      <c r="FT814" s="28">
        <f t="shared" si="228"/>
        <v>0</v>
      </c>
      <c r="FU814" s="59"/>
      <c r="FV814" s="36">
        <f t="shared" si="218"/>
        <v>0</v>
      </c>
      <c r="GT814" s="62"/>
      <c r="GU814" s="62"/>
      <c r="HB814" s="14">
        <f t="shared" si="229"/>
        <v>0</v>
      </c>
      <c r="HC814" s="28">
        <f t="shared" si="230"/>
        <v>0</v>
      </c>
      <c r="HD814" s="59"/>
      <c r="HE814" s="36">
        <f t="shared" si="219"/>
        <v>0</v>
      </c>
    </row>
    <row r="815" spans="1:213" ht="30.2" customHeight="1">
      <c r="A815" s="10" t="s">
        <v>515</v>
      </c>
      <c r="B815" s="16" t="s">
        <v>104</v>
      </c>
      <c r="C815" s="21">
        <v>618</v>
      </c>
      <c r="D815" s="2" t="s">
        <v>129</v>
      </c>
      <c r="E815" s="57" t="s">
        <v>130</v>
      </c>
      <c r="AJ815" s="15"/>
      <c r="AK815" s="14">
        <f t="shared" si="220"/>
        <v>0</v>
      </c>
      <c r="AL815" s="28">
        <f>SUM('115年度歲入(1-6月)'!GX814+'115年度歲入(7-12月)'!AK815)</f>
        <v>1800</v>
      </c>
      <c r="AM815" s="59"/>
      <c r="AN815" s="36">
        <f t="shared" si="214"/>
        <v>1800</v>
      </c>
      <c r="BN815" s="15"/>
      <c r="BO815" s="15"/>
      <c r="BP815" s="26"/>
      <c r="BT815" s="14">
        <f t="shared" si="221"/>
        <v>0</v>
      </c>
      <c r="BU815" s="28">
        <f t="shared" si="222"/>
        <v>1800</v>
      </c>
      <c r="BV815" s="59"/>
      <c r="BW815" s="36">
        <f t="shared" si="215"/>
        <v>1800</v>
      </c>
      <c r="CV815" s="15"/>
      <c r="CW815" s="15"/>
      <c r="CX815" s="26"/>
      <c r="CY815" s="15"/>
      <c r="DB815" s="14">
        <f t="shared" si="223"/>
        <v>0</v>
      </c>
      <c r="DC815" s="28">
        <f t="shared" si="224"/>
        <v>1800</v>
      </c>
      <c r="DD815" s="59"/>
      <c r="DE815" s="36">
        <f t="shared" si="216"/>
        <v>1800</v>
      </c>
      <c r="ED815" s="15"/>
      <c r="EE815" s="15"/>
      <c r="EF815" s="26"/>
      <c r="EG815" s="15"/>
      <c r="EK815" s="14">
        <f t="shared" si="225"/>
        <v>0</v>
      </c>
      <c r="EL815" s="28">
        <f t="shared" si="226"/>
        <v>1800</v>
      </c>
      <c r="EM815" s="59"/>
      <c r="EN815" s="36">
        <f t="shared" si="217"/>
        <v>1800</v>
      </c>
      <c r="FM815" s="15"/>
      <c r="FN815" s="15"/>
      <c r="FO815" s="26"/>
      <c r="FS815" s="14">
        <f t="shared" si="227"/>
        <v>0</v>
      </c>
      <c r="FT815" s="28">
        <f t="shared" si="228"/>
        <v>1800</v>
      </c>
      <c r="FU815" s="59"/>
      <c r="FV815" s="36">
        <f t="shared" si="218"/>
        <v>1800</v>
      </c>
      <c r="GT815" s="15"/>
      <c r="GU815" s="15"/>
      <c r="GV815" s="26"/>
      <c r="HB815" s="14">
        <f t="shared" si="229"/>
        <v>0</v>
      </c>
      <c r="HC815" s="28">
        <f t="shared" si="230"/>
        <v>1800</v>
      </c>
      <c r="HD815" s="59"/>
      <c r="HE815" s="36">
        <f t="shared" si="219"/>
        <v>1800</v>
      </c>
    </row>
    <row r="816" spans="1:213" ht="30.2" customHeight="1">
      <c r="A816" s="10" t="s">
        <v>515</v>
      </c>
      <c r="B816" s="16" t="s">
        <v>104</v>
      </c>
      <c r="C816" s="21">
        <v>618</v>
      </c>
      <c r="D816" s="2" t="s">
        <v>131</v>
      </c>
      <c r="E816" s="57" t="s">
        <v>132</v>
      </c>
      <c r="AJ816" s="15"/>
      <c r="AK816" s="14">
        <f t="shared" si="220"/>
        <v>0</v>
      </c>
      <c r="AL816" s="28">
        <f>SUM('115年度歲入(1-6月)'!GX815+'115年度歲入(7-12月)'!AK816)</f>
        <v>0</v>
      </c>
      <c r="AM816" s="59"/>
      <c r="AN816" s="36">
        <f t="shared" si="214"/>
        <v>0</v>
      </c>
      <c r="BN816" s="15"/>
      <c r="BO816" s="15"/>
      <c r="BP816" s="26"/>
      <c r="BT816" s="14">
        <f t="shared" si="221"/>
        <v>0</v>
      </c>
      <c r="BU816" s="28">
        <f t="shared" si="222"/>
        <v>0</v>
      </c>
      <c r="BV816" s="59"/>
      <c r="BW816" s="36">
        <f t="shared" si="215"/>
        <v>0</v>
      </c>
      <c r="CV816" s="15"/>
      <c r="CW816" s="15"/>
      <c r="CX816" s="26"/>
      <c r="CY816" s="15"/>
      <c r="DB816" s="14">
        <f t="shared" si="223"/>
        <v>0</v>
      </c>
      <c r="DC816" s="28">
        <f t="shared" si="224"/>
        <v>0</v>
      </c>
      <c r="DD816" s="59"/>
      <c r="DE816" s="36">
        <f t="shared" si="216"/>
        <v>0</v>
      </c>
      <c r="ED816" s="15"/>
      <c r="EE816" s="15"/>
      <c r="EF816" s="26"/>
      <c r="EG816" s="15"/>
      <c r="EK816" s="14">
        <f t="shared" si="225"/>
        <v>0</v>
      </c>
      <c r="EL816" s="28">
        <f t="shared" si="226"/>
        <v>0</v>
      </c>
      <c r="EM816" s="59"/>
      <c r="EN816" s="36">
        <f t="shared" si="217"/>
        <v>0</v>
      </c>
      <c r="FM816" s="15"/>
      <c r="FN816" s="15"/>
      <c r="FO816" s="26"/>
      <c r="FS816" s="14">
        <f t="shared" si="227"/>
        <v>0</v>
      </c>
      <c r="FT816" s="28">
        <f t="shared" si="228"/>
        <v>0</v>
      </c>
      <c r="FU816" s="59"/>
      <c r="FV816" s="36">
        <f t="shared" si="218"/>
        <v>0</v>
      </c>
      <c r="GT816" s="15"/>
      <c r="GU816" s="15"/>
      <c r="GV816" s="26"/>
      <c r="HB816" s="14">
        <f t="shared" si="229"/>
        <v>0</v>
      </c>
      <c r="HC816" s="28">
        <f t="shared" si="230"/>
        <v>0</v>
      </c>
      <c r="HD816" s="59"/>
      <c r="HE816" s="36">
        <f t="shared" si="219"/>
        <v>0</v>
      </c>
    </row>
    <row r="817" spans="1:213" ht="30.2" customHeight="1">
      <c r="A817" s="10" t="s">
        <v>515</v>
      </c>
      <c r="B817" s="16" t="s">
        <v>105</v>
      </c>
      <c r="C817" s="21">
        <v>619</v>
      </c>
      <c r="D817" s="2" t="s">
        <v>122</v>
      </c>
      <c r="E817" s="57" t="s">
        <v>123</v>
      </c>
      <c r="AJ817" s="15"/>
      <c r="AK817" s="14">
        <f t="shared" si="220"/>
        <v>0</v>
      </c>
      <c r="AL817" s="28">
        <f>SUM('115年度歲入(1-6月)'!GX816+'115年度歲入(7-12月)'!AK817)</f>
        <v>0</v>
      </c>
      <c r="AM817" s="59"/>
      <c r="AN817" s="36">
        <f t="shared" si="214"/>
        <v>0</v>
      </c>
      <c r="BN817" s="15"/>
      <c r="BO817" s="15"/>
      <c r="BP817" s="26"/>
      <c r="BT817" s="14">
        <f t="shared" si="221"/>
        <v>0</v>
      </c>
      <c r="BU817" s="28">
        <f t="shared" si="222"/>
        <v>0</v>
      </c>
      <c r="BV817" s="59"/>
      <c r="BW817" s="36">
        <f t="shared" si="215"/>
        <v>0</v>
      </c>
      <c r="CV817" s="15"/>
      <c r="CW817" s="15"/>
      <c r="CX817" s="26"/>
      <c r="CY817" s="15"/>
      <c r="DB817" s="14">
        <f t="shared" si="223"/>
        <v>0</v>
      </c>
      <c r="DC817" s="28">
        <f t="shared" si="224"/>
        <v>0</v>
      </c>
      <c r="DD817" s="59"/>
      <c r="DE817" s="36">
        <f t="shared" si="216"/>
        <v>0</v>
      </c>
      <c r="ED817" s="15"/>
      <c r="EE817" s="15"/>
      <c r="EF817" s="26"/>
      <c r="EG817" s="15"/>
      <c r="EK817" s="14">
        <f t="shared" si="225"/>
        <v>0</v>
      </c>
      <c r="EL817" s="28">
        <f t="shared" si="226"/>
        <v>0</v>
      </c>
      <c r="EM817" s="59"/>
      <c r="EN817" s="36">
        <f t="shared" si="217"/>
        <v>0</v>
      </c>
      <c r="FM817" s="15"/>
      <c r="FN817" s="15"/>
      <c r="FO817" s="26"/>
      <c r="FS817" s="14">
        <f t="shared" si="227"/>
        <v>0</v>
      </c>
      <c r="FT817" s="28">
        <f t="shared" si="228"/>
        <v>0</v>
      </c>
      <c r="FU817" s="59"/>
      <c r="FV817" s="36">
        <f t="shared" si="218"/>
        <v>0</v>
      </c>
      <c r="GT817" s="15"/>
      <c r="GU817" s="15"/>
      <c r="GV817" s="26"/>
      <c r="HB817" s="14">
        <f t="shared" si="229"/>
        <v>0</v>
      </c>
      <c r="HC817" s="28">
        <f t="shared" si="230"/>
        <v>0</v>
      </c>
      <c r="HD817" s="59"/>
      <c r="HE817" s="36">
        <f t="shared" si="219"/>
        <v>0</v>
      </c>
    </row>
    <row r="818" spans="1:213" ht="30.2" customHeight="1">
      <c r="A818" s="10" t="s">
        <v>515</v>
      </c>
      <c r="B818" s="16" t="s">
        <v>105</v>
      </c>
      <c r="C818" s="21">
        <v>619</v>
      </c>
      <c r="D818" s="2" t="s">
        <v>122</v>
      </c>
      <c r="E818" s="57" t="s">
        <v>125</v>
      </c>
      <c r="AJ818" s="15"/>
      <c r="AK818" s="14">
        <f t="shared" si="220"/>
        <v>0</v>
      </c>
      <c r="AL818" s="28">
        <f>SUM('115年度歲入(1-6月)'!GX817+'115年度歲入(7-12月)'!AK818)</f>
        <v>0</v>
      </c>
      <c r="AM818" s="59"/>
      <c r="AN818" s="36">
        <f t="shared" si="214"/>
        <v>0</v>
      </c>
      <c r="BN818" s="15"/>
      <c r="BO818" s="15"/>
      <c r="BP818" s="26"/>
      <c r="BT818" s="14">
        <f t="shared" si="221"/>
        <v>0</v>
      </c>
      <c r="BU818" s="28">
        <f t="shared" si="222"/>
        <v>0</v>
      </c>
      <c r="BV818" s="59"/>
      <c r="BW818" s="36">
        <f t="shared" si="215"/>
        <v>0</v>
      </c>
      <c r="CV818" s="15"/>
      <c r="CW818" s="15"/>
      <c r="CX818" s="26"/>
      <c r="CY818" s="15"/>
      <c r="DB818" s="14">
        <f t="shared" si="223"/>
        <v>0</v>
      </c>
      <c r="DC818" s="28">
        <f t="shared" si="224"/>
        <v>0</v>
      </c>
      <c r="DD818" s="59"/>
      <c r="DE818" s="36">
        <f t="shared" si="216"/>
        <v>0</v>
      </c>
      <c r="ED818" s="15"/>
      <c r="EE818" s="15"/>
      <c r="EF818" s="26"/>
      <c r="EG818" s="15"/>
      <c r="EK818" s="14">
        <f t="shared" si="225"/>
        <v>0</v>
      </c>
      <c r="EL818" s="28">
        <f t="shared" si="226"/>
        <v>0</v>
      </c>
      <c r="EM818" s="59"/>
      <c r="EN818" s="36">
        <f t="shared" si="217"/>
        <v>0</v>
      </c>
      <c r="FM818" s="15"/>
      <c r="FN818" s="15"/>
      <c r="FO818" s="26"/>
      <c r="FS818" s="14">
        <f t="shared" si="227"/>
        <v>0</v>
      </c>
      <c r="FT818" s="28">
        <f t="shared" si="228"/>
        <v>0</v>
      </c>
      <c r="FU818" s="59"/>
      <c r="FV818" s="36">
        <f t="shared" si="218"/>
        <v>0</v>
      </c>
      <c r="GT818" s="15"/>
      <c r="GU818" s="15"/>
      <c r="GV818" s="26"/>
      <c r="HB818" s="14">
        <f t="shared" si="229"/>
        <v>0</v>
      </c>
      <c r="HC818" s="28">
        <f t="shared" si="230"/>
        <v>0</v>
      </c>
      <c r="HD818" s="59"/>
      <c r="HE818" s="36">
        <f t="shared" si="219"/>
        <v>0</v>
      </c>
    </row>
    <row r="819" spans="1:213" ht="30.2" customHeight="1">
      <c r="A819" s="10" t="s">
        <v>515</v>
      </c>
      <c r="B819" s="16" t="s">
        <v>105</v>
      </c>
      <c r="C819" s="21">
        <v>619</v>
      </c>
      <c r="D819" s="2" t="s">
        <v>122</v>
      </c>
      <c r="E819" s="57" t="s">
        <v>126</v>
      </c>
      <c r="AJ819" s="15"/>
      <c r="AK819" s="14">
        <f t="shared" si="220"/>
        <v>0</v>
      </c>
      <c r="AL819" s="28">
        <f>SUM('115年度歲入(1-6月)'!GX818+'115年度歲入(7-12月)'!AK819)</f>
        <v>0</v>
      </c>
      <c r="AM819" s="59"/>
      <c r="AN819" s="36">
        <f t="shared" si="214"/>
        <v>0</v>
      </c>
      <c r="BN819" s="15"/>
      <c r="BO819" s="15"/>
      <c r="BP819" s="26"/>
      <c r="BT819" s="14">
        <f t="shared" si="221"/>
        <v>0</v>
      </c>
      <c r="BU819" s="28">
        <f t="shared" si="222"/>
        <v>0</v>
      </c>
      <c r="BV819" s="59"/>
      <c r="BW819" s="36">
        <f t="shared" si="215"/>
        <v>0</v>
      </c>
      <c r="CV819" s="15"/>
      <c r="CW819" s="15"/>
      <c r="CX819" s="26"/>
      <c r="CY819" s="15"/>
      <c r="DB819" s="14">
        <f t="shared" si="223"/>
        <v>0</v>
      </c>
      <c r="DC819" s="28">
        <f t="shared" si="224"/>
        <v>0</v>
      </c>
      <c r="DD819" s="59"/>
      <c r="DE819" s="36">
        <f t="shared" si="216"/>
        <v>0</v>
      </c>
      <c r="ED819" s="15"/>
      <c r="EE819" s="15"/>
      <c r="EF819" s="26"/>
      <c r="EG819" s="15"/>
      <c r="EK819" s="14">
        <f t="shared" si="225"/>
        <v>0</v>
      </c>
      <c r="EL819" s="28">
        <f t="shared" si="226"/>
        <v>0</v>
      </c>
      <c r="EM819" s="59"/>
      <c r="EN819" s="36">
        <f t="shared" si="217"/>
        <v>0</v>
      </c>
      <c r="FM819" s="15"/>
      <c r="FN819" s="15"/>
      <c r="FO819" s="26"/>
      <c r="FS819" s="14">
        <f t="shared" si="227"/>
        <v>0</v>
      </c>
      <c r="FT819" s="28">
        <f t="shared" si="228"/>
        <v>0</v>
      </c>
      <c r="FU819" s="59"/>
      <c r="FV819" s="36">
        <f t="shared" si="218"/>
        <v>0</v>
      </c>
      <c r="GT819" s="15"/>
      <c r="GU819" s="15"/>
      <c r="GV819" s="26"/>
      <c r="HB819" s="14">
        <f t="shared" si="229"/>
        <v>0</v>
      </c>
      <c r="HC819" s="28">
        <f t="shared" si="230"/>
        <v>0</v>
      </c>
      <c r="HD819" s="59"/>
      <c r="HE819" s="36">
        <f t="shared" si="219"/>
        <v>0</v>
      </c>
    </row>
    <row r="820" spans="1:213" s="62" customFormat="1" ht="30.2" customHeight="1">
      <c r="A820" s="10" t="s">
        <v>515</v>
      </c>
      <c r="B820" s="16" t="s">
        <v>105</v>
      </c>
      <c r="C820" s="21">
        <v>619</v>
      </c>
      <c r="D820" s="2" t="s">
        <v>4</v>
      </c>
      <c r="E820" s="57" t="s">
        <v>127</v>
      </c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  <c r="AA820" s="60"/>
      <c r="AB820" s="60"/>
      <c r="AC820" s="60"/>
      <c r="AD820" s="60"/>
      <c r="AE820" s="60"/>
      <c r="AF820" s="60"/>
      <c r="AG820" s="60"/>
      <c r="AH820" s="60"/>
      <c r="AI820" s="60"/>
      <c r="AJ820" s="60"/>
      <c r="AK820" s="14">
        <f t="shared" si="220"/>
        <v>0</v>
      </c>
      <c r="AL820" s="28">
        <f>SUM('115年度歲入(1-6月)'!GX819+'115年度歲入(7-12月)'!AK820)</f>
        <v>19133</v>
      </c>
      <c r="AM820" s="59"/>
      <c r="AN820" s="36">
        <f t="shared" si="214"/>
        <v>19133</v>
      </c>
      <c r="AO820" s="60"/>
      <c r="AP820" s="60"/>
      <c r="AQ820" s="60"/>
      <c r="AR820" s="60"/>
      <c r="AS820" s="60"/>
      <c r="AT820" s="60"/>
      <c r="AU820" s="60"/>
      <c r="AV820" s="60"/>
      <c r="AW820" s="60"/>
      <c r="AX820" s="60"/>
      <c r="AY820" s="60"/>
      <c r="AZ820" s="60"/>
      <c r="BA820" s="60"/>
      <c r="BB820" s="60"/>
      <c r="BC820" s="60"/>
      <c r="BD820" s="60"/>
      <c r="BE820" s="60"/>
      <c r="BF820" s="60"/>
      <c r="BG820" s="60"/>
      <c r="BH820" s="60"/>
      <c r="BI820" s="60"/>
      <c r="BJ820" s="60"/>
      <c r="BK820" s="60"/>
      <c r="BL820" s="60"/>
      <c r="BM820" s="60"/>
      <c r="BN820" s="60"/>
      <c r="BO820" s="60"/>
      <c r="BP820" s="60"/>
      <c r="BQ820" s="60"/>
      <c r="BR820" s="60"/>
      <c r="BS820" s="60"/>
      <c r="BT820" s="14">
        <f t="shared" si="221"/>
        <v>0</v>
      </c>
      <c r="BU820" s="28">
        <f t="shared" si="222"/>
        <v>19133</v>
      </c>
      <c r="BV820" s="59"/>
      <c r="BW820" s="36">
        <f t="shared" si="215"/>
        <v>19133</v>
      </c>
      <c r="DB820" s="14">
        <f t="shared" si="223"/>
        <v>0</v>
      </c>
      <c r="DC820" s="28">
        <f t="shared" si="224"/>
        <v>19133</v>
      </c>
      <c r="DD820" s="59"/>
      <c r="DE820" s="36">
        <f t="shared" si="216"/>
        <v>19133</v>
      </c>
      <c r="EK820" s="14">
        <f t="shared" si="225"/>
        <v>0</v>
      </c>
      <c r="EL820" s="28">
        <f t="shared" si="226"/>
        <v>19133</v>
      </c>
      <c r="EM820" s="59"/>
      <c r="EN820" s="36">
        <f t="shared" si="217"/>
        <v>19133</v>
      </c>
      <c r="FS820" s="14">
        <f t="shared" si="227"/>
        <v>0</v>
      </c>
      <c r="FT820" s="28">
        <f t="shared" si="228"/>
        <v>19133</v>
      </c>
      <c r="FU820" s="59"/>
      <c r="FV820" s="36">
        <f t="shared" si="218"/>
        <v>19133</v>
      </c>
      <c r="HB820" s="14">
        <f t="shared" si="229"/>
        <v>0</v>
      </c>
      <c r="HC820" s="28">
        <f t="shared" si="230"/>
        <v>19133</v>
      </c>
      <c r="HD820" s="59"/>
      <c r="HE820" s="36">
        <f t="shared" si="219"/>
        <v>19133</v>
      </c>
    </row>
    <row r="821" spans="1:213" ht="30.2" customHeight="1">
      <c r="A821" s="10" t="s">
        <v>515</v>
      </c>
      <c r="B821" s="16" t="s">
        <v>105</v>
      </c>
      <c r="C821" s="21">
        <v>619</v>
      </c>
      <c r="D821" s="2" t="s">
        <v>128</v>
      </c>
      <c r="E821" s="57" t="s">
        <v>507</v>
      </c>
      <c r="AJ821" s="15"/>
      <c r="AK821" s="14">
        <f t="shared" si="220"/>
        <v>0</v>
      </c>
      <c r="AL821" s="28">
        <f>SUM('115年度歲入(1-6月)'!GX820+'115年度歲入(7-12月)'!AK821)</f>
        <v>11099954</v>
      </c>
      <c r="AM821" s="59"/>
      <c r="AN821" s="36">
        <f t="shared" si="214"/>
        <v>11099954</v>
      </c>
      <c r="BN821" s="15"/>
      <c r="BO821" s="15"/>
      <c r="BP821" s="26"/>
      <c r="BT821" s="14">
        <f t="shared" si="221"/>
        <v>0</v>
      </c>
      <c r="BU821" s="28">
        <f t="shared" si="222"/>
        <v>11099954</v>
      </c>
      <c r="BV821" s="59"/>
      <c r="BW821" s="36">
        <f t="shared" si="215"/>
        <v>11099954</v>
      </c>
      <c r="CV821" s="15"/>
      <c r="CW821" s="15"/>
      <c r="CX821" s="26"/>
      <c r="CY821" s="15"/>
      <c r="DB821" s="14">
        <f t="shared" si="223"/>
        <v>0</v>
      </c>
      <c r="DC821" s="28">
        <f t="shared" si="224"/>
        <v>11099954</v>
      </c>
      <c r="DD821" s="59"/>
      <c r="DE821" s="36">
        <f t="shared" si="216"/>
        <v>11099954</v>
      </c>
      <c r="ED821" s="15"/>
      <c r="EE821" s="15"/>
      <c r="EF821" s="26"/>
      <c r="EG821" s="15"/>
      <c r="EK821" s="14">
        <f t="shared" si="225"/>
        <v>0</v>
      </c>
      <c r="EL821" s="28">
        <f t="shared" si="226"/>
        <v>11099954</v>
      </c>
      <c r="EM821" s="59"/>
      <c r="EN821" s="36">
        <f t="shared" si="217"/>
        <v>11099954</v>
      </c>
      <c r="FM821" s="15"/>
      <c r="FN821" s="15"/>
      <c r="FO821" s="26"/>
      <c r="FS821" s="14">
        <f t="shared" si="227"/>
        <v>0</v>
      </c>
      <c r="FT821" s="28">
        <f t="shared" si="228"/>
        <v>11099954</v>
      </c>
      <c r="FU821" s="59"/>
      <c r="FV821" s="36">
        <f t="shared" si="218"/>
        <v>11099954</v>
      </c>
      <c r="GT821" s="15"/>
      <c r="GU821" s="15"/>
      <c r="GV821" s="26"/>
      <c r="HB821" s="14">
        <f t="shared" si="229"/>
        <v>0</v>
      </c>
      <c r="HC821" s="28">
        <f t="shared" si="230"/>
        <v>11099954</v>
      </c>
      <c r="HD821" s="59"/>
      <c r="HE821" s="36">
        <f t="shared" si="219"/>
        <v>11099954</v>
      </c>
    </row>
    <row r="822" spans="1:213" s="66" customFormat="1" ht="30.2" customHeight="1">
      <c r="A822" s="10" t="s">
        <v>515</v>
      </c>
      <c r="B822" s="63" t="s">
        <v>105</v>
      </c>
      <c r="C822" s="64">
        <v>619</v>
      </c>
      <c r="D822" s="61" t="s">
        <v>128</v>
      </c>
      <c r="E822" s="61" t="s">
        <v>508</v>
      </c>
      <c r="AJ822" s="62"/>
      <c r="AK822" s="14">
        <f t="shared" si="220"/>
        <v>0</v>
      </c>
      <c r="AL822" s="28">
        <f>SUM('115年度歲入(1-6月)'!GX821+'115年度歲入(7-12月)'!AK822)</f>
        <v>0</v>
      </c>
      <c r="AM822" s="59"/>
      <c r="AN822" s="36">
        <f t="shared" si="214"/>
        <v>0</v>
      </c>
      <c r="BN822" s="62"/>
      <c r="BO822" s="62"/>
      <c r="BT822" s="14">
        <f t="shared" si="221"/>
        <v>0</v>
      </c>
      <c r="BU822" s="28">
        <f t="shared" si="222"/>
        <v>0</v>
      </c>
      <c r="BV822" s="59"/>
      <c r="BW822" s="36">
        <f t="shared" si="215"/>
        <v>0</v>
      </c>
      <c r="CV822" s="62"/>
      <c r="CW822" s="62"/>
      <c r="CY822" s="62"/>
      <c r="DB822" s="14">
        <f t="shared" si="223"/>
        <v>0</v>
      </c>
      <c r="DC822" s="28">
        <f t="shared" si="224"/>
        <v>0</v>
      </c>
      <c r="DD822" s="59"/>
      <c r="DE822" s="36">
        <f t="shared" si="216"/>
        <v>0</v>
      </c>
      <c r="ED822" s="62"/>
      <c r="EE822" s="62"/>
      <c r="EG822" s="62"/>
      <c r="EK822" s="14">
        <f t="shared" si="225"/>
        <v>0</v>
      </c>
      <c r="EL822" s="28">
        <f t="shared" si="226"/>
        <v>0</v>
      </c>
      <c r="EM822" s="59"/>
      <c r="EN822" s="36">
        <f t="shared" si="217"/>
        <v>0</v>
      </c>
      <c r="FM822" s="62"/>
      <c r="FN822" s="62"/>
      <c r="FS822" s="14">
        <f t="shared" si="227"/>
        <v>0</v>
      </c>
      <c r="FT822" s="28">
        <f t="shared" si="228"/>
        <v>0</v>
      </c>
      <c r="FU822" s="59"/>
      <c r="FV822" s="36">
        <f t="shared" si="218"/>
        <v>0</v>
      </c>
      <c r="GT822" s="62"/>
      <c r="GU822" s="62"/>
      <c r="HB822" s="14">
        <f t="shared" si="229"/>
        <v>0</v>
      </c>
      <c r="HC822" s="28">
        <f t="shared" si="230"/>
        <v>0</v>
      </c>
      <c r="HD822" s="59"/>
      <c r="HE822" s="36">
        <f t="shared" si="219"/>
        <v>0</v>
      </c>
    </row>
    <row r="823" spans="1:213" ht="30.2" customHeight="1">
      <c r="A823" s="10" t="s">
        <v>515</v>
      </c>
      <c r="B823" s="16" t="s">
        <v>105</v>
      </c>
      <c r="C823" s="21">
        <v>619</v>
      </c>
      <c r="D823" s="2" t="s">
        <v>129</v>
      </c>
      <c r="E823" s="57" t="s">
        <v>130</v>
      </c>
      <c r="AJ823" s="15"/>
      <c r="AK823" s="14">
        <f t="shared" si="220"/>
        <v>0</v>
      </c>
      <c r="AL823" s="28">
        <f>SUM('115年度歲入(1-6月)'!GX822+'115年度歲入(7-12月)'!AK823)</f>
        <v>1000</v>
      </c>
      <c r="AM823" s="59"/>
      <c r="AN823" s="36">
        <f t="shared" si="214"/>
        <v>1000</v>
      </c>
      <c r="BN823" s="15"/>
      <c r="BO823" s="15"/>
      <c r="BP823" s="26"/>
      <c r="BT823" s="14">
        <f t="shared" si="221"/>
        <v>0</v>
      </c>
      <c r="BU823" s="28">
        <f t="shared" si="222"/>
        <v>1000</v>
      </c>
      <c r="BV823" s="59"/>
      <c r="BW823" s="36">
        <f t="shared" si="215"/>
        <v>1000</v>
      </c>
      <c r="CV823" s="15"/>
      <c r="CW823" s="15"/>
      <c r="CX823" s="26"/>
      <c r="CY823" s="15"/>
      <c r="DB823" s="14">
        <f t="shared" si="223"/>
        <v>0</v>
      </c>
      <c r="DC823" s="28">
        <f t="shared" si="224"/>
        <v>1000</v>
      </c>
      <c r="DD823" s="59"/>
      <c r="DE823" s="36">
        <f t="shared" si="216"/>
        <v>1000</v>
      </c>
      <c r="ED823" s="15"/>
      <c r="EE823" s="15"/>
      <c r="EF823" s="26"/>
      <c r="EG823" s="15"/>
      <c r="EK823" s="14">
        <f t="shared" si="225"/>
        <v>0</v>
      </c>
      <c r="EL823" s="28">
        <f t="shared" si="226"/>
        <v>1000</v>
      </c>
      <c r="EM823" s="59"/>
      <c r="EN823" s="36">
        <f t="shared" si="217"/>
        <v>1000</v>
      </c>
      <c r="FM823" s="15"/>
      <c r="FN823" s="15"/>
      <c r="FO823" s="26"/>
      <c r="FS823" s="14">
        <f t="shared" si="227"/>
        <v>0</v>
      </c>
      <c r="FT823" s="28">
        <f t="shared" si="228"/>
        <v>1000</v>
      </c>
      <c r="FU823" s="59"/>
      <c r="FV823" s="36">
        <f t="shared" si="218"/>
        <v>1000</v>
      </c>
      <c r="GT823" s="15"/>
      <c r="GU823" s="15"/>
      <c r="GV823" s="26"/>
      <c r="HB823" s="14">
        <f t="shared" si="229"/>
        <v>0</v>
      </c>
      <c r="HC823" s="28">
        <f t="shared" si="230"/>
        <v>1000</v>
      </c>
      <c r="HD823" s="59"/>
      <c r="HE823" s="36">
        <f t="shared" si="219"/>
        <v>1000</v>
      </c>
    </row>
    <row r="824" spans="1:213" ht="30.2" customHeight="1">
      <c r="A824" s="10" t="s">
        <v>515</v>
      </c>
      <c r="B824" s="16" t="s">
        <v>105</v>
      </c>
      <c r="C824" s="21">
        <v>619</v>
      </c>
      <c r="D824" s="2" t="s">
        <v>131</v>
      </c>
      <c r="E824" s="57" t="s">
        <v>132</v>
      </c>
      <c r="AJ824" s="15"/>
      <c r="AK824" s="14">
        <f t="shared" si="220"/>
        <v>0</v>
      </c>
      <c r="AL824" s="28">
        <f>SUM('115年度歲入(1-6月)'!GX823+'115年度歲入(7-12月)'!AK824)</f>
        <v>0</v>
      </c>
      <c r="AM824" s="59"/>
      <c r="AN824" s="36">
        <f t="shared" si="214"/>
        <v>0</v>
      </c>
      <c r="BN824" s="15"/>
      <c r="BO824" s="15"/>
      <c r="BP824" s="26"/>
      <c r="BT824" s="14">
        <f t="shared" si="221"/>
        <v>0</v>
      </c>
      <c r="BU824" s="28">
        <f t="shared" si="222"/>
        <v>0</v>
      </c>
      <c r="BV824" s="59"/>
      <c r="BW824" s="36">
        <f t="shared" si="215"/>
        <v>0</v>
      </c>
      <c r="CV824" s="15"/>
      <c r="CW824" s="15"/>
      <c r="CX824" s="26"/>
      <c r="CY824" s="15"/>
      <c r="DB824" s="14">
        <f t="shared" si="223"/>
        <v>0</v>
      </c>
      <c r="DC824" s="28">
        <f t="shared" si="224"/>
        <v>0</v>
      </c>
      <c r="DD824" s="59"/>
      <c r="DE824" s="36">
        <f t="shared" si="216"/>
        <v>0</v>
      </c>
      <c r="ED824" s="15"/>
      <c r="EE824" s="15"/>
      <c r="EF824" s="26"/>
      <c r="EG824" s="15"/>
      <c r="EK824" s="14">
        <f t="shared" si="225"/>
        <v>0</v>
      </c>
      <c r="EL824" s="28">
        <f t="shared" si="226"/>
        <v>0</v>
      </c>
      <c r="EM824" s="59"/>
      <c r="EN824" s="36">
        <f t="shared" si="217"/>
        <v>0</v>
      </c>
      <c r="FB824" s="30"/>
      <c r="FM824" s="15"/>
      <c r="FN824" s="15"/>
      <c r="FO824" s="26"/>
      <c r="FS824" s="14">
        <f t="shared" si="227"/>
        <v>0</v>
      </c>
      <c r="FT824" s="28">
        <f t="shared" si="228"/>
        <v>0</v>
      </c>
      <c r="FU824" s="59"/>
      <c r="FV824" s="36">
        <f t="shared" si="218"/>
        <v>0</v>
      </c>
      <c r="GT824" s="15"/>
      <c r="GU824" s="15"/>
      <c r="GV824" s="26"/>
      <c r="HB824" s="14">
        <f t="shared" si="229"/>
        <v>0</v>
      </c>
      <c r="HC824" s="28">
        <f t="shared" si="230"/>
        <v>0</v>
      </c>
      <c r="HD824" s="59"/>
      <c r="HE824" s="36">
        <f t="shared" si="219"/>
        <v>0</v>
      </c>
    </row>
    <row r="825" spans="1:213" ht="30.2" customHeight="1">
      <c r="A825" s="10" t="s">
        <v>515</v>
      </c>
      <c r="B825" s="16" t="s">
        <v>106</v>
      </c>
      <c r="C825" s="21">
        <v>620</v>
      </c>
      <c r="D825" s="2" t="s">
        <v>122</v>
      </c>
      <c r="E825" s="57" t="s">
        <v>123</v>
      </c>
      <c r="AJ825" s="15"/>
      <c r="AK825" s="14">
        <f t="shared" si="220"/>
        <v>0</v>
      </c>
      <c r="AL825" s="28">
        <f>SUM('115年度歲入(1-6月)'!GX824+'115年度歲入(7-12月)'!AK825)</f>
        <v>0</v>
      </c>
      <c r="AM825" s="59"/>
      <c r="AN825" s="36">
        <f t="shared" si="214"/>
        <v>0</v>
      </c>
      <c r="BN825" s="15"/>
      <c r="BO825" s="15"/>
      <c r="BP825" s="26"/>
      <c r="BT825" s="14">
        <f t="shared" si="221"/>
        <v>0</v>
      </c>
      <c r="BU825" s="28">
        <f t="shared" si="222"/>
        <v>0</v>
      </c>
      <c r="BV825" s="59"/>
      <c r="BW825" s="36">
        <f t="shared" si="215"/>
        <v>0</v>
      </c>
      <c r="CV825" s="15"/>
      <c r="CW825" s="15"/>
      <c r="CX825" s="26"/>
      <c r="CY825" s="15"/>
      <c r="DB825" s="14">
        <f t="shared" si="223"/>
        <v>0</v>
      </c>
      <c r="DC825" s="28">
        <f t="shared" si="224"/>
        <v>0</v>
      </c>
      <c r="DD825" s="59"/>
      <c r="DE825" s="36">
        <f t="shared" si="216"/>
        <v>0</v>
      </c>
      <c r="ED825" s="15"/>
      <c r="EE825" s="15"/>
      <c r="EF825" s="26"/>
      <c r="EG825" s="15"/>
      <c r="EK825" s="14">
        <f t="shared" si="225"/>
        <v>0</v>
      </c>
      <c r="EL825" s="28">
        <f t="shared" si="226"/>
        <v>0</v>
      </c>
      <c r="EM825" s="59"/>
      <c r="EN825" s="36">
        <f t="shared" si="217"/>
        <v>0</v>
      </c>
      <c r="FM825" s="15"/>
      <c r="FN825" s="15"/>
      <c r="FO825" s="26"/>
      <c r="FS825" s="14">
        <f t="shared" si="227"/>
        <v>0</v>
      </c>
      <c r="FT825" s="28">
        <f t="shared" si="228"/>
        <v>0</v>
      </c>
      <c r="FU825" s="59"/>
      <c r="FV825" s="36">
        <f t="shared" si="218"/>
        <v>0</v>
      </c>
      <c r="GT825" s="15"/>
      <c r="GU825" s="15"/>
      <c r="GV825" s="26"/>
      <c r="HB825" s="14">
        <f t="shared" si="229"/>
        <v>0</v>
      </c>
      <c r="HC825" s="28">
        <f t="shared" si="230"/>
        <v>0</v>
      </c>
      <c r="HD825" s="59"/>
      <c r="HE825" s="36">
        <f t="shared" si="219"/>
        <v>0</v>
      </c>
    </row>
    <row r="826" spans="1:213" ht="30.2" customHeight="1">
      <c r="A826" s="10" t="s">
        <v>515</v>
      </c>
      <c r="B826" s="16" t="s">
        <v>106</v>
      </c>
      <c r="C826" s="21">
        <v>620</v>
      </c>
      <c r="D826" s="2" t="s">
        <v>122</v>
      </c>
      <c r="E826" s="57" t="s">
        <v>125</v>
      </c>
      <c r="AJ826" s="15"/>
      <c r="AK826" s="14">
        <f t="shared" si="220"/>
        <v>0</v>
      </c>
      <c r="AL826" s="28">
        <f>SUM('115年度歲入(1-6月)'!GX825+'115年度歲入(7-12月)'!AK826)</f>
        <v>58650</v>
      </c>
      <c r="AM826" s="59"/>
      <c r="AN826" s="36">
        <f t="shared" si="214"/>
        <v>58650</v>
      </c>
      <c r="BN826" s="15"/>
      <c r="BO826" s="15"/>
      <c r="BP826" s="26"/>
      <c r="BT826" s="14">
        <f t="shared" si="221"/>
        <v>0</v>
      </c>
      <c r="BU826" s="28">
        <f t="shared" si="222"/>
        <v>58650</v>
      </c>
      <c r="BV826" s="59"/>
      <c r="BW826" s="36">
        <f t="shared" si="215"/>
        <v>58650</v>
      </c>
      <c r="CV826" s="15"/>
      <c r="CW826" s="15"/>
      <c r="CX826" s="26"/>
      <c r="CY826" s="15"/>
      <c r="DB826" s="14">
        <f t="shared" si="223"/>
        <v>0</v>
      </c>
      <c r="DC826" s="28">
        <f t="shared" si="224"/>
        <v>58650</v>
      </c>
      <c r="DD826" s="59"/>
      <c r="DE826" s="36">
        <f t="shared" si="216"/>
        <v>58650</v>
      </c>
      <c r="ED826" s="15"/>
      <c r="EE826" s="15"/>
      <c r="EF826" s="26"/>
      <c r="EG826" s="15"/>
      <c r="EK826" s="14">
        <f t="shared" si="225"/>
        <v>0</v>
      </c>
      <c r="EL826" s="28">
        <f t="shared" si="226"/>
        <v>58650</v>
      </c>
      <c r="EM826" s="59"/>
      <c r="EN826" s="36">
        <f t="shared" si="217"/>
        <v>58650</v>
      </c>
      <c r="FM826" s="15"/>
      <c r="FN826" s="15"/>
      <c r="FO826" s="26"/>
      <c r="FS826" s="14">
        <f t="shared" si="227"/>
        <v>0</v>
      </c>
      <c r="FT826" s="28">
        <f t="shared" si="228"/>
        <v>58650</v>
      </c>
      <c r="FU826" s="59"/>
      <c r="FV826" s="36">
        <f t="shared" si="218"/>
        <v>58650</v>
      </c>
      <c r="GT826" s="15"/>
      <c r="GU826" s="15"/>
      <c r="GV826" s="26"/>
      <c r="HB826" s="14">
        <f t="shared" si="229"/>
        <v>0</v>
      </c>
      <c r="HC826" s="28">
        <f t="shared" si="230"/>
        <v>58650</v>
      </c>
      <c r="HD826" s="59"/>
      <c r="HE826" s="36">
        <f t="shared" si="219"/>
        <v>58650</v>
      </c>
    </row>
    <row r="827" spans="1:213" ht="30.2" customHeight="1">
      <c r="A827" s="10" t="s">
        <v>515</v>
      </c>
      <c r="B827" s="16" t="s">
        <v>106</v>
      </c>
      <c r="C827" s="21">
        <v>620</v>
      </c>
      <c r="D827" s="2" t="s">
        <v>122</v>
      </c>
      <c r="E827" s="57" t="s">
        <v>126</v>
      </c>
      <c r="AJ827" s="15"/>
      <c r="AK827" s="14">
        <f t="shared" si="220"/>
        <v>0</v>
      </c>
      <c r="AL827" s="28">
        <f>SUM('115年度歲入(1-6月)'!GX826+'115年度歲入(7-12月)'!AK827)</f>
        <v>2494</v>
      </c>
      <c r="AM827" s="59"/>
      <c r="AN827" s="36">
        <f t="shared" si="214"/>
        <v>2494</v>
      </c>
      <c r="BN827" s="15"/>
      <c r="BO827" s="15"/>
      <c r="BP827" s="26"/>
      <c r="BT827" s="14">
        <f t="shared" si="221"/>
        <v>0</v>
      </c>
      <c r="BU827" s="28">
        <f t="shared" si="222"/>
        <v>2494</v>
      </c>
      <c r="BV827" s="59"/>
      <c r="BW827" s="36">
        <f t="shared" si="215"/>
        <v>2494</v>
      </c>
      <c r="CV827" s="15"/>
      <c r="CW827" s="15"/>
      <c r="CX827" s="26"/>
      <c r="CY827" s="15"/>
      <c r="DB827" s="14">
        <f t="shared" si="223"/>
        <v>0</v>
      </c>
      <c r="DC827" s="28">
        <f t="shared" si="224"/>
        <v>2494</v>
      </c>
      <c r="DD827" s="59"/>
      <c r="DE827" s="36">
        <f t="shared" si="216"/>
        <v>2494</v>
      </c>
      <c r="ED827" s="15"/>
      <c r="EE827" s="15"/>
      <c r="EF827" s="26"/>
      <c r="EG827" s="15"/>
      <c r="EK827" s="14">
        <f t="shared" si="225"/>
        <v>0</v>
      </c>
      <c r="EL827" s="28">
        <f t="shared" si="226"/>
        <v>2494</v>
      </c>
      <c r="EM827" s="59"/>
      <c r="EN827" s="36">
        <f t="shared" si="217"/>
        <v>2494</v>
      </c>
      <c r="FM827" s="15"/>
      <c r="FN827" s="15"/>
      <c r="FO827" s="26"/>
      <c r="FS827" s="14">
        <f t="shared" si="227"/>
        <v>0</v>
      </c>
      <c r="FT827" s="28">
        <f t="shared" si="228"/>
        <v>2494</v>
      </c>
      <c r="FU827" s="59"/>
      <c r="FV827" s="36">
        <f t="shared" si="218"/>
        <v>2494</v>
      </c>
      <c r="GT827" s="15"/>
      <c r="GU827" s="15"/>
      <c r="GV827" s="26"/>
      <c r="HB827" s="14">
        <f t="shared" si="229"/>
        <v>0</v>
      </c>
      <c r="HC827" s="28">
        <f t="shared" si="230"/>
        <v>2494</v>
      </c>
      <c r="HD827" s="59"/>
      <c r="HE827" s="36">
        <f t="shared" si="219"/>
        <v>2494</v>
      </c>
    </row>
    <row r="828" spans="1:213" s="60" customFormat="1" ht="30.2" customHeight="1">
      <c r="A828" s="10" t="s">
        <v>515</v>
      </c>
      <c r="B828" s="63" t="s">
        <v>106</v>
      </c>
      <c r="C828" s="64">
        <v>620</v>
      </c>
      <c r="D828" s="65" t="s">
        <v>4</v>
      </c>
      <c r="E828" s="57" t="s">
        <v>127</v>
      </c>
      <c r="AK828" s="80">
        <f t="shared" si="220"/>
        <v>0</v>
      </c>
      <c r="AL828" s="81">
        <f>SUM('115年度歲入(1-6月)'!GX827+'115年度歲入(7-12月)'!AK828)</f>
        <v>80</v>
      </c>
      <c r="AM828" s="59"/>
      <c r="AN828" s="82">
        <f t="shared" si="214"/>
        <v>80</v>
      </c>
      <c r="BT828" s="14">
        <f>SUM(AO828:BS828)</f>
        <v>0</v>
      </c>
      <c r="BU828" s="28">
        <f>BT828+AL828</f>
        <v>80</v>
      </c>
      <c r="BV828" s="59"/>
      <c r="BW828" s="36">
        <f>BU828-BV828</f>
        <v>80</v>
      </c>
      <c r="DB828" s="80">
        <f t="shared" si="223"/>
        <v>0</v>
      </c>
      <c r="DC828" s="81">
        <f t="shared" si="224"/>
        <v>80</v>
      </c>
      <c r="DD828" s="59"/>
      <c r="DE828" s="82">
        <f t="shared" si="216"/>
        <v>80</v>
      </c>
      <c r="EK828" s="80">
        <f t="shared" si="225"/>
        <v>0</v>
      </c>
      <c r="EL828" s="81">
        <f t="shared" si="226"/>
        <v>80</v>
      </c>
      <c r="EM828" s="88"/>
      <c r="EN828" s="97">
        <f t="shared" si="217"/>
        <v>80</v>
      </c>
      <c r="FS828" s="60">
        <f t="shared" si="227"/>
        <v>0</v>
      </c>
      <c r="FT828" s="60">
        <f t="shared" si="228"/>
        <v>80</v>
      </c>
      <c r="FV828" s="60">
        <f t="shared" si="218"/>
        <v>80</v>
      </c>
      <c r="HB828" s="60">
        <f t="shared" si="229"/>
        <v>0</v>
      </c>
      <c r="HC828" s="60">
        <f t="shared" si="230"/>
        <v>80</v>
      </c>
      <c r="HE828" s="60">
        <f t="shared" si="219"/>
        <v>80</v>
      </c>
    </row>
    <row r="829" spans="1:213" ht="30.2" customHeight="1">
      <c r="A829" s="10" t="s">
        <v>515</v>
      </c>
      <c r="B829" s="16" t="s">
        <v>106</v>
      </c>
      <c r="C829" s="21">
        <v>620</v>
      </c>
      <c r="D829" s="2" t="s">
        <v>128</v>
      </c>
      <c r="E829" s="57" t="s">
        <v>507</v>
      </c>
      <c r="AJ829" s="15"/>
      <c r="AK829" s="14">
        <f t="shared" si="220"/>
        <v>0</v>
      </c>
      <c r="AL829" s="28">
        <f>SUM('115年度歲入(1-6月)'!GX828+'115年度歲入(7-12月)'!AK829)</f>
        <v>27969902</v>
      </c>
      <c r="AM829" s="59"/>
      <c r="AN829" s="36">
        <f t="shared" si="214"/>
        <v>27969902</v>
      </c>
      <c r="BN829" s="15"/>
      <c r="BO829" s="15"/>
      <c r="BP829" s="26"/>
      <c r="BT829" s="14">
        <f t="shared" si="221"/>
        <v>0</v>
      </c>
      <c r="BU829" s="28">
        <f t="shared" si="222"/>
        <v>27969902</v>
      </c>
      <c r="BV829" s="59"/>
      <c r="BW829" s="36">
        <f t="shared" si="215"/>
        <v>27969902</v>
      </c>
      <c r="CV829" s="15"/>
      <c r="CW829" s="15"/>
      <c r="CX829" s="26"/>
      <c r="CY829" s="15"/>
      <c r="DB829" s="14">
        <f t="shared" si="223"/>
        <v>0</v>
      </c>
      <c r="DC829" s="28">
        <f t="shared" si="224"/>
        <v>27969902</v>
      </c>
      <c r="DD829" s="59"/>
      <c r="DE829" s="36">
        <f t="shared" si="216"/>
        <v>27969902</v>
      </c>
      <c r="ED829" s="15"/>
      <c r="EE829" s="15"/>
      <c r="EF829" s="26"/>
      <c r="EG829" s="15"/>
      <c r="EK829" s="14">
        <f t="shared" si="225"/>
        <v>0</v>
      </c>
      <c r="EL829" s="28">
        <f t="shared" si="226"/>
        <v>27969902</v>
      </c>
      <c r="EM829" s="59"/>
      <c r="EN829" s="36">
        <f t="shared" si="217"/>
        <v>27969902</v>
      </c>
      <c r="FM829" s="15"/>
      <c r="FN829" s="15"/>
      <c r="FO829" s="26"/>
      <c r="FS829" s="14">
        <f t="shared" si="227"/>
        <v>0</v>
      </c>
      <c r="FT829" s="28">
        <f t="shared" si="228"/>
        <v>27969902</v>
      </c>
      <c r="FU829" s="59"/>
      <c r="FV829" s="36">
        <f t="shared" si="218"/>
        <v>27969902</v>
      </c>
      <c r="GT829" s="15"/>
      <c r="GU829" s="15"/>
      <c r="GV829" s="26"/>
      <c r="HB829" s="14">
        <f t="shared" si="229"/>
        <v>0</v>
      </c>
      <c r="HC829" s="28">
        <f t="shared" si="230"/>
        <v>27969902</v>
      </c>
      <c r="HD829" s="59"/>
      <c r="HE829" s="36">
        <f t="shared" si="219"/>
        <v>27969902</v>
      </c>
    </row>
    <row r="830" spans="1:213" s="66" customFormat="1" ht="30.2" customHeight="1">
      <c r="A830" s="10" t="s">
        <v>515</v>
      </c>
      <c r="B830" s="63" t="s">
        <v>106</v>
      </c>
      <c r="C830" s="64">
        <v>620</v>
      </c>
      <c r="D830" s="61" t="s">
        <v>128</v>
      </c>
      <c r="E830" s="61" t="s">
        <v>508</v>
      </c>
      <c r="AJ830" s="62"/>
      <c r="AK830" s="14">
        <f t="shared" si="220"/>
        <v>0</v>
      </c>
      <c r="AL830" s="28">
        <f>SUM('115年度歲入(1-6月)'!GX829+'115年度歲入(7-12月)'!AK830)</f>
        <v>0</v>
      </c>
      <c r="AM830" s="59"/>
      <c r="AN830" s="36">
        <f t="shared" si="214"/>
        <v>0</v>
      </c>
      <c r="BN830" s="62"/>
      <c r="BO830" s="62"/>
      <c r="BT830" s="14">
        <f t="shared" si="221"/>
        <v>0</v>
      </c>
      <c r="BU830" s="28">
        <f t="shared" si="222"/>
        <v>0</v>
      </c>
      <c r="BV830" s="59"/>
      <c r="BW830" s="36">
        <f t="shared" si="215"/>
        <v>0</v>
      </c>
      <c r="CV830" s="62"/>
      <c r="CW830" s="62"/>
      <c r="CY830" s="62"/>
      <c r="DB830" s="14">
        <f t="shared" si="223"/>
        <v>0</v>
      </c>
      <c r="DC830" s="28">
        <f t="shared" si="224"/>
        <v>0</v>
      </c>
      <c r="DD830" s="59"/>
      <c r="DE830" s="36">
        <f t="shared" si="216"/>
        <v>0</v>
      </c>
      <c r="ED830" s="62"/>
      <c r="EE830" s="62"/>
      <c r="EG830" s="62"/>
      <c r="EK830" s="14">
        <f t="shared" si="225"/>
        <v>0</v>
      </c>
      <c r="EL830" s="28">
        <f t="shared" si="226"/>
        <v>0</v>
      </c>
      <c r="EM830" s="59"/>
      <c r="EN830" s="36">
        <f t="shared" si="217"/>
        <v>0</v>
      </c>
      <c r="FM830" s="62"/>
      <c r="FN830" s="62"/>
      <c r="FS830" s="14">
        <f t="shared" si="227"/>
        <v>0</v>
      </c>
      <c r="FT830" s="28">
        <f t="shared" si="228"/>
        <v>0</v>
      </c>
      <c r="FU830" s="59"/>
      <c r="FV830" s="36">
        <f t="shared" si="218"/>
        <v>0</v>
      </c>
      <c r="GT830" s="62"/>
      <c r="GU830" s="62"/>
      <c r="HB830" s="14">
        <f t="shared" si="229"/>
        <v>0</v>
      </c>
      <c r="HC830" s="28">
        <f t="shared" si="230"/>
        <v>0</v>
      </c>
      <c r="HD830" s="59"/>
      <c r="HE830" s="36">
        <f t="shared" si="219"/>
        <v>0</v>
      </c>
    </row>
    <row r="831" spans="1:213" ht="30.2" customHeight="1">
      <c r="A831" s="10" t="s">
        <v>515</v>
      </c>
      <c r="B831" s="16" t="s">
        <v>106</v>
      </c>
      <c r="C831" s="21">
        <v>620</v>
      </c>
      <c r="D831" s="2" t="s">
        <v>129</v>
      </c>
      <c r="E831" s="57" t="s">
        <v>130</v>
      </c>
      <c r="AJ831" s="15"/>
      <c r="AK831" s="14">
        <f t="shared" si="220"/>
        <v>0</v>
      </c>
      <c r="AL831" s="28">
        <f>SUM('115年度歲入(1-6月)'!GX830+'115年度歲入(7-12月)'!AK831)</f>
        <v>0</v>
      </c>
      <c r="AM831" s="59"/>
      <c r="AN831" s="36">
        <f t="shared" si="214"/>
        <v>0</v>
      </c>
      <c r="BN831" s="15"/>
      <c r="BO831" s="15"/>
      <c r="BP831" s="26"/>
      <c r="BT831" s="14">
        <f t="shared" si="221"/>
        <v>0</v>
      </c>
      <c r="BU831" s="28">
        <f t="shared" si="222"/>
        <v>0</v>
      </c>
      <c r="BV831" s="59"/>
      <c r="BW831" s="36">
        <f t="shared" si="215"/>
        <v>0</v>
      </c>
      <c r="CV831" s="15"/>
      <c r="CW831" s="15"/>
      <c r="CX831" s="26"/>
      <c r="CY831" s="15"/>
      <c r="DB831" s="14">
        <f t="shared" si="223"/>
        <v>0</v>
      </c>
      <c r="DC831" s="28">
        <f t="shared" si="224"/>
        <v>0</v>
      </c>
      <c r="DD831" s="59"/>
      <c r="DE831" s="36">
        <f t="shared" si="216"/>
        <v>0</v>
      </c>
      <c r="ED831" s="15"/>
      <c r="EE831" s="15"/>
      <c r="EF831" s="26"/>
      <c r="EG831" s="15"/>
      <c r="EK831" s="14">
        <f t="shared" si="225"/>
        <v>0</v>
      </c>
      <c r="EL831" s="28">
        <f t="shared" si="226"/>
        <v>0</v>
      </c>
      <c r="EM831" s="59"/>
      <c r="EN831" s="36">
        <f t="shared" si="217"/>
        <v>0</v>
      </c>
      <c r="FM831" s="15"/>
      <c r="FN831" s="15"/>
      <c r="FO831" s="26"/>
      <c r="FS831" s="14">
        <f t="shared" si="227"/>
        <v>0</v>
      </c>
      <c r="FT831" s="28">
        <f t="shared" si="228"/>
        <v>0</v>
      </c>
      <c r="FU831" s="59"/>
      <c r="FV831" s="36">
        <f t="shared" si="218"/>
        <v>0</v>
      </c>
      <c r="GT831" s="15"/>
      <c r="GU831" s="15"/>
      <c r="GV831" s="26"/>
      <c r="HB831" s="14">
        <f t="shared" si="229"/>
        <v>0</v>
      </c>
      <c r="HC831" s="28">
        <f t="shared" si="230"/>
        <v>0</v>
      </c>
      <c r="HD831" s="59"/>
      <c r="HE831" s="36">
        <f t="shared" si="219"/>
        <v>0</v>
      </c>
    </row>
    <row r="832" spans="1:213" ht="30.2" customHeight="1">
      <c r="A832" s="10" t="s">
        <v>515</v>
      </c>
      <c r="B832" s="16" t="s">
        <v>106</v>
      </c>
      <c r="C832" s="21">
        <v>620</v>
      </c>
      <c r="D832" s="2" t="s">
        <v>131</v>
      </c>
      <c r="E832" s="57" t="s">
        <v>132</v>
      </c>
      <c r="AJ832" s="15"/>
      <c r="AK832" s="14">
        <f t="shared" si="220"/>
        <v>0</v>
      </c>
      <c r="AL832" s="28">
        <f>SUM('115年度歲入(1-6月)'!GX831+'115年度歲入(7-12月)'!AK832)</f>
        <v>28200</v>
      </c>
      <c r="AM832" s="59"/>
      <c r="AN832" s="36">
        <f t="shared" si="214"/>
        <v>28200</v>
      </c>
      <c r="BN832" s="15"/>
      <c r="BO832" s="15"/>
      <c r="BP832" s="26"/>
      <c r="BT832" s="14">
        <f t="shared" si="221"/>
        <v>0</v>
      </c>
      <c r="BU832" s="28">
        <f t="shared" si="222"/>
        <v>28200</v>
      </c>
      <c r="BV832" s="59"/>
      <c r="BW832" s="36">
        <f t="shared" si="215"/>
        <v>28200</v>
      </c>
      <c r="CV832" s="15"/>
      <c r="CW832" s="15"/>
      <c r="CX832" s="26"/>
      <c r="CY832" s="15"/>
      <c r="DB832" s="14">
        <f t="shared" si="223"/>
        <v>0</v>
      </c>
      <c r="DC832" s="28">
        <f t="shared" si="224"/>
        <v>28200</v>
      </c>
      <c r="DD832" s="59"/>
      <c r="DE832" s="36">
        <f t="shared" si="216"/>
        <v>28200</v>
      </c>
      <c r="ED832" s="15"/>
      <c r="EE832" s="15"/>
      <c r="EF832" s="26"/>
      <c r="EG832" s="15"/>
      <c r="EK832" s="14">
        <f t="shared" si="225"/>
        <v>0</v>
      </c>
      <c r="EL832" s="28">
        <f t="shared" si="226"/>
        <v>28200</v>
      </c>
      <c r="EM832" s="59"/>
      <c r="EN832" s="36">
        <f t="shared" si="217"/>
        <v>28200</v>
      </c>
      <c r="FM832" s="15"/>
      <c r="FN832" s="15"/>
      <c r="FO832" s="26"/>
      <c r="FS832" s="14">
        <f t="shared" si="227"/>
        <v>0</v>
      </c>
      <c r="FT832" s="28">
        <f t="shared" si="228"/>
        <v>28200</v>
      </c>
      <c r="FU832" s="59"/>
      <c r="FV832" s="36">
        <f t="shared" si="218"/>
        <v>28200</v>
      </c>
      <c r="GT832" s="15"/>
      <c r="GU832" s="15"/>
      <c r="GV832" s="26"/>
      <c r="HB832" s="14">
        <f t="shared" si="229"/>
        <v>0</v>
      </c>
      <c r="HC832" s="28">
        <f t="shared" si="230"/>
        <v>28200</v>
      </c>
      <c r="HD832" s="59"/>
      <c r="HE832" s="36">
        <f t="shared" si="219"/>
        <v>28200</v>
      </c>
    </row>
    <row r="833" spans="1:213" ht="30.2" customHeight="1">
      <c r="A833" s="10" t="s">
        <v>515</v>
      </c>
      <c r="B833" s="16" t="s">
        <v>107</v>
      </c>
      <c r="C833" s="21">
        <v>621</v>
      </c>
      <c r="D833" s="2" t="s">
        <v>122</v>
      </c>
      <c r="E833" s="57" t="s">
        <v>123</v>
      </c>
      <c r="AJ833" s="15"/>
      <c r="AK833" s="14">
        <f t="shared" si="220"/>
        <v>0</v>
      </c>
      <c r="AL833" s="28">
        <f>SUM('115年度歲入(1-6月)'!GX832+'115年度歲入(7-12月)'!AK833)</f>
        <v>0</v>
      </c>
      <c r="AM833" s="59"/>
      <c r="AN833" s="36">
        <f t="shared" si="214"/>
        <v>0</v>
      </c>
      <c r="BN833" s="15"/>
      <c r="BO833" s="15"/>
      <c r="BP833" s="26"/>
      <c r="BT833" s="14">
        <f t="shared" si="221"/>
        <v>0</v>
      </c>
      <c r="BU833" s="28">
        <f t="shared" si="222"/>
        <v>0</v>
      </c>
      <c r="BV833" s="59"/>
      <c r="BW833" s="36">
        <f t="shared" si="215"/>
        <v>0</v>
      </c>
      <c r="CV833" s="15"/>
      <c r="CW833" s="15"/>
      <c r="CX833" s="26"/>
      <c r="CY833" s="15"/>
      <c r="DB833" s="14">
        <f t="shared" si="223"/>
        <v>0</v>
      </c>
      <c r="DC833" s="28">
        <f t="shared" si="224"/>
        <v>0</v>
      </c>
      <c r="DD833" s="59"/>
      <c r="DE833" s="36">
        <f t="shared" si="216"/>
        <v>0</v>
      </c>
      <c r="ED833" s="15"/>
      <c r="EE833" s="15"/>
      <c r="EF833" s="26"/>
      <c r="EG833" s="15"/>
      <c r="EK833" s="14">
        <f t="shared" si="225"/>
        <v>0</v>
      </c>
      <c r="EL833" s="28">
        <f t="shared" si="226"/>
        <v>0</v>
      </c>
      <c r="EM833" s="59"/>
      <c r="EN833" s="36">
        <f t="shared" si="217"/>
        <v>0</v>
      </c>
      <c r="FM833" s="15"/>
      <c r="FN833" s="15"/>
      <c r="FO833" s="26"/>
      <c r="FS833" s="14">
        <f t="shared" si="227"/>
        <v>0</v>
      </c>
      <c r="FT833" s="28">
        <f t="shared" si="228"/>
        <v>0</v>
      </c>
      <c r="FU833" s="59"/>
      <c r="FV833" s="36">
        <f t="shared" si="218"/>
        <v>0</v>
      </c>
      <c r="GT833" s="15"/>
      <c r="GU833" s="15"/>
      <c r="GV833" s="26"/>
      <c r="HB833" s="14">
        <f t="shared" si="229"/>
        <v>0</v>
      </c>
      <c r="HC833" s="28">
        <f t="shared" si="230"/>
        <v>0</v>
      </c>
      <c r="HD833" s="59"/>
      <c r="HE833" s="36">
        <f t="shared" si="219"/>
        <v>0</v>
      </c>
    </row>
    <row r="834" spans="1:213" ht="30.2" customHeight="1">
      <c r="A834" s="10" t="s">
        <v>515</v>
      </c>
      <c r="B834" s="16" t="s">
        <v>107</v>
      </c>
      <c r="C834" s="21">
        <v>621</v>
      </c>
      <c r="D834" s="2" t="s">
        <v>122</v>
      </c>
      <c r="E834" s="57" t="s">
        <v>125</v>
      </c>
      <c r="AJ834" s="15"/>
      <c r="AK834" s="14">
        <f t="shared" si="220"/>
        <v>0</v>
      </c>
      <c r="AL834" s="28">
        <f>SUM('115年度歲入(1-6月)'!GX833+'115年度歲入(7-12月)'!AK834)</f>
        <v>0</v>
      </c>
      <c r="AM834" s="59"/>
      <c r="AN834" s="36">
        <f t="shared" si="214"/>
        <v>0</v>
      </c>
      <c r="BN834" s="15"/>
      <c r="BO834" s="15"/>
      <c r="BP834" s="26"/>
      <c r="BT834" s="14">
        <f t="shared" si="221"/>
        <v>0</v>
      </c>
      <c r="BU834" s="28">
        <f t="shared" si="222"/>
        <v>0</v>
      </c>
      <c r="BV834" s="59"/>
      <c r="BW834" s="36">
        <f t="shared" si="215"/>
        <v>0</v>
      </c>
      <c r="CV834" s="15"/>
      <c r="CW834" s="15"/>
      <c r="CX834" s="26"/>
      <c r="CY834" s="15"/>
      <c r="DB834" s="14">
        <f t="shared" si="223"/>
        <v>0</v>
      </c>
      <c r="DC834" s="28">
        <f t="shared" si="224"/>
        <v>0</v>
      </c>
      <c r="DD834" s="59"/>
      <c r="DE834" s="36">
        <f t="shared" si="216"/>
        <v>0</v>
      </c>
      <c r="ED834" s="15"/>
      <c r="EE834" s="15"/>
      <c r="EF834" s="26"/>
      <c r="EG834" s="15"/>
      <c r="EK834" s="14">
        <f t="shared" si="225"/>
        <v>0</v>
      </c>
      <c r="EL834" s="28">
        <f t="shared" si="226"/>
        <v>0</v>
      </c>
      <c r="EM834" s="59"/>
      <c r="EN834" s="36">
        <f t="shared" si="217"/>
        <v>0</v>
      </c>
      <c r="FM834" s="15"/>
      <c r="FN834" s="15"/>
      <c r="FO834" s="26"/>
      <c r="FS834" s="14">
        <f t="shared" si="227"/>
        <v>0</v>
      </c>
      <c r="FT834" s="28">
        <f t="shared" si="228"/>
        <v>0</v>
      </c>
      <c r="FU834" s="59"/>
      <c r="FV834" s="36">
        <f t="shared" si="218"/>
        <v>0</v>
      </c>
      <c r="GT834" s="15"/>
      <c r="GU834" s="15"/>
      <c r="GV834" s="26"/>
      <c r="HB834" s="14">
        <f t="shared" si="229"/>
        <v>0</v>
      </c>
      <c r="HC834" s="28">
        <f t="shared" si="230"/>
        <v>0</v>
      </c>
      <c r="HD834" s="59"/>
      <c r="HE834" s="36">
        <f t="shared" si="219"/>
        <v>0</v>
      </c>
    </row>
    <row r="835" spans="1:213" ht="30.2" customHeight="1">
      <c r="A835" s="10" t="s">
        <v>515</v>
      </c>
      <c r="B835" s="16" t="s">
        <v>107</v>
      </c>
      <c r="C835" s="21">
        <v>621</v>
      </c>
      <c r="D835" s="2" t="s">
        <v>122</v>
      </c>
      <c r="E835" s="57" t="s">
        <v>126</v>
      </c>
      <c r="Q835" s="60"/>
      <c r="AJ835" s="15"/>
      <c r="AK835" s="14">
        <f t="shared" si="220"/>
        <v>0</v>
      </c>
      <c r="AL835" s="28">
        <f>SUM('115年度歲入(1-6月)'!GX834+'115年度歲入(7-12月)'!AK835)</f>
        <v>0</v>
      </c>
      <c r="AM835" s="59"/>
      <c r="AN835" s="36">
        <f t="shared" si="214"/>
        <v>0</v>
      </c>
      <c r="AO835" s="56"/>
      <c r="AP835" s="56"/>
      <c r="AQ835" s="56"/>
      <c r="AR835" s="56"/>
      <c r="AS835" s="56"/>
      <c r="AT835" s="56"/>
      <c r="AU835" s="56"/>
      <c r="AV835" s="56"/>
      <c r="AW835" s="56"/>
      <c r="AX835" s="56"/>
      <c r="AY835" s="56"/>
      <c r="AZ835" s="56"/>
      <c r="BA835" s="56"/>
      <c r="BB835" s="56"/>
      <c r="BC835" s="56"/>
      <c r="BD835" s="56"/>
      <c r="BE835" s="56"/>
      <c r="BF835" s="56"/>
      <c r="BG835" s="56"/>
      <c r="BH835" s="56"/>
      <c r="BI835" s="56"/>
      <c r="BJ835" s="56"/>
      <c r="BK835" s="56"/>
      <c r="BL835" s="56"/>
      <c r="BM835" s="56"/>
      <c r="BN835" s="60"/>
      <c r="BO835" s="60"/>
      <c r="BP835" s="56"/>
      <c r="BQ835" s="56"/>
      <c r="BR835" s="56"/>
      <c r="BS835" s="56"/>
      <c r="BT835" s="14">
        <f t="shared" si="221"/>
        <v>0</v>
      </c>
      <c r="BU835" s="28">
        <f t="shared" si="222"/>
        <v>0</v>
      </c>
      <c r="BV835" s="59"/>
      <c r="BW835" s="36">
        <f t="shared" si="215"/>
        <v>0</v>
      </c>
      <c r="CV835" s="15"/>
      <c r="CW835" s="15"/>
      <c r="CX835" s="26"/>
      <c r="CY835" s="15"/>
      <c r="DB835" s="14">
        <f t="shared" si="223"/>
        <v>0</v>
      </c>
      <c r="DC835" s="28">
        <f t="shared" si="224"/>
        <v>0</v>
      </c>
      <c r="DD835" s="59"/>
      <c r="DE835" s="36">
        <f t="shared" si="216"/>
        <v>0</v>
      </c>
      <c r="ED835" s="15"/>
      <c r="EE835" s="15"/>
      <c r="EF835" s="26"/>
      <c r="EG835" s="15"/>
      <c r="EK835" s="14">
        <f t="shared" si="225"/>
        <v>0</v>
      </c>
      <c r="EL835" s="28">
        <f t="shared" si="226"/>
        <v>0</v>
      </c>
      <c r="EM835" s="59"/>
      <c r="EN835" s="36">
        <f t="shared" si="217"/>
        <v>0</v>
      </c>
      <c r="FM835" s="15"/>
      <c r="FN835" s="15"/>
      <c r="FO835" s="26"/>
      <c r="FS835" s="14">
        <f t="shared" si="227"/>
        <v>0</v>
      </c>
      <c r="FT835" s="28">
        <f t="shared" si="228"/>
        <v>0</v>
      </c>
      <c r="FU835" s="59"/>
      <c r="FV835" s="36">
        <f t="shared" si="218"/>
        <v>0</v>
      </c>
      <c r="GT835" s="15"/>
      <c r="GU835" s="15"/>
      <c r="GV835" s="26"/>
      <c r="HB835" s="14">
        <f t="shared" si="229"/>
        <v>0</v>
      </c>
      <c r="HC835" s="28">
        <f t="shared" si="230"/>
        <v>0</v>
      </c>
      <c r="HD835" s="59"/>
      <c r="HE835" s="36">
        <f t="shared" si="219"/>
        <v>0</v>
      </c>
    </row>
    <row r="836" spans="1:213" s="62" customFormat="1" ht="30.2" customHeight="1">
      <c r="A836" s="10" t="s">
        <v>515</v>
      </c>
      <c r="B836" s="16" t="s">
        <v>107</v>
      </c>
      <c r="C836" s="21">
        <v>621</v>
      </c>
      <c r="D836" s="2" t="s">
        <v>4</v>
      </c>
      <c r="E836" s="57" t="s">
        <v>127</v>
      </c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  <c r="AA836" s="60"/>
      <c r="AB836" s="60"/>
      <c r="AC836" s="60"/>
      <c r="AD836" s="60"/>
      <c r="AE836" s="60"/>
      <c r="AF836" s="60"/>
      <c r="AG836" s="60"/>
      <c r="AH836" s="60"/>
      <c r="AI836" s="60"/>
      <c r="AJ836" s="60"/>
      <c r="AK836" s="14">
        <f t="shared" si="220"/>
        <v>0</v>
      </c>
      <c r="AL836" s="28">
        <f>SUM('115年度歲入(1-6月)'!GX835+'115年度歲入(7-12月)'!AK836)</f>
        <v>0</v>
      </c>
      <c r="AM836" s="59"/>
      <c r="AN836" s="36">
        <f t="shared" si="214"/>
        <v>0</v>
      </c>
      <c r="AO836" s="60"/>
      <c r="AP836" s="60"/>
      <c r="AQ836" s="60"/>
      <c r="AR836" s="60"/>
      <c r="AS836" s="60"/>
      <c r="AT836" s="60"/>
      <c r="AU836" s="60"/>
      <c r="AV836" s="60"/>
      <c r="AW836" s="60"/>
      <c r="AX836" s="60"/>
      <c r="AY836" s="60"/>
      <c r="AZ836" s="60"/>
      <c r="BA836" s="60"/>
      <c r="BB836" s="60"/>
      <c r="BC836" s="60"/>
      <c r="BD836" s="60"/>
      <c r="BE836" s="60"/>
      <c r="BF836" s="60"/>
      <c r="BG836" s="60"/>
      <c r="BH836" s="60"/>
      <c r="BI836" s="60"/>
      <c r="BJ836" s="60"/>
      <c r="BK836" s="60"/>
      <c r="BL836" s="60"/>
      <c r="BM836" s="60"/>
      <c r="BN836" s="60"/>
      <c r="BO836" s="60"/>
      <c r="BP836" s="60"/>
      <c r="BQ836" s="60"/>
      <c r="BR836" s="60"/>
      <c r="BS836" s="60"/>
      <c r="BT836" s="14">
        <f t="shared" si="221"/>
        <v>0</v>
      </c>
      <c r="BU836" s="28">
        <f t="shared" si="222"/>
        <v>0</v>
      </c>
      <c r="BV836" s="59"/>
      <c r="BW836" s="36">
        <f t="shared" si="215"/>
        <v>0</v>
      </c>
      <c r="DB836" s="14">
        <f t="shared" si="223"/>
        <v>0</v>
      </c>
      <c r="DC836" s="28">
        <f t="shared" si="224"/>
        <v>0</v>
      </c>
      <c r="DD836" s="59"/>
      <c r="DE836" s="36">
        <f t="shared" si="216"/>
        <v>0</v>
      </c>
      <c r="EK836" s="14">
        <f t="shared" si="225"/>
        <v>0</v>
      </c>
      <c r="EL836" s="28">
        <f t="shared" si="226"/>
        <v>0</v>
      </c>
      <c r="EM836" s="59"/>
      <c r="EN836" s="36">
        <f t="shared" si="217"/>
        <v>0</v>
      </c>
      <c r="FS836" s="14">
        <f t="shared" si="227"/>
        <v>0</v>
      </c>
      <c r="FT836" s="28">
        <f t="shared" si="228"/>
        <v>0</v>
      </c>
      <c r="FU836" s="59"/>
      <c r="FV836" s="36">
        <f t="shared" si="218"/>
        <v>0</v>
      </c>
      <c r="HB836" s="14">
        <f t="shared" si="229"/>
        <v>0</v>
      </c>
      <c r="HC836" s="28">
        <f t="shared" si="230"/>
        <v>0</v>
      </c>
      <c r="HD836" s="59"/>
      <c r="HE836" s="36">
        <f t="shared" si="219"/>
        <v>0</v>
      </c>
    </row>
    <row r="837" spans="1:213" ht="30.2" customHeight="1">
      <c r="A837" s="10" t="s">
        <v>515</v>
      </c>
      <c r="B837" s="16" t="s">
        <v>107</v>
      </c>
      <c r="C837" s="21">
        <v>621</v>
      </c>
      <c r="D837" s="2" t="s">
        <v>128</v>
      </c>
      <c r="E837" s="57" t="s">
        <v>507</v>
      </c>
      <c r="AJ837" s="15"/>
      <c r="AK837" s="14">
        <f t="shared" si="220"/>
        <v>0</v>
      </c>
      <c r="AL837" s="28">
        <f>SUM('115年度歲入(1-6月)'!GX836+'115年度歲入(7-12月)'!AK837)</f>
        <v>12732980</v>
      </c>
      <c r="AM837" s="59"/>
      <c r="AN837" s="36">
        <f t="shared" si="214"/>
        <v>12732980</v>
      </c>
      <c r="BN837" s="15"/>
      <c r="BO837" s="15"/>
      <c r="BP837" s="26"/>
      <c r="BT837" s="14">
        <f t="shared" si="221"/>
        <v>0</v>
      </c>
      <c r="BU837" s="28">
        <f t="shared" si="222"/>
        <v>12732980</v>
      </c>
      <c r="BV837" s="59"/>
      <c r="BW837" s="36">
        <f t="shared" si="215"/>
        <v>12732980</v>
      </c>
      <c r="CV837" s="15"/>
      <c r="CW837" s="15"/>
      <c r="CX837" s="26"/>
      <c r="CY837" s="15"/>
      <c r="DB837" s="14">
        <f t="shared" si="223"/>
        <v>0</v>
      </c>
      <c r="DC837" s="28">
        <f t="shared" si="224"/>
        <v>12732980</v>
      </c>
      <c r="DD837" s="59"/>
      <c r="DE837" s="36">
        <f t="shared" si="216"/>
        <v>12732980</v>
      </c>
      <c r="ED837" s="15"/>
      <c r="EE837" s="15"/>
      <c r="EF837" s="26"/>
      <c r="EG837" s="15"/>
      <c r="EK837" s="14">
        <f t="shared" si="225"/>
        <v>0</v>
      </c>
      <c r="EL837" s="28">
        <f t="shared" si="226"/>
        <v>12732980</v>
      </c>
      <c r="EM837" s="59"/>
      <c r="EN837" s="36">
        <f t="shared" si="217"/>
        <v>12732980</v>
      </c>
      <c r="FM837" s="15"/>
      <c r="FN837" s="15"/>
      <c r="FO837" s="26"/>
      <c r="FS837" s="14">
        <f t="shared" si="227"/>
        <v>0</v>
      </c>
      <c r="FT837" s="28">
        <f t="shared" si="228"/>
        <v>12732980</v>
      </c>
      <c r="FU837" s="59"/>
      <c r="FV837" s="36">
        <f t="shared" si="218"/>
        <v>12732980</v>
      </c>
      <c r="GT837" s="15"/>
      <c r="GU837" s="15"/>
      <c r="GV837" s="26"/>
      <c r="HB837" s="14">
        <f t="shared" si="229"/>
        <v>0</v>
      </c>
      <c r="HC837" s="28">
        <f t="shared" si="230"/>
        <v>12732980</v>
      </c>
      <c r="HD837" s="59"/>
      <c r="HE837" s="36">
        <f t="shared" si="219"/>
        <v>12732980</v>
      </c>
    </row>
    <row r="838" spans="1:213" s="66" customFormat="1" ht="30.2" customHeight="1">
      <c r="A838" s="10" t="s">
        <v>515</v>
      </c>
      <c r="B838" s="63" t="s">
        <v>107</v>
      </c>
      <c r="C838" s="64">
        <v>621</v>
      </c>
      <c r="D838" s="61" t="s">
        <v>128</v>
      </c>
      <c r="E838" s="61" t="s">
        <v>508</v>
      </c>
      <c r="AJ838" s="62"/>
      <c r="AK838" s="14">
        <f t="shared" si="220"/>
        <v>0</v>
      </c>
      <c r="AL838" s="28">
        <f>SUM('115年度歲入(1-6月)'!GX837+'115年度歲入(7-12月)'!AK838)</f>
        <v>0</v>
      </c>
      <c r="AM838" s="59"/>
      <c r="AN838" s="36">
        <f t="shared" si="214"/>
        <v>0</v>
      </c>
      <c r="BN838" s="62"/>
      <c r="BO838" s="62"/>
      <c r="BT838" s="14">
        <f t="shared" si="221"/>
        <v>0</v>
      </c>
      <c r="BU838" s="28">
        <f t="shared" si="222"/>
        <v>0</v>
      </c>
      <c r="BV838" s="59"/>
      <c r="BW838" s="36">
        <f t="shared" si="215"/>
        <v>0</v>
      </c>
      <c r="CV838" s="62"/>
      <c r="CW838" s="62"/>
      <c r="CY838" s="62"/>
      <c r="DB838" s="14">
        <f t="shared" si="223"/>
        <v>0</v>
      </c>
      <c r="DC838" s="28">
        <f t="shared" si="224"/>
        <v>0</v>
      </c>
      <c r="DD838" s="59"/>
      <c r="DE838" s="36">
        <f t="shared" si="216"/>
        <v>0</v>
      </c>
      <c r="ED838" s="62"/>
      <c r="EE838" s="62"/>
      <c r="EG838" s="62"/>
      <c r="EK838" s="14">
        <f t="shared" si="225"/>
        <v>0</v>
      </c>
      <c r="EL838" s="28">
        <f t="shared" si="226"/>
        <v>0</v>
      </c>
      <c r="EM838" s="59"/>
      <c r="EN838" s="36">
        <f t="shared" si="217"/>
        <v>0</v>
      </c>
      <c r="FM838" s="62"/>
      <c r="FN838" s="62"/>
      <c r="FS838" s="14">
        <f t="shared" si="227"/>
        <v>0</v>
      </c>
      <c r="FT838" s="28">
        <f t="shared" si="228"/>
        <v>0</v>
      </c>
      <c r="FU838" s="59"/>
      <c r="FV838" s="36">
        <f t="shared" si="218"/>
        <v>0</v>
      </c>
      <c r="GT838" s="62"/>
      <c r="GU838" s="62"/>
      <c r="HB838" s="14">
        <f t="shared" si="229"/>
        <v>0</v>
      </c>
      <c r="HC838" s="28">
        <f t="shared" si="230"/>
        <v>0</v>
      </c>
      <c r="HD838" s="59"/>
      <c r="HE838" s="36">
        <f t="shared" si="219"/>
        <v>0</v>
      </c>
    </row>
    <row r="839" spans="1:213" ht="30.2" customHeight="1">
      <c r="A839" s="10" t="s">
        <v>515</v>
      </c>
      <c r="B839" s="16" t="s">
        <v>107</v>
      </c>
      <c r="C839" s="21">
        <v>621</v>
      </c>
      <c r="D839" s="2" t="s">
        <v>129</v>
      </c>
      <c r="E839" s="57" t="s">
        <v>130</v>
      </c>
      <c r="AJ839" s="15"/>
      <c r="AK839" s="14">
        <f t="shared" si="220"/>
        <v>0</v>
      </c>
      <c r="AL839" s="28">
        <f>SUM('115年度歲入(1-6月)'!GX838+'115年度歲入(7-12月)'!AK839)</f>
        <v>0</v>
      </c>
      <c r="AM839" s="59"/>
      <c r="AN839" s="36">
        <f t="shared" si="214"/>
        <v>0</v>
      </c>
      <c r="BN839" s="15"/>
      <c r="BO839" s="15"/>
      <c r="BP839" s="26"/>
      <c r="BT839" s="14">
        <f t="shared" si="221"/>
        <v>0</v>
      </c>
      <c r="BU839" s="28">
        <f t="shared" si="222"/>
        <v>0</v>
      </c>
      <c r="BV839" s="59"/>
      <c r="BW839" s="36">
        <f t="shared" si="215"/>
        <v>0</v>
      </c>
      <c r="CV839" s="15"/>
      <c r="CW839" s="15"/>
      <c r="CX839" s="26"/>
      <c r="CY839" s="15"/>
      <c r="DB839" s="14">
        <f t="shared" si="223"/>
        <v>0</v>
      </c>
      <c r="DC839" s="28">
        <f t="shared" si="224"/>
        <v>0</v>
      </c>
      <c r="DD839" s="59"/>
      <c r="DE839" s="36">
        <f t="shared" si="216"/>
        <v>0</v>
      </c>
      <c r="ED839" s="15"/>
      <c r="EE839" s="15"/>
      <c r="EF839" s="26"/>
      <c r="EG839" s="15"/>
      <c r="EK839" s="14">
        <f t="shared" si="225"/>
        <v>0</v>
      </c>
      <c r="EL839" s="28">
        <f t="shared" si="226"/>
        <v>0</v>
      </c>
      <c r="EM839" s="59"/>
      <c r="EN839" s="36">
        <f t="shared" si="217"/>
        <v>0</v>
      </c>
      <c r="FM839" s="15"/>
      <c r="FN839" s="15"/>
      <c r="FO839" s="26"/>
      <c r="FS839" s="14">
        <f t="shared" si="227"/>
        <v>0</v>
      </c>
      <c r="FT839" s="28">
        <f t="shared" si="228"/>
        <v>0</v>
      </c>
      <c r="FU839" s="59"/>
      <c r="FV839" s="36">
        <f t="shared" si="218"/>
        <v>0</v>
      </c>
      <c r="GT839" s="15"/>
      <c r="GU839" s="15"/>
      <c r="GV839" s="26"/>
      <c r="HB839" s="14">
        <f t="shared" si="229"/>
        <v>0</v>
      </c>
      <c r="HC839" s="28">
        <f t="shared" si="230"/>
        <v>0</v>
      </c>
      <c r="HD839" s="59"/>
      <c r="HE839" s="36">
        <f t="shared" si="219"/>
        <v>0</v>
      </c>
    </row>
    <row r="840" spans="1:213" ht="30.2" customHeight="1">
      <c r="A840" s="10" t="s">
        <v>515</v>
      </c>
      <c r="B840" s="16" t="s">
        <v>107</v>
      </c>
      <c r="C840" s="21">
        <v>621</v>
      </c>
      <c r="D840" s="2" t="s">
        <v>131</v>
      </c>
      <c r="E840" s="57" t="s">
        <v>132</v>
      </c>
      <c r="AJ840" s="15"/>
      <c r="AK840" s="14">
        <f t="shared" si="220"/>
        <v>0</v>
      </c>
      <c r="AL840" s="28">
        <f>SUM('115年度歲入(1-6月)'!GX839+'115年度歲入(7-12月)'!AK840)</f>
        <v>0</v>
      </c>
      <c r="AM840" s="59"/>
      <c r="AN840" s="36">
        <f t="shared" si="214"/>
        <v>0</v>
      </c>
      <c r="BN840" s="15"/>
      <c r="BO840" s="15"/>
      <c r="BP840" s="26"/>
      <c r="BT840" s="14">
        <f t="shared" si="221"/>
        <v>0</v>
      </c>
      <c r="BU840" s="28">
        <f t="shared" si="222"/>
        <v>0</v>
      </c>
      <c r="BV840" s="59"/>
      <c r="BW840" s="36">
        <f t="shared" si="215"/>
        <v>0</v>
      </c>
      <c r="CV840" s="15"/>
      <c r="CW840" s="15"/>
      <c r="CX840" s="26"/>
      <c r="CY840" s="15"/>
      <c r="DB840" s="14">
        <f t="shared" si="223"/>
        <v>0</v>
      </c>
      <c r="DC840" s="28">
        <f t="shared" si="224"/>
        <v>0</v>
      </c>
      <c r="DD840" s="59"/>
      <c r="DE840" s="36">
        <f t="shared" si="216"/>
        <v>0</v>
      </c>
      <c r="ED840" s="15"/>
      <c r="EE840" s="15"/>
      <c r="EF840" s="26"/>
      <c r="EG840" s="15"/>
      <c r="EK840" s="14">
        <f t="shared" si="225"/>
        <v>0</v>
      </c>
      <c r="EL840" s="28">
        <f t="shared" si="226"/>
        <v>0</v>
      </c>
      <c r="EM840" s="59"/>
      <c r="EN840" s="36">
        <f t="shared" si="217"/>
        <v>0</v>
      </c>
      <c r="FM840" s="15"/>
      <c r="FN840" s="15"/>
      <c r="FO840" s="26"/>
      <c r="FS840" s="14">
        <f t="shared" si="227"/>
        <v>0</v>
      </c>
      <c r="FT840" s="28">
        <f t="shared" si="228"/>
        <v>0</v>
      </c>
      <c r="FU840" s="59"/>
      <c r="FV840" s="36">
        <f t="shared" si="218"/>
        <v>0</v>
      </c>
      <c r="GT840" s="15"/>
      <c r="GU840" s="15"/>
      <c r="GV840" s="26"/>
      <c r="HB840" s="14">
        <f t="shared" si="229"/>
        <v>0</v>
      </c>
      <c r="HC840" s="28">
        <f t="shared" si="230"/>
        <v>0</v>
      </c>
      <c r="HD840" s="59"/>
      <c r="HE840" s="36">
        <f t="shared" si="219"/>
        <v>0</v>
      </c>
    </row>
    <row r="841" spans="1:213" ht="30.2" customHeight="1">
      <c r="A841" s="10" t="s">
        <v>515</v>
      </c>
      <c r="B841" s="16" t="s">
        <v>109</v>
      </c>
      <c r="C841" s="21">
        <v>624</v>
      </c>
      <c r="D841" s="2" t="s">
        <v>122</v>
      </c>
      <c r="E841" s="57" t="s">
        <v>123</v>
      </c>
      <c r="AJ841" s="15"/>
      <c r="AK841" s="14">
        <f t="shared" ref="AK841:AK897" si="231">SUM(F841:AJ841)</f>
        <v>0</v>
      </c>
      <c r="AL841" s="28">
        <f>SUM('115年度歲入(1-6月)'!GX848+'115年度歲入(7-12月)'!AK841)</f>
        <v>0</v>
      </c>
      <c r="AM841" s="59"/>
      <c r="AN841" s="36">
        <f t="shared" ref="AN841:AN896" si="232">AL841-AM841</f>
        <v>0</v>
      </c>
      <c r="BN841" s="15"/>
      <c r="BO841" s="15"/>
      <c r="BP841" s="26"/>
      <c r="BT841" s="14">
        <f t="shared" ref="BT841:BT897" si="233">SUM(AO841:BS841)</f>
        <v>0</v>
      </c>
      <c r="BU841" s="28">
        <f t="shared" ref="BU841:BU897" si="234">BT841+AL841</f>
        <v>0</v>
      </c>
      <c r="BV841" s="59"/>
      <c r="BW841" s="36">
        <f t="shared" ref="BW841:BW896" si="235">BU841-BV841</f>
        <v>0</v>
      </c>
      <c r="CV841" s="15"/>
      <c r="CW841" s="15"/>
      <c r="CX841" s="26"/>
      <c r="CY841" s="15"/>
      <c r="DB841" s="14">
        <f t="shared" ref="DB841:DB897" si="236">SUM(BX841:DA841)</f>
        <v>0</v>
      </c>
      <c r="DC841" s="28">
        <f t="shared" ref="DC841:DC897" si="237">DB841+BU841</f>
        <v>0</v>
      </c>
      <c r="DD841" s="59"/>
      <c r="DE841" s="36">
        <f t="shared" ref="DE841:DE896" si="238">DC841-DD841</f>
        <v>0</v>
      </c>
      <c r="ED841" s="15"/>
      <c r="EE841" s="15"/>
      <c r="EF841" s="26"/>
      <c r="EG841" s="15"/>
      <c r="EK841" s="14">
        <f t="shared" ref="EK841:EK897" si="239">SUM(DF841:EJ841)</f>
        <v>0</v>
      </c>
      <c r="EL841" s="28">
        <f t="shared" ref="EL841:EL897" si="240">EK841+DC841</f>
        <v>0</v>
      </c>
      <c r="EM841" s="59"/>
      <c r="EN841" s="36">
        <f t="shared" ref="EN841:EN896" si="241">EL841-EM841</f>
        <v>0</v>
      </c>
      <c r="FM841" s="15"/>
      <c r="FN841" s="15"/>
      <c r="FO841" s="26"/>
      <c r="FS841" s="14">
        <f t="shared" ref="FS841:FS897" si="242">SUM(EO841:FR841)</f>
        <v>0</v>
      </c>
      <c r="FT841" s="28">
        <f t="shared" ref="FT841:FT897" si="243">FS841+EL841</f>
        <v>0</v>
      </c>
      <c r="FU841" s="59"/>
      <c r="FV841" s="36">
        <f t="shared" ref="FV841:FV896" si="244">FT841-FU841</f>
        <v>0</v>
      </c>
      <c r="GT841" s="15"/>
      <c r="GU841" s="15"/>
      <c r="GV841" s="26"/>
      <c r="HB841" s="14">
        <f t="shared" ref="HB841:HB897" si="245">SUM(FW841:HA841)</f>
        <v>0</v>
      </c>
      <c r="HC841" s="28">
        <f t="shared" ref="HC841:HC897" si="246">HB841+FT841</f>
        <v>0</v>
      </c>
      <c r="HD841" s="59"/>
      <c r="HE841" s="36">
        <f t="shared" ref="HE841:HE896" si="247">HC841-HD841</f>
        <v>0</v>
      </c>
    </row>
    <row r="842" spans="1:213" ht="30.2" customHeight="1">
      <c r="A842" s="10" t="s">
        <v>515</v>
      </c>
      <c r="B842" s="16" t="s">
        <v>109</v>
      </c>
      <c r="C842" s="21">
        <v>624</v>
      </c>
      <c r="D842" s="2" t="s">
        <v>122</v>
      </c>
      <c r="E842" s="57" t="s">
        <v>125</v>
      </c>
      <c r="AJ842" s="15"/>
      <c r="AK842" s="14">
        <f t="shared" si="231"/>
        <v>0</v>
      </c>
      <c r="AL842" s="28">
        <f>SUM('115年度歲入(1-6月)'!GX849+'115年度歲入(7-12月)'!AK842)</f>
        <v>60370</v>
      </c>
      <c r="AM842" s="59"/>
      <c r="AN842" s="36">
        <f t="shared" si="232"/>
        <v>60370</v>
      </c>
      <c r="BN842" s="15"/>
      <c r="BO842" s="15"/>
      <c r="BP842" s="26"/>
      <c r="BT842" s="14">
        <f t="shared" si="233"/>
        <v>0</v>
      </c>
      <c r="BU842" s="28">
        <f t="shared" si="234"/>
        <v>60370</v>
      </c>
      <c r="BV842" s="59"/>
      <c r="BW842" s="36">
        <f t="shared" si="235"/>
        <v>60370</v>
      </c>
      <c r="CV842" s="15"/>
      <c r="CW842" s="15"/>
      <c r="CX842" s="26"/>
      <c r="CY842" s="15"/>
      <c r="DB842" s="14">
        <f t="shared" si="236"/>
        <v>0</v>
      </c>
      <c r="DC842" s="28">
        <f t="shared" si="237"/>
        <v>60370</v>
      </c>
      <c r="DD842" s="59"/>
      <c r="DE842" s="36">
        <f t="shared" si="238"/>
        <v>60370</v>
      </c>
      <c r="ED842" s="15"/>
      <c r="EE842" s="15"/>
      <c r="EF842" s="26"/>
      <c r="EG842" s="15"/>
      <c r="EK842" s="14">
        <f t="shared" si="239"/>
        <v>0</v>
      </c>
      <c r="EL842" s="28">
        <f t="shared" si="240"/>
        <v>60370</v>
      </c>
      <c r="EM842" s="59"/>
      <c r="EN842" s="36">
        <f t="shared" si="241"/>
        <v>60370</v>
      </c>
      <c r="FM842" s="15"/>
      <c r="FN842" s="15"/>
      <c r="FO842" s="26"/>
      <c r="FS842" s="14">
        <f t="shared" si="242"/>
        <v>0</v>
      </c>
      <c r="FT842" s="28">
        <f t="shared" si="243"/>
        <v>60370</v>
      </c>
      <c r="FU842" s="59"/>
      <c r="FV842" s="36">
        <f t="shared" si="244"/>
        <v>60370</v>
      </c>
      <c r="GT842" s="15"/>
      <c r="GU842" s="15"/>
      <c r="GV842" s="26"/>
      <c r="HB842" s="14">
        <f t="shared" si="245"/>
        <v>0</v>
      </c>
      <c r="HC842" s="28">
        <f t="shared" si="246"/>
        <v>60370</v>
      </c>
      <c r="HD842" s="59"/>
      <c r="HE842" s="36">
        <f t="shared" si="247"/>
        <v>60370</v>
      </c>
    </row>
    <row r="843" spans="1:213" ht="30.2" customHeight="1">
      <c r="A843" s="10" t="s">
        <v>515</v>
      </c>
      <c r="B843" s="16" t="s">
        <v>109</v>
      </c>
      <c r="C843" s="21">
        <v>624</v>
      </c>
      <c r="D843" s="2" t="s">
        <v>122</v>
      </c>
      <c r="E843" s="57" t="s">
        <v>126</v>
      </c>
      <c r="AJ843" s="15"/>
      <c r="AK843" s="14">
        <f t="shared" si="231"/>
        <v>0</v>
      </c>
      <c r="AL843" s="28">
        <f>SUM('115年度歲入(1-6月)'!GX850+'115年度歲入(7-12月)'!AK843)</f>
        <v>0</v>
      </c>
      <c r="AM843" s="59"/>
      <c r="AN843" s="36">
        <f t="shared" si="232"/>
        <v>0</v>
      </c>
      <c r="BN843" s="15"/>
      <c r="BO843" s="15"/>
      <c r="BP843" s="26"/>
      <c r="BT843" s="14">
        <f t="shared" si="233"/>
        <v>0</v>
      </c>
      <c r="BU843" s="28">
        <f t="shared" si="234"/>
        <v>0</v>
      </c>
      <c r="BV843" s="59"/>
      <c r="BW843" s="36">
        <f t="shared" si="235"/>
        <v>0</v>
      </c>
      <c r="CV843" s="15"/>
      <c r="CW843" s="15"/>
      <c r="CX843" s="26"/>
      <c r="CY843" s="15"/>
      <c r="DB843" s="14">
        <f t="shared" si="236"/>
        <v>0</v>
      </c>
      <c r="DC843" s="28">
        <f t="shared" si="237"/>
        <v>0</v>
      </c>
      <c r="DD843" s="59"/>
      <c r="DE843" s="36">
        <f t="shared" si="238"/>
        <v>0</v>
      </c>
      <c r="ED843" s="15"/>
      <c r="EE843" s="15"/>
      <c r="EF843" s="26"/>
      <c r="EG843" s="15"/>
      <c r="EK843" s="14">
        <f t="shared" si="239"/>
        <v>0</v>
      </c>
      <c r="EL843" s="28">
        <f t="shared" si="240"/>
        <v>0</v>
      </c>
      <c r="EM843" s="59"/>
      <c r="EN843" s="36">
        <f t="shared" si="241"/>
        <v>0</v>
      </c>
      <c r="FM843" s="15"/>
      <c r="FN843" s="15"/>
      <c r="FO843" s="26"/>
      <c r="FS843" s="14">
        <f t="shared" si="242"/>
        <v>0</v>
      </c>
      <c r="FT843" s="28">
        <f t="shared" si="243"/>
        <v>0</v>
      </c>
      <c r="FU843" s="59"/>
      <c r="FV843" s="36">
        <f t="shared" si="244"/>
        <v>0</v>
      </c>
      <c r="GT843" s="15"/>
      <c r="GU843" s="15"/>
      <c r="GV843" s="26"/>
      <c r="HB843" s="14">
        <f t="shared" si="245"/>
        <v>0</v>
      </c>
      <c r="HC843" s="28">
        <f t="shared" si="246"/>
        <v>0</v>
      </c>
      <c r="HD843" s="59"/>
      <c r="HE843" s="36">
        <f t="shared" si="247"/>
        <v>0</v>
      </c>
    </row>
    <row r="844" spans="1:213" s="62" customFormat="1" ht="30.2" customHeight="1">
      <c r="A844" s="10" t="s">
        <v>515</v>
      </c>
      <c r="B844" s="16" t="s">
        <v>109</v>
      </c>
      <c r="C844" s="21">
        <v>624</v>
      </c>
      <c r="D844" s="2" t="s">
        <v>4</v>
      </c>
      <c r="E844" s="57" t="s">
        <v>127</v>
      </c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  <c r="AA844" s="60"/>
      <c r="AB844" s="60"/>
      <c r="AC844" s="60"/>
      <c r="AD844" s="60"/>
      <c r="AE844" s="60"/>
      <c r="AF844" s="60"/>
      <c r="AG844" s="60"/>
      <c r="AH844" s="60"/>
      <c r="AI844" s="60"/>
      <c r="AJ844" s="60"/>
      <c r="AK844" s="14">
        <f t="shared" si="231"/>
        <v>0</v>
      </c>
      <c r="AL844" s="28">
        <f>SUM('115年度歲入(1-6月)'!GX851+'115年度歲入(7-12月)'!AK844)</f>
        <v>66500</v>
      </c>
      <c r="AM844" s="59"/>
      <c r="AN844" s="36">
        <f t="shared" si="232"/>
        <v>66500</v>
      </c>
      <c r="AO844" s="60"/>
      <c r="AP844" s="60"/>
      <c r="AQ844" s="60"/>
      <c r="AR844" s="60"/>
      <c r="AS844" s="60"/>
      <c r="AT844" s="60"/>
      <c r="AU844" s="60"/>
      <c r="AV844" s="60"/>
      <c r="AW844" s="60"/>
      <c r="AX844" s="60"/>
      <c r="AY844" s="60"/>
      <c r="AZ844" s="60"/>
      <c r="BA844" s="60"/>
      <c r="BB844" s="60"/>
      <c r="BC844" s="60"/>
      <c r="BD844" s="60"/>
      <c r="BE844" s="60"/>
      <c r="BF844" s="60"/>
      <c r="BG844" s="60"/>
      <c r="BH844" s="60"/>
      <c r="BI844" s="60"/>
      <c r="BJ844" s="60"/>
      <c r="BK844" s="60"/>
      <c r="BL844" s="60"/>
      <c r="BM844" s="60"/>
      <c r="BN844" s="60"/>
      <c r="BO844" s="60"/>
      <c r="BP844" s="60"/>
      <c r="BQ844" s="60"/>
      <c r="BR844" s="60"/>
      <c r="BS844" s="60"/>
      <c r="BT844" s="14">
        <f t="shared" si="233"/>
        <v>0</v>
      </c>
      <c r="BU844" s="28">
        <f t="shared" si="234"/>
        <v>66500</v>
      </c>
      <c r="BV844" s="59"/>
      <c r="BW844" s="36">
        <f t="shared" si="235"/>
        <v>66500</v>
      </c>
      <c r="DB844" s="14">
        <f t="shared" si="236"/>
        <v>0</v>
      </c>
      <c r="DC844" s="28">
        <f t="shared" si="237"/>
        <v>66500</v>
      </c>
      <c r="DD844" s="59"/>
      <c r="DE844" s="36">
        <f t="shared" si="238"/>
        <v>66500</v>
      </c>
      <c r="EK844" s="14">
        <f t="shared" si="239"/>
        <v>0</v>
      </c>
      <c r="EL844" s="28">
        <f t="shared" si="240"/>
        <v>66500</v>
      </c>
      <c r="EM844" s="59"/>
      <c r="EN844" s="36">
        <f t="shared" si="241"/>
        <v>66500</v>
      </c>
      <c r="FS844" s="14">
        <f t="shared" si="242"/>
        <v>0</v>
      </c>
      <c r="FT844" s="28">
        <f t="shared" si="243"/>
        <v>66500</v>
      </c>
      <c r="FU844" s="59"/>
      <c r="FV844" s="36">
        <f t="shared" si="244"/>
        <v>66500</v>
      </c>
      <c r="HB844" s="14">
        <f t="shared" si="245"/>
        <v>0</v>
      </c>
      <c r="HC844" s="28">
        <f t="shared" si="246"/>
        <v>66500</v>
      </c>
      <c r="HD844" s="59"/>
      <c r="HE844" s="36">
        <f t="shared" si="247"/>
        <v>66500</v>
      </c>
    </row>
    <row r="845" spans="1:213" ht="30.2" customHeight="1">
      <c r="A845" s="10" t="s">
        <v>515</v>
      </c>
      <c r="B845" s="16" t="s">
        <v>109</v>
      </c>
      <c r="C845" s="21">
        <v>624</v>
      </c>
      <c r="D845" s="2" t="s">
        <v>128</v>
      </c>
      <c r="E845" s="57" t="s">
        <v>507</v>
      </c>
      <c r="AJ845" s="15"/>
      <c r="AK845" s="14">
        <f t="shared" si="231"/>
        <v>0</v>
      </c>
      <c r="AL845" s="28">
        <f>SUM('115年度歲入(1-6月)'!GX852+'115年度歲入(7-12月)'!AK845)</f>
        <v>22449883</v>
      </c>
      <c r="AM845" s="59"/>
      <c r="AN845" s="36">
        <f t="shared" si="232"/>
        <v>22449883</v>
      </c>
      <c r="BN845" s="15"/>
      <c r="BO845" s="15"/>
      <c r="BP845" s="26"/>
      <c r="BT845" s="14">
        <f t="shared" si="233"/>
        <v>0</v>
      </c>
      <c r="BU845" s="28">
        <f t="shared" si="234"/>
        <v>22449883</v>
      </c>
      <c r="BV845" s="59"/>
      <c r="BW845" s="36">
        <f t="shared" si="235"/>
        <v>22449883</v>
      </c>
      <c r="CV845" s="15"/>
      <c r="CW845" s="15"/>
      <c r="CX845" s="26"/>
      <c r="CY845" s="15"/>
      <c r="DB845" s="14">
        <f t="shared" si="236"/>
        <v>0</v>
      </c>
      <c r="DC845" s="28">
        <f t="shared" si="237"/>
        <v>22449883</v>
      </c>
      <c r="DD845" s="59"/>
      <c r="DE845" s="36">
        <f t="shared" si="238"/>
        <v>22449883</v>
      </c>
      <c r="ED845" s="15"/>
      <c r="EE845" s="15"/>
      <c r="EF845" s="26"/>
      <c r="EG845" s="15"/>
      <c r="EK845" s="14">
        <f t="shared" si="239"/>
        <v>0</v>
      </c>
      <c r="EL845" s="28">
        <f t="shared" si="240"/>
        <v>22449883</v>
      </c>
      <c r="EM845" s="59"/>
      <c r="EN845" s="36">
        <f t="shared" si="241"/>
        <v>22449883</v>
      </c>
      <c r="FM845" s="15"/>
      <c r="FN845" s="15"/>
      <c r="FO845" s="26"/>
      <c r="FS845" s="14">
        <f t="shared" si="242"/>
        <v>0</v>
      </c>
      <c r="FT845" s="28">
        <f t="shared" si="243"/>
        <v>22449883</v>
      </c>
      <c r="FU845" s="59"/>
      <c r="FV845" s="36">
        <f t="shared" si="244"/>
        <v>22449883</v>
      </c>
      <c r="GT845" s="15"/>
      <c r="GU845" s="15"/>
      <c r="GV845" s="26"/>
      <c r="HB845" s="14">
        <f t="shared" si="245"/>
        <v>0</v>
      </c>
      <c r="HC845" s="28">
        <f t="shared" si="246"/>
        <v>22449883</v>
      </c>
      <c r="HD845" s="59"/>
      <c r="HE845" s="36">
        <f t="shared" si="247"/>
        <v>22449883</v>
      </c>
    </row>
    <row r="846" spans="1:213" s="66" customFormat="1" ht="30.2" customHeight="1">
      <c r="A846" s="10" t="s">
        <v>515</v>
      </c>
      <c r="B846" s="63" t="s">
        <v>109</v>
      </c>
      <c r="C846" s="64">
        <v>624</v>
      </c>
      <c r="D846" s="61" t="s">
        <v>128</v>
      </c>
      <c r="E846" s="61" t="s">
        <v>508</v>
      </c>
      <c r="AJ846" s="62"/>
      <c r="AK846" s="14">
        <f t="shared" si="231"/>
        <v>0</v>
      </c>
      <c r="AL846" s="28">
        <f>SUM('115年度歲入(1-6月)'!GX853+'115年度歲入(7-12月)'!AK846)</f>
        <v>0</v>
      </c>
      <c r="AM846" s="59"/>
      <c r="AN846" s="36">
        <f t="shared" si="232"/>
        <v>0</v>
      </c>
      <c r="BN846" s="62"/>
      <c r="BO846" s="62"/>
      <c r="BT846" s="14">
        <f t="shared" si="233"/>
        <v>0</v>
      </c>
      <c r="BU846" s="28">
        <f t="shared" si="234"/>
        <v>0</v>
      </c>
      <c r="BV846" s="59"/>
      <c r="BW846" s="36">
        <f t="shared" si="235"/>
        <v>0</v>
      </c>
      <c r="CV846" s="62"/>
      <c r="CW846" s="62"/>
      <c r="CY846" s="62"/>
      <c r="DB846" s="14">
        <f t="shared" si="236"/>
        <v>0</v>
      </c>
      <c r="DC846" s="28">
        <f t="shared" si="237"/>
        <v>0</v>
      </c>
      <c r="DD846" s="59"/>
      <c r="DE846" s="36">
        <f t="shared" si="238"/>
        <v>0</v>
      </c>
      <c r="ED846" s="62"/>
      <c r="EE846" s="62"/>
      <c r="EG846" s="62"/>
      <c r="EK846" s="14">
        <f t="shared" si="239"/>
        <v>0</v>
      </c>
      <c r="EL846" s="28">
        <f t="shared" si="240"/>
        <v>0</v>
      </c>
      <c r="EM846" s="59"/>
      <c r="EN846" s="36">
        <f t="shared" si="241"/>
        <v>0</v>
      </c>
      <c r="FM846" s="62"/>
      <c r="FN846" s="62"/>
      <c r="FS846" s="14">
        <f t="shared" si="242"/>
        <v>0</v>
      </c>
      <c r="FT846" s="28">
        <f t="shared" si="243"/>
        <v>0</v>
      </c>
      <c r="FU846" s="59"/>
      <c r="FV846" s="36">
        <f t="shared" si="244"/>
        <v>0</v>
      </c>
      <c r="GT846" s="62"/>
      <c r="GU846" s="62"/>
      <c r="HB846" s="14">
        <f t="shared" si="245"/>
        <v>0</v>
      </c>
      <c r="HC846" s="28">
        <f t="shared" si="246"/>
        <v>0</v>
      </c>
      <c r="HD846" s="59"/>
      <c r="HE846" s="36">
        <f t="shared" si="247"/>
        <v>0</v>
      </c>
    </row>
    <row r="847" spans="1:213" ht="30.2" customHeight="1">
      <c r="A847" s="10" t="s">
        <v>515</v>
      </c>
      <c r="B847" s="16" t="s">
        <v>109</v>
      </c>
      <c r="C847" s="21">
        <v>624</v>
      </c>
      <c r="D847" s="2" t="s">
        <v>129</v>
      </c>
      <c r="E847" s="57" t="s">
        <v>130</v>
      </c>
      <c r="AJ847" s="15"/>
      <c r="AK847" s="14">
        <f t="shared" si="231"/>
        <v>0</v>
      </c>
      <c r="AL847" s="28">
        <f>SUM('115年度歲入(1-6月)'!GX854+'115年度歲入(7-12月)'!AK847)</f>
        <v>0</v>
      </c>
      <c r="AM847" s="59"/>
      <c r="AN847" s="36">
        <f t="shared" si="232"/>
        <v>0</v>
      </c>
      <c r="BN847" s="15"/>
      <c r="BO847" s="15"/>
      <c r="BP847" s="26"/>
      <c r="BT847" s="14">
        <f t="shared" si="233"/>
        <v>0</v>
      </c>
      <c r="BU847" s="28">
        <f t="shared" si="234"/>
        <v>0</v>
      </c>
      <c r="BV847" s="59"/>
      <c r="BW847" s="36">
        <f t="shared" si="235"/>
        <v>0</v>
      </c>
      <c r="CV847" s="15"/>
      <c r="CW847" s="15"/>
      <c r="CX847" s="26"/>
      <c r="CY847" s="15"/>
      <c r="DB847" s="14">
        <f t="shared" si="236"/>
        <v>0</v>
      </c>
      <c r="DC847" s="28">
        <f t="shared" si="237"/>
        <v>0</v>
      </c>
      <c r="DD847" s="59"/>
      <c r="DE847" s="36">
        <f t="shared" si="238"/>
        <v>0</v>
      </c>
      <c r="ED847" s="15"/>
      <c r="EE847" s="15"/>
      <c r="EF847" s="26"/>
      <c r="EG847" s="15"/>
      <c r="EK847" s="14">
        <f t="shared" si="239"/>
        <v>0</v>
      </c>
      <c r="EL847" s="28">
        <f t="shared" si="240"/>
        <v>0</v>
      </c>
      <c r="EM847" s="59"/>
      <c r="EN847" s="36">
        <f t="shared" si="241"/>
        <v>0</v>
      </c>
      <c r="FM847" s="15"/>
      <c r="FN847" s="15"/>
      <c r="FO847" s="26"/>
      <c r="FS847" s="14">
        <f t="shared" si="242"/>
        <v>0</v>
      </c>
      <c r="FT847" s="28">
        <f t="shared" si="243"/>
        <v>0</v>
      </c>
      <c r="FU847" s="59"/>
      <c r="FV847" s="36">
        <f t="shared" si="244"/>
        <v>0</v>
      </c>
      <c r="GT847" s="15"/>
      <c r="GU847" s="15"/>
      <c r="GV847" s="26"/>
      <c r="HB847" s="14">
        <f t="shared" si="245"/>
        <v>0</v>
      </c>
      <c r="HC847" s="28">
        <f t="shared" si="246"/>
        <v>0</v>
      </c>
      <c r="HD847" s="59"/>
      <c r="HE847" s="36">
        <f t="shared" si="247"/>
        <v>0</v>
      </c>
    </row>
    <row r="848" spans="1:213" ht="30.2" customHeight="1">
      <c r="A848" s="10" t="s">
        <v>515</v>
      </c>
      <c r="B848" s="16" t="s">
        <v>109</v>
      </c>
      <c r="C848" s="21">
        <v>624</v>
      </c>
      <c r="D848" s="2" t="s">
        <v>131</v>
      </c>
      <c r="E848" s="57" t="s">
        <v>132</v>
      </c>
      <c r="AJ848" s="15"/>
      <c r="AK848" s="14">
        <f t="shared" si="231"/>
        <v>0</v>
      </c>
      <c r="AL848" s="28">
        <f>SUM('115年度歲入(1-6月)'!GX855+'115年度歲入(7-12月)'!AK848)</f>
        <v>0</v>
      </c>
      <c r="AM848" s="59"/>
      <c r="AN848" s="36">
        <f t="shared" si="232"/>
        <v>0</v>
      </c>
      <c r="BN848" s="15"/>
      <c r="BO848" s="15"/>
      <c r="BP848" s="26"/>
      <c r="BT848" s="14">
        <f t="shared" si="233"/>
        <v>0</v>
      </c>
      <c r="BU848" s="28">
        <f t="shared" si="234"/>
        <v>0</v>
      </c>
      <c r="BV848" s="59"/>
      <c r="BW848" s="36">
        <f t="shared" si="235"/>
        <v>0</v>
      </c>
      <c r="CV848" s="15"/>
      <c r="CW848" s="15"/>
      <c r="CX848" s="26"/>
      <c r="CY848" s="15"/>
      <c r="DB848" s="14">
        <f t="shared" si="236"/>
        <v>0</v>
      </c>
      <c r="DC848" s="28">
        <f t="shared" si="237"/>
        <v>0</v>
      </c>
      <c r="DD848" s="59"/>
      <c r="DE848" s="36">
        <f t="shared" si="238"/>
        <v>0</v>
      </c>
      <c r="ED848" s="15"/>
      <c r="EE848" s="15"/>
      <c r="EF848" s="26"/>
      <c r="EG848" s="15"/>
      <c r="EK848" s="14">
        <f t="shared" si="239"/>
        <v>0</v>
      </c>
      <c r="EL848" s="28">
        <f t="shared" si="240"/>
        <v>0</v>
      </c>
      <c r="EM848" s="59"/>
      <c r="EN848" s="36">
        <f t="shared" si="241"/>
        <v>0</v>
      </c>
      <c r="FM848" s="15"/>
      <c r="FN848" s="15"/>
      <c r="FO848" s="26"/>
      <c r="FS848" s="14">
        <f t="shared" si="242"/>
        <v>0</v>
      </c>
      <c r="FT848" s="28">
        <f t="shared" si="243"/>
        <v>0</v>
      </c>
      <c r="FU848" s="59"/>
      <c r="FV848" s="36">
        <f t="shared" si="244"/>
        <v>0</v>
      </c>
      <c r="GT848" s="15"/>
      <c r="GU848" s="15"/>
      <c r="GV848" s="26"/>
      <c r="HB848" s="14">
        <f t="shared" si="245"/>
        <v>0</v>
      </c>
      <c r="HC848" s="28">
        <f t="shared" si="246"/>
        <v>0</v>
      </c>
      <c r="HD848" s="59"/>
      <c r="HE848" s="36">
        <f t="shared" si="247"/>
        <v>0</v>
      </c>
    </row>
    <row r="849" spans="1:213" ht="30.2" customHeight="1">
      <c r="A849" s="10" t="s">
        <v>515</v>
      </c>
      <c r="B849" s="16" t="s">
        <v>110</v>
      </c>
      <c r="C849" s="21">
        <v>626</v>
      </c>
      <c r="D849" s="2" t="s">
        <v>122</v>
      </c>
      <c r="E849" s="57" t="s">
        <v>123</v>
      </c>
      <c r="AJ849" s="15"/>
      <c r="AK849" s="14">
        <f t="shared" si="231"/>
        <v>0</v>
      </c>
      <c r="AL849" s="28">
        <f>SUM('115年度歲入(1-6月)'!GX856+'115年度歲入(7-12月)'!AK849)</f>
        <v>0</v>
      </c>
      <c r="AM849" s="59"/>
      <c r="AN849" s="36">
        <f t="shared" si="232"/>
        <v>0</v>
      </c>
      <c r="BN849" s="15"/>
      <c r="BO849" s="15"/>
      <c r="BP849" s="26"/>
      <c r="BT849" s="14">
        <f t="shared" si="233"/>
        <v>0</v>
      </c>
      <c r="BU849" s="28">
        <f t="shared" si="234"/>
        <v>0</v>
      </c>
      <c r="BV849" s="59"/>
      <c r="BW849" s="36">
        <f t="shared" si="235"/>
        <v>0</v>
      </c>
      <c r="CV849" s="15"/>
      <c r="CW849" s="15"/>
      <c r="CX849" s="26"/>
      <c r="CY849" s="15"/>
      <c r="DB849" s="14">
        <f t="shared" si="236"/>
        <v>0</v>
      </c>
      <c r="DC849" s="28">
        <f t="shared" si="237"/>
        <v>0</v>
      </c>
      <c r="DD849" s="59"/>
      <c r="DE849" s="36">
        <f t="shared" si="238"/>
        <v>0</v>
      </c>
      <c r="ED849" s="15"/>
      <c r="EE849" s="15"/>
      <c r="EF849" s="26"/>
      <c r="EG849" s="15"/>
      <c r="EK849" s="14">
        <f t="shared" si="239"/>
        <v>0</v>
      </c>
      <c r="EL849" s="28">
        <f t="shared" si="240"/>
        <v>0</v>
      </c>
      <c r="EM849" s="59"/>
      <c r="EN849" s="36">
        <f t="shared" si="241"/>
        <v>0</v>
      </c>
      <c r="FM849" s="15"/>
      <c r="FN849" s="15"/>
      <c r="FO849" s="26"/>
      <c r="FS849" s="14">
        <f t="shared" si="242"/>
        <v>0</v>
      </c>
      <c r="FT849" s="28">
        <f t="shared" si="243"/>
        <v>0</v>
      </c>
      <c r="FU849" s="59"/>
      <c r="FV849" s="36">
        <f t="shared" si="244"/>
        <v>0</v>
      </c>
      <c r="GT849" s="15"/>
      <c r="GU849" s="15"/>
      <c r="GV849" s="26"/>
      <c r="HB849" s="14">
        <f t="shared" si="245"/>
        <v>0</v>
      </c>
      <c r="HC849" s="28">
        <f t="shared" si="246"/>
        <v>0</v>
      </c>
      <c r="HD849" s="59"/>
      <c r="HE849" s="36">
        <f t="shared" si="247"/>
        <v>0</v>
      </c>
    </row>
    <row r="850" spans="1:213" ht="30.2" customHeight="1">
      <c r="A850" s="10" t="s">
        <v>515</v>
      </c>
      <c r="B850" s="16" t="s">
        <v>110</v>
      </c>
      <c r="C850" s="21">
        <v>626</v>
      </c>
      <c r="D850" s="2" t="s">
        <v>122</v>
      </c>
      <c r="E850" s="57" t="s">
        <v>125</v>
      </c>
      <c r="AJ850" s="15"/>
      <c r="AK850" s="14">
        <f t="shared" si="231"/>
        <v>0</v>
      </c>
      <c r="AL850" s="28">
        <f>SUM('115年度歲入(1-6月)'!GX857+'115年度歲入(7-12月)'!AK850)</f>
        <v>25565</v>
      </c>
      <c r="AM850" s="59"/>
      <c r="AN850" s="36">
        <f t="shared" si="232"/>
        <v>25565</v>
      </c>
      <c r="BN850" s="15"/>
      <c r="BO850" s="15"/>
      <c r="BP850" s="26"/>
      <c r="BT850" s="14">
        <f t="shared" si="233"/>
        <v>0</v>
      </c>
      <c r="BU850" s="28">
        <f t="shared" si="234"/>
        <v>25565</v>
      </c>
      <c r="BV850" s="59"/>
      <c r="BW850" s="36">
        <f t="shared" si="235"/>
        <v>25565</v>
      </c>
      <c r="CV850" s="15"/>
      <c r="CW850" s="15"/>
      <c r="CX850" s="26"/>
      <c r="CY850" s="15"/>
      <c r="DB850" s="14">
        <f t="shared" si="236"/>
        <v>0</v>
      </c>
      <c r="DC850" s="28">
        <f t="shared" si="237"/>
        <v>25565</v>
      </c>
      <c r="DD850" s="59"/>
      <c r="DE850" s="36">
        <f t="shared" si="238"/>
        <v>25565</v>
      </c>
      <c r="ED850" s="15"/>
      <c r="EE850" s="15"/>
      <c r="EF850" s="26"/>
      <c r="EG850" s="15"/>
      <c r="EK850" s="14">
        <f t="shared" si="239"/>
        <v>0</v>
      </c>
      <c r="EL850" s="28">
        <f t="shared" si="240"/>
        <v>25565</v>
      </c>
      <c r="EM850" s="59"/>
      <c r="EN850" s="36">
        <f t="shared" si="241"/>
        <v>25565</v>
      </c>
      <c r="FM850" s="15"/>
      <c r="FN850" s="15"/>
      <c r="FO850" s="26"/>
      <c r="FS850" s="14">
        <f t="shared" si="242"/>
        <v>0</v>
      </c>
      <c r="FT850" s="28">
        <f t="shared" si="243"/>
        <v>25565</v>
      </c>
      <c r="FU850" s="59"/>
      <c r="FV850" s="36">
        <f t="shared" si="244"/>
        <v>25565</v>
      </c>
      <c r="GT850" s="15"/>
      <c r="GU850" s="15"/>
      <c r="GV850" s="26"/>
      <c r="HB850" s="14">
        <f t="shared" si="245"/>
        <v>0</v>
      </c>
      <c r="HC850" s="28">
        <f t="shared" si="246"/>
        <v>25565</v>
      </c>
      <c r="HD850" s="59"/>
      <c r="HE850" s="36">
        <f t="shared" si="247"/>
        <v>25565</v>
      </c>
    </row>
    <row r="851" spans="1:213" ht="30.2" customHeight="1">
      <c r="A851" s="10" t="s">
        <v>515</v>
      </c>
      <c r="B851" s="16" t="s">
        <v>110</v>
      </c>
      <c r="C851" s="21">
        <v>626</v>
      </c>
      <c r="D851" s="2" t="s">
        <v>122</v>
      </c>
      <c r="E851" s="57" t="s">
        <v>126</v>
      </c>
      <c r="AJ851" s="15"/>
      <c r="AK851" s="14">
        <f t="shared" si="231"/>
        <v>0</v>
      </c>
      <c r="AL851" s="28">
        <f>SUM('115年度歲入(1-6月)'!GX858+'115年度歲入(7-12月)'!AK851)</f>
        <v>0</v>
      </c>
      <c r="AM851" s="59"/>
      <c r="AN851" s="36">
        <f t="shared" si="232"/>
        <v>0</v>
      </c>
      <c r="BN851" s="15"/>
      <c r="BO851" s="15"/>
      <c r="BP851" s="26"/>
      <c r="BT851" s="14">
        <f t="shared" si="233"/>
        <v>0</v>
      </c>
      <c r="BU851" s="28">
        <f t="shared" si="234"/>
        <v>0</v>
      </c>
      <c r="BV851" s="59"/>
      <c r="BW851" s="36">
        <f t="shared" si="235"/>
        <v>0</v>
      </c>
      <c r="CV851" s="15"/>
      <c r="CW851" s="15"/>
      <c r="CX851" s="26"/>
      <c r="CY851" s="15"/>
      <c r="DB851" s="14">
        <f t="shared" si="236"/>
        <v>0</v>
      </c>
      <c r="DC851" s="28">
        <f t="shared" si="237"/>
        <v>0</v>
      </c>
      <c r="DD851" s="59"/>
      <c r="DE851" s="36">
        <f t="shared" si="238"/>
        <v>0</v>
      </c>
      <c r="ED851" s="15"/>
      <c r="EE851" s="15"/>
      <c r="EF851" s="26"/>
      <c r="EG851" s="15"/>
      <c r="EK851" s="14">
        <f t="shared" si="239"/>
        <v>0</v>
      </c>
      <c r="EL851" s="28">
        <f t="shared" si="240"/>
        <v>0</v>
      </c>
      <c r="EM851" s="59"/>
      <c r="EN851" s="36">
        <f t="shared" si="241"/>
        <v>0</v>
      </c>
      <c r="FM851" s="15"/>
      <c r="FN851" s="15"/>
      <c r="FO851" s="26"/>
      <c r="FS851" s="14">
        <f t="shared" si="242"/>
        <v>0</v>
      </c>
      <c r="FT851" s="28">
        <f t="shared" si="243"/>
        <v>0</v>
      </c>
      <c r="FU851" s="59"/>
      <c r="FV851" s="36">
        <f t="shared" si="244"/>
        <v>0</v>
      </c>
      <c r="GT851" s="15"/>
      <c r="GU851" s="15"/>
      <c r="GV851" s="26"/>
      <c r="HB851" s="14">
        <f t="shared" si="245"/>
        <v>0</v>
      </c>
      <c r="HC851" s="28">
        <f t="shared" si="246"/>
        <v>0</v>
      </c>
      <c r="HD851" s="59"/>
      <c r="HE851" s="36">
        <f t="shared" si="247"/>
        <v>0</v>
      </c>
    </row>
    <row r="852" spans="1:213" s="62" customFormat="1" ht="30.2" customHeight="1">
      <c r="A852" s="10" t="s">
        <v>515</v>
      </c>
      <c r="B852" s="16" t="s">
        <v>110</v>
      </c>
      <c r="C852" s="21">
        <v>626</v>
      </c>
      <c r="D852" s="2" t="s">
        <v>4</v>
      </c>
      <c r="E852" s="57" t="s">
        <v>127</v>
      </c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  <c r="AA852" s="60"/>
      <c r="AB852" s="60"/>
      <c r="AC852" s="60"/>
      <c r="AD852" s="60"/>
      <c r="AE852" s="60"/>
      <c r="AF852" s="60"/>
      <c r="AG852" s="60"/>
      <c r="AH852" s="60"/>
      <c r="AI852" s="60"/>
      <c r="AJ852" s="60"/>
      <c r="AK852" s="14">
        <f t="shared" si="231"/>
        <v>0</v>
      </c>
      <c r="AL852" s="28">
        <f>SUM('115年度歲入(1-6月)'!GX859+'115年度歲入(7-12月)'!AK852)</f>
        <v>0</v>
      </c>
      <c r="AM852" s="59"/>
      <c r="AN852" s="36">
        <f t="shared" si="232"/>
        <v>0</v>
      </c>
      <c r="AO852" s="60"/>
      <c r="AP852" s="60"/>
      <c r="AQ852" s="60"/>
      <c r="AR852" s="60"/>
      <c r="AS852" s="60"/>
      <c r="AT852" s="60"/>
      <c r="AU852" s="60"/>
      <c r="AV852" s="60"/>
      <c r="AW852" s="60"/>
      <c r="AX852" s="60"/>
      <c r="AY852" s="60"/>
      <c r="AZ852" s="60"/>
      <c r="BA852" s="60"/>
      <c r="BB852" s="60"/>
      <c r="BC852" s="60"/>
      <c r="BD852" s="60"/>
      <c r="BE852" s="60"/>
      <c r="BF852" s="60"/>
      <c r="BG852" s="60"/>
      <c r="BH852" s="60"/>
      <c r="BI852" s="60"/>
      <c r="BJ852" s="60"/>
      <c r="BK852" s="60"/>
      <c r="BL852" s="60"/>
      <c r="BM852" s="60"/>
      <c r="BN852" s="60"/>
      <c r="BO852" s="60"/>
      <c r="BP852" s="60"/>
      <c r="BQ852" s="60"/>
      <c r="BR852" s="60"/>
      <c r="BS852" s="60"/>
      <c r="BT852" s="14">
        <f t="shared" si="233"/>
        <v>0</v>
      </c>
      <c r="BU852" s="28">
        <f t="shared" si="234"/>
        <v>0</v>
      </c>
      <c r="BV852" s="59"/>
      <c r="BW852" s="36">
        <f t="shared" si="235"/>
        <v>0</v>
      </c>
      <c r="DB852" s="14">
        <f t="shared" si="236"/>
        <v>0</v>
      </c>
      <c r="DC852" s="28">
        <f t="shared" si="237"/>
        <v>0</v>
      </c>
      <c r="DD852" s="59"/>
      <c r="DE852" s="36">
        <f t="shared" si="238"/>
        <v>0</v>
      </c>
      <c r="EK852" s="14">
        <f t="shared" si="239"/>
        <v>0</v>
      </c>
      <c r="EL852" s="28">
        <f t="shared" si="240"/>
        <v>0</v>
      </c>
      <c r="EM852" s="59"/>
      <c r="EN852" s="36">
        <f t="shared" si="241"/>
        <v>0</v>
      </c>
      <c r="FS852" s="14">
        <f t="shared" si="242"/>
        <v>0</v>
      </c>
      <c r="FT852" s="28">
        <f t="shared" si="243"/>
        <v>0</v>
      </c>
      <c r="FU852" s="59"/>
      <c r="FV852" s="36">
        <f t="shared" si="244"/>
        <v>0</v>
      </c>
      <c r="HB852" s="14">
        <f t="shared" si="245"/>
        <v>0</v>
      </c>
      <c r="HC852" s="28">
        <f t="shared" si="246"/>
        <v>0</v>
      </c>
      <c r="HD852" s="59"/>
      <c r="HE852" s="36">
        <f t="shared" si="247"/>
        <v>0</v>
      </c>
    </row>
    <row r="853" spans="1:213" ht="30.2" customHeight="1">
      <c r="A853" s="10" t="s">
        <v>515</v>
      </c>
      <c r="B853" s="16" t="s">
        <v>110</v>
      </c>
      <c r="C853" s="21">
        <v>626</v>
      </c>
      <c r="D853" s="2" t="s">
        <v>128</v>
      </c>
      <c r="E853" s="57" t="s">
        <v>507</v>
      </c>
      <c r="AJ853" s="15"/>
      <c r="AK853" s="14">
        <f t="shared" si="231"/>
        <v>0</v>
      </c>
      <c r="AL853" s="28">
        <f>SUM('115年度歲入(1-6月)'!GX860+'115年度歲入(7-12月)'!AK853)</f>
        <v>29235929</v>
      </c>
      <c r="AM853" s="59"/>
      <c r="AN853" s="36">
        <f t="shared" si="232"/>
        <v>29235929</v>
      </c>
      <c r="BN853" s="15"/>
      <c r="BO853" s="15"/>
      <c r="BP853" s="26"/>
      <c r="BT853" s="14">
        <f t="shared" si="233"/>
        <v>0</v>
      </c>
      <c r="BU853" s="28">
        <f t="shared" si="234"/>
        <v>29235929</v>
      </c>
      <c r="BV853" s="59"/>
      <c r="BW853" s="36">
        <f t="shared" si="235"/>
        <v>29235929</v>
      </c>
      <c r="CV853" s="15"/>
      <c r="CW853" s="15"/>
      <c r="CX853" s="26"/>
      <c r="CY853" s="15"/>
      <c r="DB853" s="14">
        <f t="shared" si="236"/>
        <v>0</v>
      </c>
      <c r="DC853" s="28">
        <f t="shared" si="237"/>
        <v>29235929</v>
      </c>
      <c r="DD853" s="59"/>
      <c r="DE853" s="36">
        <f t="shared" si="238"/>
        <v>29235929</v>
      </c>
      <c r="ED853" s="15"/>
      <c r="EE853" s="15"/>
      <c r="EF853" s="26"/>
      <c r="EG853" s="15"/>
      <c r="EK853" s="14">
        <f t="shared" si="239"/>
        <v>0</v>
      </c>
      <c r="EL853" s="28">
        <f t="shared" si="240"/>
        <v>29235929</v>
      </c>
      <c r="EM853" s="59"/>
      <c r="EN853" s="36">
        <f t="shared" si="241"/>
        <v>29235929</v>
      </c>
      <c r="FM853" s="15"/>
      <c r="FN853" s="15"/>
      <c r="FO853" s="26"/>
      <c r="FS853" s="14">
        <f t="shared" si="242"/>
        <v>0</v>
      </c>
      <c r="FT853" s="28">
        <f t="shared" si="243"/>
        <v>29235929</v>
      </c>
      <c r="FU853" s="59"/>
      <c r="FV853" s="36">
        <f>FT853-FU853</f>
        <v>29235929</v>
      </c>
      <c r="GT853" s="15"/>
      <c r="GU853" s="15"/>
      <c r="GV853" s="26"/>
      <c r="HB853" s="14">
        <f t="shared" si="245"/>
        <v>0</v>
      </c>
      <c r="HC853" s="28">
        <f t="shared" si="246"/>
        <v>29235929</v>
      </c>
      <c r="HD853" s="59"/>
      <c r="HE853" s="36">
        <f t="shared" si="247"/>
        <v>29235929</v>
      </c>
    </row>
    <row r="854" spans="1:213" s="66" customFormat="1" ht="30.2" customHeight="1">
      <c r="A854" s="10" t="s">
        <v>515</v>
      </c>
      <c r="B854" s="63" t="s">
        <v>110</v>
      </c>
      <c r="C854" s="64">
        <v>626</v>
      </c>
      <c r="D854" s="61" t="s">
        <v>128</v>
      </c>
      <c r="E854" s="61" t="s">
        <v>508</v>
      </c>
      <c r="AJ854" s="62"/>
      <c r="AK854" s="14">
        <f t="shared" si="231"/>
        <v>0</v>
      </c>
      <c r="AL854" s="28">
        <f>SUM('115年度歲入(1-6月)'!GX861+'115年度歲入(7-12月)'!AK854)</f>
        <v>0</v>
      </c>
      <c r="AM854" s="59"/>
      <c r="AN854" s="36">
        <f t="shared" si="232"/>
        <v>0</v>
      </c>
      <c r="BN854" s="62"/>
      <c r="BO854" s="62"/>
      <c r="BT854" s="14">
        <f t="shared" si="233"/>
        <v>0</v>
      </c>
      <c r="BU854" s="28">
        <f t="shared" si="234"/>
        <v>0</v>
      </c>
      <c r="BV854" s="59"/>
      <c r="BW854" s="36">
        <f t="shared" si="235"/>
        <v>0</v>
      </c>
      <c r="CV854" s="62"/>
      <c r="CW854" s="62"/>
      <c r="CY854" s="62"/>
      <c r="DB854" s="14">
        <f t="shared" si="236"/>
        <v>0</v>
      </c>
      <c r="DC854" s="28">
        <f t="shared" si="237"/>
        <v>0</v>
      </c>
      <c r="DD854" s="59"/>
      <c r="DE854" s="36">
        <f t="shared" si="238"/>
        <v>0</v>
      </c>
      <c r="ED854" s="62"/>
      <c r="EE854" s="62"/>
      <c r="EG854" s="62"/>
      <c r="EK854" s="14">
        <f t="shared" si="239"/>
        <v>0</v>
      </c>
      <c r="EL854" s="28">
        <f t="shared" si="240"/>
        <v>0</v>
      </c>
      <c r="EM854" s="59"/>
      <c r="EN854" s="36">
        <f t="shared" si="241"/>
        <v>0</v>
      </c>
      <c r="FM854" s="62"/>
      <c r="FN854" s="62"/>
      <c r="FS854" s="14">
        <f t="shared" si="242"/>
        <v>0</v>
      </c>
      <c r="FT854" s="28">
        <f t="shared" si="243"/>
        <v>0</v>
      </c>
      <c r="FU854" s="59"/>
      <c r="FV854" s="36">
        <f t="shared" si="244"/>
        <v>0</v>
      </c>
      <c r="GT854" s="62"/>
      <c r="GU854" s="62"/>
      <c r="HB854" s="14">
        <f t="shared" si="245"/>
        <v>0</v>
      </c>
      <c r="HC854" s="28">
        <f t="shared" si="246"/>
        <v>0</v>
      </c>
      <c r="HD854" s="59"/>
      <c r="HE854" s="36">
        <f t="shared" si="247"/>
        <v>0</v>
      </c>
    </row>
    <row r="855" spans="1:213" ht="30.2" customHeight="1">
      <c r="A855" s="10" t="s">
        <v>515</v>
      </c>
      <c r="B855" s="16" t="s">
        <v>110</v>
      </c>
      <c r="C855" s="21">
        <v>626</v>
      </c>
      <c r="D855" s="2" t="s">
        <v>129</v>
      </c>
      <c r="E855" s="57" t="s">
        <v>130</v>
      </c>
      <c r="AJ855" s="15"/>
      <c r="AK855" s="14">
        <f t="shared" si="231"/>
        <v>0</v>
      </c>
      <c r="AL855" s="28">
        <f>SUM('115年度歲入(1-6月)'!GX862+'115年度歲入(7-12月)'!AK855)</f>
        <v>0</v>
      </c>
      <c r="AM855" s="59"/>
      <c r="AN855" s="36">
        <f t="shared" si="232"/>
        <v>0</v>
      </c>
      <c r="BN855" s="15"/>
      <c r="BO855" s="15"/>
      <c r="BP855" s="26"/>
      <c r="BT855" s="14">
        <f t="shared" si="233"/>
        <v>0</v>
      </c>
      <c r="BU855" s="28">
        <f t="shared" si="234"/>
        <v>0</v>
      </c>
      <c r="BV855" s="59"/>
      <c r="BW855" s="36">
        <f t="shared" si="235"/>
        <v>0</v>
      </c>
      <c r="CV855" s="15"/>
      <c r="CW855" s="15"/>
      <c r="CX855" s="26"/>
      <c r="CY855" s="15"/>
      <c r="DB855" s="14">
        <f t="shared" si="236"/>
        <v>0</v>
      </c>
      <c r="DC855" s="28">
        <f t="shared" si="237"/>
        <v>0</v>
      </c>
      <c r="DD855" s="59"/>
      <c r="DE855" s="36">
        <f t="shared" si="238"/>
        <v>0</v>
      </c>
      <c r="ED855" s="15"/>
      <c r="EE855" s="15"/>
      <c r="EF855" s="26"/>
      <c r="EG855" s="15"/>
      <c r="EK855" s="14">
        <f t="shared" si="239"/>
        <v>0</v>
      </c>
      <c r="EL855" s="28">
        <f t="shared" si="240"/>
        <v>0</v>
      </c>
      <c r="EM855" s="59"/>
      <c r="EN855" s="36">
        <f t="shared" si="241"/>
        <v>0</v>
      </c>
      <c r="FM855" s="15"/>
      <c r="FN855" s="15"/>
      <c r="FO855" s="26"/>
      <c r="FS855" s="14">
        <f t="shared" si="242"/>
        <v>0</v>
      </c>
      <c r="FT855" s="28">
        <f t="shared" si="243"/>
        <v>0</v>
      </c>
      <c r="FU855" s="59"/>
      <c r="FV855" s="36">
        <f t="shared" si="244"/>
        <v>0</v>
      </c>
      <c r="GT855" s="15"/>
      <c r="GU855" s="15"/>
      <c r="GV855" s="26"/>
      <c r="HB855" s="14">
        <f t="shared" si="245"/>
        <v>0</v>
      </c>
      <c r="HC855" s="28">
        <f t="shared" si="246"/>
        <v>0</v>
      </c>
      <c r="HD855" s="59"/>
      <c r="HE855" s="36">
        <f t="shared" si="247"/>
        <v>0</v>
      </c>
    </row>
    <row r="856" spans="1:213" ht="30.2" customHeight="1">
      <c r="A856" s="10" t="s">
        <v>515</v>
      </c>
      <c r="B856" s="16" t="s">
        <v>110</v>
      </c>
      <c r="C856" s="21">
        <v>626</v>
      </c>
      <c r="D856" s="2" t="s">
        <v>131</v>
      </c>
      <c r="E856" s="57" t="s">
        <v>132</v>
      </c>
      <c r="AJ856" s="15"/>
      <c r="AK856" s="14">
        <f t="shared" si="231"/>
        <v>0</v>
      </c>
      <c r="AL856" s="28">
        <f>SUM('115年度歲入(1-6月)'!GX863+'115年度歲入(7-12月)'!AK856)</f>
        <v>0</v>
      </c>
      <c r="AM856" s="59"/>
      <c r="AN856" s="36">
        <f t="shared" si="232"/>
        <v>0</v>
      </c>
      <c r="BN856" s="15"/>
      <c r="BO856" s="15"/>
      <c r="BP856" s="26"/>
      <c r="BT856" s="14">
        <f t="shared" si="233"/>
        <v>0</v>
      </c>
      <c r="BU856" s="28">
        <f t="shared" si="234"/>
        <v>0</v>
      </c>
      <c r="BV856" s="59"/>
      <c r="BW856" s="36">
        <f t="shared" si="235"/>
        <v>0</v>
      </c>
      <c r="CV856" s="15"/>
      <c r="CW856" s="15"/>
      <c r="CX856" s="26"/>
      <c r="CY856" s="15"/>
      <c r="DB856" s="14">
        <f t="shared" si="236"/>
        <v>0</v>
      </c>
      <c r="DC856" s="28">
        <f t="shared" si="237"/>
        <v>0</v>
      </c>
      <c r="DD856" s="59"/>
      <c r="DE856" s="36">
        <f t="shared" si="238"/>
        <v>0</v>
      </c>
      <c r="ED856" s="15"/>
      <c r="EE856" s="15"/>
      <c r="EF856" s="26"/>
      <c r="EG856" s="15"/>
      <c r="EK856" s="14">
        <f t="shared" si="239"/>
        <v>0</v>
      </c>
      <c r="EL856" s="28">
        <f t="shared" si="240"/>
        <v>0</v>
      </c>
      <c r="EM856" s="59"/>
      <c r="EN856" s="36">
        <f t="shared" si="241"/>
        <v>0</v>
      </c>
      <c r="FM856" s="15"/>
      <c r="FN856" s="15"/>
      <c r="FO856" s="26"/>
      <c r="FS856" s="14">
        <f t="shared" si="242"/>
        <v>0</v>
      </c>
      <c r="FT856" s="28">
        <f t="shared" si="243"/>
        <v>0</v>
      </c>
      <c r="FU856" s="59"/>
      <c r="FV856" s="36">
        <f t="shared" si="244"/>
        <v>0</v>
      </c>
      <c r="GT856" s="15"/>
      <c r="GU856" s="15"/>
      <c r="GV856" s="26"/>
      <c r="HB856" s="14">
        <f t="shared" si="245"/>
        <v>0</v>
      </c>
      <c r="HC856" s="28">
        <f t="shared" si="246"/>
        <v>0</v>
      </c>
      <c r="HD856" s="59"/>
      <c r="HE856" s="36">
        <f t="shared" si="247"/>
        <v>0</v>
      </c>
    </row>
    <row r="857" spans="1:213" ht="30.2" customHeight="1">
      <c r="A857" s="10" t="s">
        <v>515</v>
      </c>
      <c r="B857" s="16" t="s">
        <v>111</v>
      </c>
      <c r="C857" s="21">
        <v>628</v>
      </c>
      <c r="D857" s="2" t="s">
        <v>122</v>
      </c>
      <c r="E857" s="57" t="s">
        <v>123</v>
      </c>
      <c r="AJ857" s="15"/>
      <c r="AK857" s="14">
        <f t="shared" si="231"/>
        <v>0</v>
      </c>
      <c r="AL857" s="28">
        <f>SUM('115年度歲入(1-6月)'!GX864+'115年度歲入(7-12月)'!AK857)</f>
        <v>0</v>
      </c>
      <c r="AM857" s="59"/>
      <c r="AN857" s="36">
        <f t="shared" si="232"/>
        <v>0</v>
      </c>
      <c r="BN857" s="15"/>
      <c r="BO857" s="15"/>
      <c r="BP857" s="26"/>
      <c r="BT857" s="14">
        <f t="shared" si="233"/>
        <v>0</v>
      </c>
      <c r="BU857" s="28">
        <f t="shared" si="234"/>
        <v>0</v>
      </c>
      <c r="BV857" s="59"/>
      <c r="BW857" s="36">
        <f t="shared" si="235"/>
        <v>0</v>
      </c>
      <c r="CV857" s="15"/>
      <c r="CW857" s="15"/>
      <c r="CX857" s="26"/>
      <c r="CY857" s="15"/>
      <c r="DB857" s="14">
        <f t="shared" si="236"/>
        <v>0</v>
      </c>
      <c r="DC857" s="28">
        <f t="shared" si="237"/>
        <v>0</v>
      </c>
      <c r="DD857" s="59"/>
      <c r="DE857" s="36">
        <f t="shared" si="238"/>
        <v>0</v>
      </c>
      <c r="ED857" s="15"/>
      <c r="EE857" s="15"/>
      <c r="EF857" s="26"/>
      <c r="EG857" s="15"/>
      <c r="EK857" s="14">
        <f t="shared" si="239"/>
        <v>0</v>
      </c>
      <c r="EL857" s="28">
        <f t="shared" si="240"/>
        <v>0</v>
      </c>
      <c r="EM857" s="59"/>
      <c r="EN857" s="36">
        <f t="shared" si="241"/>
        <v>0</v>
      </c>
      <c r="FM857" s="15"/>
      <c r="FN857" s="15"/>
      <c r="FO857" s="26"/>
      <c r="FS857" s="14">
        <f t="shared" si="242"/>
        <v>0</v>
      </c>
      <c r="FT857" s="28">
        <f t="shared" si="243"/>
        <v>0</v>
      </c>
      <c r="FU857" s="59"/>
      <c r="FV857" s="36">
        <f t="shared" si="244"/>
        <v>0</v>
      </c>
      <c r="GT857" s="15"/>
      <c r="GU857" s="15"/>
      <c r="GV857" s="26"/>
      <c r="HB857" s="14">
        <f t="shared" si="245"/>
        <v>0</v>
      </c>
      <c r="HC857" s="28">
        <f t="shared" si="246"/>
        <v>0</v>
      </c>
      <c r="HD857" s="59"/>
      <c r="HE857" s="36">
        <f t="shared" si="247"/>
        <v>0</v>
      </c>
    </row>
    <row r="858" spans="1:213" ht="30.2" customHeight="1">
      <c r="A858" s="10" t="s">
        <v>515</v>
      </c>
      <c r="B858" s="16" t="s">
        <v>111</v>
      </c>
      <c r="C858" s="21">
        <v>628</v>
      </c>
      <c r="D858" s="2" t="s">
        <v>122</v>
      </c>
      <c r="E858" s="57" t="s">
        <v>125</v>
      </c>
      <c r="AJ858" s="15"/>
      <c r="AK858" s="14">
        <f t="shared" si="231"/>
        <v>0</v>
      </c>
      <c r="AL858" s="28">
        <f>SUM('115年度歲入(1-6月)'!GX865+'115年度歲入(7-12月)'!AK858)</f>
        <v>16770</v>
      </c>
      <c r="AM858" s="59"/>
      <c r="AN858" s="36">
        <f t="shared" si="232"/>
        <v>16770</v>
      </c>
      <c r="BN858" s="15"/>
      <c r="BO858" s="15"/>
      <c r="BP858" s="26"/>
      <c r="BT858" s="14">
        <f t="shared" si="233"/>
        <v>0</v>
      </c>
      <c r="BU858" s="28">
        <f t="shared" si="234"/>
        <v>16770</v>
      </c>
      <c r="BV858" s="59"/>
      <c r="BW858" s="36">
        <f t="shared" si="235"/>
        <v>16770</v>
      </c>
      <c r="CV858" s="15"/>
      <c r="CW858" s="15"/>
      <c r="CX858" s="26"/>
      <c r="CY858" s="15"/>
      <c r="DB858" s="14">
        <f t="shared" si="236"/>
        <v>0</v>
      </c>
      <c r="DC858" s="28">
        <f t="shared" si="237"/>
        <v>16770</v>
      </c>
      <c r="DD858" s="59"/>
      <c r="DE858" s="36">
        <f t="shared" si="238"/>
        <v>16770</v>
      </c>
      <c r="ED858" s="15"/>
      <c r="EE858" s="15"/>
      <c r="EF858" s="26"/>
      <c r="EG858" s="15"/>
      <c r="EK858" s="14">
        <f t="shared" si="239"/>
        <v>0</v>
      </c>
      <c r="EL858" s="28">
        <f t="shared" si="240"/>
        <v>16770</v>
      </c>
      <c r="EM858" s="59"/>
      <c r="EN858" s="36">
        <f t="shared" si="241"/>
        <v>16770</v>
      </c>
      <c r="FM858" s="15"/>
      <c r="FN858" s="15"/>
      <c r="FO858" s="26"/>
      <c r="FS858" s="14">
        <f t="shared" si="242"/>
        <v>0</v>
      </c>
      <c r="FT858" s="28">
        <f t="shared" si="243"/>
        <v>16770</v>
      </c>
      <c r="FU858" s="59"/>
      <c r="FV858" s="36">
        <f t="shared" si="244"/>
        <v>16770</v>
      </c>
      <c r="GT858" s="15"/>
      <c r="GU858" s="15"/>
      <c r="GV858" s="26"/>
      <c r="HB858" s="14">
        <f t="shared" si="245"/>
        <v>0</v>
      </c>
      <c r="HC858" s="28">
        <f t="shared" si="246"/>
        <v>16770</v>
      </c>
      <c r="HD858" s="59"/>
      <c r="HE858" s="36">
        <f t="shared" si="247"/>
        <v>16770</v>
      </c>
    </row>
    <row r="859" spans="1:213" ht="30.2" customHeight="1">
      <c r="A859" s="10" t="s">
        <v>515</v>
      </c>
      <c r="B859" s="16" t="s">
        <v>111</v>
      </c>
      <c r="C859" s="21">
        <v>628</v>
      </c>
      <c r="D859" s="2" t="s">
        <v>122</v>
      </c>
      <c r="E859" s="57" t="s">
        <v>126</v>
      </c>
      <c r="AJ859" s="15"/>
      <c r="AK859" s="14">
        <f t="shared" si="231"/>
        <v>0</v>
      </c>
      <c r="AL859" s="28">
        <f>SUM('115年度歲入(1-6月)'!GX866+'115年度歲入(7-12月)'!AK859)</f>
        <v>0</v>
      </c>
      <c r="AM859" s="59"/>
      <c r="AN859" s="36">
        <f t="shared" si="232"/>
        <v>0</v>
      </c>
      <c r="BN859" s="15"/>
      <c r="BO859" s="15"/>
      <c r="BP859" s="26"/>
      <c r="BT859" s="14">
        <f t="shared" si="233"/>
        <v>0</v>
      </c>
      <c r="BU859" s="28">
        <f t="shared" si="234"/>
        <v>0</v>
      </c>
      <c r="BV859" s="59"/>
      <c r="BW859" s="36">
        <f t="shared" si="235"/>
        <v>0</v>
      </c>
      <c r="CV859" s="15"/>
      <c r="CW859" s="15"/>
      <c r="CX859" s="26"/>
      <c r="CY859" s="15"/>
      <c r="DB859" s="14">
        <f t="shared" si="236"/>
        <v>0</v>
      </c>
      <c r="DC859" s="28">
        <f t="shared" si="237"/>
        <v>0</v>
      </c>
      <c r="DD859" s="59"/>
      <c r="DE859" s="36">
        <f t="shared" si="238"/>
        <v>0</v>
      </c>
      <c r="ED859" s="15"/>
      <c r="EE859" s="15"/>
      <c r="EF859" s="26"/>
      <c r="EG859" s="15"/>
      <c r="EK859" s="14">
        <f t="shared" si="239"/>
        <v>0</v>
      </c>
      <c r="EL859" s="28">
        <f t="shared" si="240"/>
        <v>0</v>
      </c>
      <c r="EM859" s="59"/>
      <c r="EN859" s="36">
        <f t="shared" si="241"/>
        <v>0</v>
      </c>
      <c r="FM859" s="15"/>
      <c r="FN859" s="15"/>
      <c r="FO859" s="26"/>
      <c r="FS859" s="14">
        <f t="shared" si="242"/>
        <v>0</v>
      </c>
      <c r="FT859" s="28">
        <f t="shared" si="243"/>
        <v>0</v>
      </c>
      <c r="FU859" s="59"/>
      <c r="FV859" s="36">
        <f t="shared" si="244"/>
        <v>0</v>
      </c>
      <c r="GT859" s="15"/>
      <c r="GU859" s="15"/>
      <c r="GV859" s="26"/>
      <c r="HB859" s="14">
        <f t="shared" si="245"/>
        <v>0</v>
      </c>
      <c r="HC859" s="28">
        <f t="shared" si="246"/>
        <v>0</v>
      </c>
      <c r="HD859" s="59"/>
      <c r="HE859" s="36">
        <f t="shared" si="247"/>
        <v>0</v>
      </c>
    </row>
    <row r="860" spans="1:213" s="62" customFormat="1" ht="30.2" customHeight="1">
      <c r="A860" s="10" t="s">
        <v>515</v>
      </c>
      <c r="B860" s="16" t="s">
        <v>111</v>
      </c>
      <c r="C860" s="21">
        <v>628</v>
      </c>
      <c r="D860" s="2" t="s">
        <v>4</v>
      </c>
      <c r="E860" s="57" t="s">
        <v>127</v>
      </c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  <c r="AA860" s="60"/>
      <c r="AB860" s="60"/>
      <c r="AC860" s="60"/>
      <c r="AD860" s="60"/>
      <c r="AE860" s="60"/>
      <c r="AF860" s="60"/>
      <c r="AG860" s="60"/>
      <c r="AH860" s="60"/>
      <c r="AI860" s="60"/>
      <c r="AJ860" s="60"/>
      <c r="AK860" s="14">
        <f t="shared" si="231"/>
        <v>0</v>
      </c>
      <c r="AL860" s="28">
        <f>SUM('115年度歲入(1-6月)'!GX867+'115年度歲入(7-12月)'!AK860)</f>
        <v>0</v>
      </c>
      <c r="AM860" s="59"/>
      <c r="AN860" s="36">
        <f t="shared" si="232"/>
        <v>0</v>
      </c>
      <c r="AO860" s="60"/>
      <c r="AP860" s="60"/>
      <c r="AQ860" s="60"/>
      <c r="AR860" s="60"/>
      <c r="AS860" s="60"/>
      <c r="AT860" s="60"/>
      <c r="AU860" s="60"/>
      <c r="AV860" s="60"/>
      <c r="AW860" s="60"/>
      <c r="AX860" s="60"/>
      <c r="AY860" s="60"/>
      <c r="AZ860" s="60"/>
      <c r="BA860" s="60"/>
      <c r="BB860" s="60"/>
      <c r="BC860" s="60"/>
      <c r="BD860" s="60"/>
      <c r="BE860" s="60"/>
      <c r="BF860" s="60"/>
      <c r="BG860" s="60"/>
      <c r="BH860" s="60"/>
      <c r="BI860" s="60"/>
      <c r="BJ860" s="60"/>
      <c r="BK860" s="60"/>
      <c r="BL860" s="60"/>
      <c r="BM860" s="60"/>
      <c r="BN860" s="60"/>
      <c r="BO860" s="60"/>
      <c r="BP860" s="60"/>
      <c r="BQ860" s="60"/>
      <c r="BR860" s="60"/>
      <c r="BS860" s="60"/>
      <c r="BT860" s="14">
        <f t="shared" si="233"/>
        <v>0</v>
      </c>
      <c r="BU860" s="28">
        <f t="shared" si="234"/>
        <v>0</v>
      </c>
      <c r="BV860" s="59"/>
      <c r="BW860" s="36">
        <f t="shared" si="235"/>
        <v>0</v>
      </c>
      <c r="DB860" s="14">
        <f t="shared" si="236"/>
        <v>0</v>
      </c>
      <c r="DC860" s="28">
        <f t="shared" si="237"/>
        <v>0</v>
      </c>
      <c r="DD860" s="59"/>
      <c r="DE860" s="36">
        <f t="shared" si="238"/>
        <v>0</v>
      </c>
      <c r="EK860" s="14">
        <f t="shared" si="239"/>
        <v>0</v>
      </c>
      <c r="EL860" s="28">
        <f t="shared" si="240"/>
        <v>0</v>
      </c>
      <c r="EM860" s="59"/>
      <c r="EN860" s="36">
        <f t="shared" si="241"/>
        <v>0</v>
      </c>
      <c r="FS860" s="14">
        <f t="shared" si="242"/>
        <v>0</v>
      </c>
      <c r="FT860" s="28">
        <f t="shared" si="243"/>
        <v>0</v>
      </c>
      <c r="FU860" s="59"/>
      <c r="FV860" s="36">
        <f t="shared" si="244"/>
        <v>0</v>
      </c>
      <c r="HB860" s="14">
        <f t="shared" si="245"/>
        <v>0</v>
      </c>
      <c r="HC860" s="28">
        <f t="shared" si="246"/>
        <v>0</v>
      </c>
      <c r="HD860" s="59"/>
      <c r="HE860" s="36">
        <f t="shared" si="247"/>
        <v>0</v>
      </c>
    </row>
    <row r="861" spans="1:213" ht="30.2" customHeight="1">
      <c r="A861" s="10" t="s">
        <v>515</v>
      </c>
      <c r="B861" s="16" t="s">
        <v>111</v>
      </c>
      <c r="C861" s="21">
        <v>628</v>
      </c>
      <c r="D861" s="2" t="s">
        <v>128</v>
      </c>
      <c r="E861" s="57" t="s">
        <v>507</v>
      </c>
      <c r="AJ861" s="15"/>
      <c r="AK861" s="14">
        <f t="shared" si="231"/>
        <v>0</v>
      </c>
      <c r="AL861" s="28">
        <f>SUM('115年度歲入(1-6月)'!GX868+'115年度歲入(7-12月)'!AK861)</f>
        <v>10835980</v>
      </c>
      <c r="AM861" s="59"/>
      <c r="AN861" s="36">
        <f t="shared" si="232"/>
        <v>10835980</v>
      </c>
      <c r="BN861" s="15"/>
      <c r="BO861" s="15"/>
      <c r="BP861" s="26"/>
      <c r="BT861" s="14">
        <f t="shared" si="233"/>
        <v>0</v>
      </c>
      <c r="BU861" s="28">
        <f t="shared" si="234"/>
        <v>10835980</v>
      </c>
      <c r="BV861" s="59"/>
      <c r="BW861" s="36">
        <f t="shared" si="235"/>
        <v>10835980</v>
      </c>
      <c r="CV861" s="15"/>
      <c r="CW861" s="15"/>
      <c r="CX861" s="26"/>
      <c r="CY861" s="15"/>
      <c r="DB861" s="14">
        <f t="shared" si="236"/>
        <v>0</v>
      </c>
      <c r="DC861" s="28">
        <f t="shared" si="237"/>
        <v>10835980</v>
      </c>
      <c r="DD861" s="59"/>
      <c r="DE861" s="36">
        <f t="shared" si="238"/>
        <v>10835980</v>
      </c>
      <c r="ED861" s="15"/>
      <c r="EE861" s="15"/>
      <c r="EF861" s="26"/>
      <c r="EG861" s="15"/>
      <c r="EK861" s="14">
        <f t="shared" si="239"/>
        <v>0</v>
      </c>
      <c r="EL861" s="28">
        <f t="shared" si="240"/>
        <v>10835980</v>
      </c>
      <c r="EM861" s="59"/>
      <c r="EN861" s="36">
        <f t="shared" si="241"/>
        <v>10835980</v>
      </c>
      <c r="FM861" s="15"/>
      <c r="FN861" s="15"/>
      <c r="FO861" s="26"/>
      <c r="FS861" s="14">
        <f t="shared" si="242"/>
        <v>0</v>
      </c>
      <c r="FT861" s="28">
        <f t="shared" si="243"/>
        <v>10835980</v>
      </c>
      <c r="FU861" s="59"/>
      <c r="FV861" s="36">
        <f t="shared" si="244"/>
        <v>10835980</v>
      </c>
      <c r="GT861" s="15"/>
      <c r="GU861" s="15"/>
      <c r="GV861" s="26"/>
      <c r="HB861" s="14">
        <f t="shared" si="245"/>
        <v>0</v>
      </c>
      <c r="HC861" s="28">
        <f t="shared" si="246"/>
        <v>10835980</v>
      </c>
      <c r="HD861" s="59"/>
      <c r="HE861" s="36">
        <f t="shared" si="247"/>
        <v>10835980</v>
      </c>
    </row>
    <row r="862" spans="1:213" s="66" customFormat="1" ht="30.2" customHeight="1">
      <c r="A862" s="10" t="s">
        <v>515</v>
      </c>
      <c r="B862" s="63" t="s">
        <v>111</v>
      </c>
      <c r="C862" s="64">
        <v>628</v>
      </c>
      <c r="D862" s="61" t="s">
        <v>128</v>
      </c>
      <c r="E862" s="61" t="s">
        <v>508</v>
      </c>
      <c r="AJ862" s="62"/>
      <c r="AK862" s="14">
        <f t="shared" si="231"/>
        <v>0</v>
      </c>
      <c r="AL862" s="28">
        <f>SUM('115年度歲入(1-6月)'!GX869+'115年度歲入(7-12月)'!AK862)</f>
        <v>0</v>
      </c>
      <c r="AM862" s="59"/>
      <c r="AN862" s="36">
        <f t="shared" si="232"/>
        <v>0</v>
      </c>
      <c r="BN862" s="62"/>
      <c r="BO862" s="62"/>
      <c r="BT862" s="14">
        <f t="shared" si="233"/>
        <v>0</v>
      </c>
      <c r="BU862" s="28">
        <f t="shared" si="234"/>
        <v>0</v>
      </c>
      <c r="BV862" s="59"/>
      <c r="BW862" s="36">
        <f t="shared" si="235"/>
        <v>0</v>
      </c>
      <c r="CV862" s="62"/>
      <c r="CW862" s="62"/>
      <c r="CY862" s="62"/>
      <c r="DB862" s="14">
        <f t="shared" si="236"/>
        <v>0</v>
      </c>
      <c r="DC862" s="28">
        <f t="shared" si="237"/>
        <v>0</v>
      </c>
      <c r="DD862" s="59"/>
      <c r="DE862" s="36">
        <f t="shared" si="238"/>
        <v>0</v>
      </c>
      <c r="ED862" s="62"/>
      <c r="EE862" s="62"/>
      <c r="EG862" s="62"/>
      <c r="EK862" s="14">
        <f t="shared" si="239"/>
        <v>0</v>
      </c>
      <c r="EL862" s="28">
        <f t="shared" si="240"/>
        <v>0</v>
      </c>
      <c r="EM862" s="59"/>
      <c r="EN862" s="36">
        <f t="shared" si="241"/>
        <v>0</v>
      </c>
      <c r="FM862" s="62"/>
      <c r="FN862" s="62"/>
      <c r="FS862" s="14">
        <f t="shared" si="242"/>
        <v>0</v>
      </c>
      <c r="FT862" s="28">
        <f t="shared" si="243"/>
        <v>0</v>
      </c>
      <c r="FU862" s="59"/>
      <c r="FV862" s="36">
        <f t="shared" si="244"/>
        <v>0</v>
      </c>
      <c r="GT862" s="62"/>
      <c r="GU862" s="62"/>
      <c r="HB862" s="14">
        <f t="shared" si="245"/>
        <v>0</v>
      </c>
      <c r="HC862" s="28">
        <f t="shared" si="246"/>
        <v>0</v>
      </c>
      <c r="HD862" s="59"/>
      <c r="HE862" s="36">
        <f t="shared" si="247"/>
        <v>0</v>
      </c>
    </row>
    <row r="863" spans="1:213" ht="30.2" customHeight="1">
      <c r="A863" s="10" t="s">
        <v>515</v>
      </c>
      <c r="B863" s="16" t="s">
        <v>111</v>
      </c>
      <c r="C863" s="21">
        <v>628</v>
      </c>
      <c r="D863" s="2" t="s">
        <v>129</v>
      </c>
      <c r="E863" s="57" t="s">
        <v>130</v>
      </c>
      <c r="AJ863" s="15"/>
      <c r="AK863" s="14">
        <f t="shared" si="231"/>
        <v>0</v>
      </c>
      <c r="AL863" s="28">
        <f>SUM('115年度歲入(1-6月)'!GX870+'115年度歲入(7-12月)'!AK863)</f>
        <v>0</v>
      </c>
      <c r="AM863" s="59"/>
      <c r="AN863" s="36">
        <f t="shared" si="232"/>
        <v>0</v>
      </c>
      <c r="BN863" s="15"/>
      <c r="BO863" s="15"/>
      <c r="BP863" s="26"/>
      <c r="BT863" s="14">
        <f t="shared" si="233"/>
        <v>0</v>
      </c>
      <c r="BU863" s="28">
        <f t="shared" si="234"/>
        <v>0</v>
      </c>
      <c r="BV863" s="59"/>
      <c r="BW863" s="36">
        <f t="shared" si="235"/>
        <v>0</v>
      </c>
      <c r="CV863" s="15"/>
      <c r="CW863" s="15"/>
      <c r="CX863" s="26"/>
      <c r="CY863" s="15"/>
      <c r="DB863" s="14">
        <f t="shared" si="236"/>
        <v>0</v>
      </c>
      <c r="DC863" s="28">
        <f t="shared" si="237"/>
        <v>0</v>
      </c>
      <c r="DD863" s="59"/>
      <c r="DE863" s="36">
        <f t="shared" si="238"/>
        <v>0</v>
      </c>
      <c r="ED863" s="15"/>
      <c r="EE863" s="15"/>
      <c r="EF863" s="26"/>
      <c r="EG863" s="15"/>
      <c r="EK863" s="14">
        <f t="shared" si="239"/>
        <v>0</v>
      </c>
      <c r="EL863" s="28">
        <f t="shared" si="240"/>
        <v>0</v>
      </c>
      <c r="EM863" s="59"/>
      <c r="EN863" s="36">
        <f t="shared" si="241"/>
        <v>0</v>
      </c>
      <c r="FM863" s="15"/>
      <c r="FN863" s="15"/>
      <c r="FO863" s="26"/>
      <c r="FS863" s="14">
        <f t="shared" si="242"/>
        <v>0</v>
      </c>
      <c r="FT863" s="28">
        <f t="shared" si="243"/>
        <v>0</v>
      </c>
      <c r="FU863" s="59"/>
      <c r="FV863" s="36">
        <f t="shared" si="244"/>
        <v>0</v>
      </c>
      <c r="GT863" s="15"/>
      <c r="GU863" s="15"/>
      <c r="GV863" s="26"/>
      <c r="HB863" s="14">
        <f t="shared" si="245"/>
        <v>0</v>
      </c>
      <c r="HC863" s="28">
        <f t="shared" si="246"/>
        <v>0</v>
      </c>
      <c r="HD863" s="59"/>
      <c r="HE863" s="36">
        <f t="shared" si="247"/>
        <v>0</v>
      </c>
    </row>
    <row r="864" spans="1:213" ht="30.2" customHeight="1">
      <c r="A864" s="10" t="s">
        <v>515</v>
      </c>
      <c r="B864" s="16" t="s">
        <v>111</v>
      </c>
      <c r="C864" s="21">
        <v>628</v>
      </c>
      <c r="D864" s="2" t="s">
        <v>131</v>
      </c>
      <c r="E864" s="57" t="s">
        <v>132</v>
      </c>
      <c r="AJ864" s="15"/>
      <c r="AK864" s="14">
        <f t="shared" si="231"/>
        <v>0</v>
      </c>
      <c r="AL864" s="28">
        <f>SUM('115年度歲入(1-6月)'!GX871+'115年度歲入(7-12月)'!AK864)</f>
        <v>0</v>
      </c>
      <c r="AM864" s="59"/>
      <c r="AN864" s="36">
        <f t="shared" si="232"/>
        <v>0</v>
      </c>
      <c r="BN864" s="15"/>
      <c r="BO864" s="15"/>
      <c r="BP864" s="26"/>
      <c r="BT864" s="14">
        <f t="shared" si="233"/>
        <v>0</v>
      </c>
      <c r="BU864" s="28">
        <f t="shared" si="234"/>
        <v>0</v>
      </c>
      <c r="BV864" s="59"/>
      <c r="BW864" s="36">
        <f t="shared" si="235"/>
        <v>0</v>
      </c>
      <c r="CV864" s="15"/>
      <c r="CW864" s="15"/>
      <c r="CX864" s="26"/>
      <c r="CY864" s="15"/>
      <c r="DB864" s="14">
        <f t="shared" si="236"/>
        <v>0</v>
      </c>
      <c r="DC864" s="28">
        <f t="shared" si="237"/>
        <v>0</v>
      </c>
      <c r="DD864" s="59"/>
      <c r="DE864" s="36">
        <f t="shared" si="238"/>
        <v>0</v>
      </c>
      <c r="ED864" s="15"/>
      <c r="EE864" s="15"/>
      <c r="EF864" s="26"/>
      <c r="EG864" s="15"/>
      <c r="EK864" s="14">
        <f t="shared" si="239"/>
        <v>0</v>
      </c>
      <c r="EL864" s="28">
        <f t="shared" si="240"/>
        <v>0</v>
      </c>
      <c r="EM864" s="59"/>
      <c r="EN864" s="36">
        <f t="shared" si="241"/>
        <v>0</v>
      </c>
      <c r="FM864" s="15"/>
      <c r="FN864" s="15"/>
      <c r="FO864" s="26"/>
      <c r="FS864" s="14">
        <f t="shared" si="242"/>
        <v>0</v>
      </c>
      <c r="FT864" s="28">
        <f t="shared" si="243"/>
        <v>0</v>
      </c>
      <c r="FU864" s="59"/>
      <c r="FV864" s="36">
        <f t="shared" si="244"/>
        <v>0</v>
      </c>
      <c r="GT864" s="15"/>
      <c r="GU864" s="15"/>
      <c r="GV864" s="26"/>
      <c r="HB864" s="14">
        <f t="shared" si="245"/>
        <v>0</v>
      </c>
      <c r="HC864" s="28">
        <f t="shared" si="246"/>
        <v>0</v>
      </c>
      <c r="HD864" s="59"/>
      <c r="HE864" s="36">
        <f t="shared" si="247"/>
        <v>0</v>
      </c>
    </row>
    <row r="865" spans="1:213" ht="30.2" customHeight="1">
      <c r="A865" s="10" t="s">
        <v>515</v>
      </c>
      <c r="B865" s="16" t="s">
        <v>136</v>
      </c>
      <c r="C865" s="21">
        <v>629</v>
      </c>
      <c r="D865" s="2" t="s">
        <v>122</v>
      </c>
      <c r="E865" s="57" t="s">
        <v>123</v>
      </c>
      <c r="AJ865" s="15"/>
      <c r="AK865" s="14">
        <f t="shared" si="231"/>
        <v>0</v>
      </c>
      <c r="AL865" s="28">
        <f>SUM('115年度歲入(1-6月)'!GX872+'115年度歲入(7-12月)'!AK865)</f>
        <v>0</v>
      </c>
      <c r="AM865" s="59"/>
      <c r="AN865" s="36">
        <f t="shared" si="232"/>
        <v>0</v>
      </c>
      <c r="BN865" s="15"/>
      <c r="BO865" s="15"/>
      <c r="BP865" s="26"/>
      <c r="BT865" s="14">
        <f t="shared" si="233"/>
        <v>0</v>
      </c>
      <c r="BU865" s="28">
        <f t="shared" si="234"/>
        <v>0</v>
      </c>
      <c r="BV865" s="59"/>
      <c r="BW865" s="36">
        <f t="shared" si="235"/>
        <v>0</v>
      </c>
      <c r="CV865" s="15"/>
      <c r="CW865" s="15"/>
      <c r="CX865" s="26"/>
      <c r="CY865" s="15"/>
      <c r="DB865" s="14">
        <f t="shared" si="236"/>
        <v>0</v>
      </c>
      <c r="DC865" s="28">
        <f t="shared" si="237"/>
        <v>0</v>
      </c>
      <c r="DD865" s="59"/>
      <c r="DE865" s="36">
        <f t="shared" si="238"/>
        <v>0</v>
      </c>
      <c r="ED865" s="15"/>
      <c r="EE865" s="15"/>
      <c r="EF865" s="26"/>
      <c r="EG865" s="15"/>
      <c r="EK865" s="14">
        <f t="shared" si="239"/>
        <v>0</v>
      </c>
      <c r="EL865" s="28">
        <f t="shared" si="240"/>
        <v>0</v>
      </c>
      <c r="EM865" s="59"/>
      <c r="EN865" s="36">
        <f t="shared" si="241"/>
        <v>0</v>
      </c>
      <c r="FM865" s="15"/>
      <c r="FN865" s="15"/>
      <c r="FO865" s="26"/>
      <c r="FS865" s="14">
        <f t="shared" si="242"/>
        <v>0</v>
      </c>
      <c r="FT865" s="28">
        <f t="shared" si="243"/>
        <v>0</v>
      </c>
      <c r="FU865" s="59"/>
      <c r="FV865" s="36">
        <f t="shared" si="244"/>
        <v>0</v>
      </c>
      <c r="GT865" s="15"/>
      <c r="GU865" s="15"/>
      <c r="GV865" s="26"/>
      <c r="HB865" s="14">
        <f t="shared" si="245"/>
        <v>0</v>
      </c>
      <c r="HC865" s="28">
        <f t="shared" si="246"/>
        <v>0</v>
      </c>
      <c r="HD865" s="59"/>
      <c r="HE865" s="36">
        <f t="shared" si="247"/>
        <v>0</v>
      </c>
    </row>
    <row r="866" spans="1:213" ht="30.2" customHeight="1">
      <c r="A866" s="10" t="s">
        <v>515</v>
      </c>
      <c r="B866" s="16" t="s">
        <v>136</v>
      </c>
      <c r="C866" s="21">
        <v>629</v>
      </c>
      <c r="D866" s="2" t="s">
        <v>122</v>
      </c>
      <c r="E866" s="57" t="s">
        <v>125</v>
      </c>
      <c r="AJ866" s="15"/>
      <c r="AK866" s="14">
        <f t="shared" si="231"/>
        <v>0</v>
      </c>
      <c r="AL866" s="28">
        <f>SUM('115年度歲入(1-6月)'!GX873+'115年度歲入(7-12月)'!AK866)</f>
        <v>3671</v>
      </c>
      <c r="AM866" s="59"/>
      <c r="AN866" s="36">
        <f t="shared" si="232"/>
        <v>3671</v>
      </c>
      <c r="BN866" s="15"/>
      <c r="BO866" s="15"/>
      <c r="BP866" s="26"/>
      <c r="BT866" s="14">
        <f t="shared" si="233"/>
        <v>0</v>
      </c>
      <c r="BU866" s="28">
        <f t="shared" si="234"/>
        <v>3671</v>
      </c>
      <c r="BV866" s="59"/>
      <c r="BW866" s="36">
        <f t="shared" si="235"/>
        <v>3671</v>
      </c>
      <c r="CV866" s="15"/>
      <c r="CW866" s="15"/>
      <c r="CX866" s="26"/>
      <c r="CY866" s="15"/>
      <c r="DB866" s="14">
        <f t="shared" si="236"/>
        <v>0</v>
      </c>
      <c r="DC866" s="28">
        <f t="shared" si="237"/>
        <v>3671</v>
      </c>
      <c r="DD866" s="59"/>
      <c r="DE866" s="36">
        <f t="shared" si="238"/>
        <v>3671</v>
      </c>
      <c r="ED866" s="15"/>
      <c r="EE866" s="15"/>
      <c r="EF866" s="26"/>
      <c r="EG866" s="15"/>
      <c r="EK866" s="14">
        <f t="shared" si="239"/>
        <v>0</v>
      </c>
      <c r="EL866" s="28">
        <f t="shared" si="240"/>
        <v>3671</v>
      </c>
      <c r="EM866" s="59"/>
      <c r="EN866" s="36">
        <f t="shared" si="241"/>
        <v>3671</v>
      </c>
      <c r="FM866" s="15"/>
      <c r="FN866" s="15"/>
      <c r="FO866" s="26"/>
      <c r="FS866" s="14">
        <f t="shared" si="242"/>
        <v>0</v>
      </c>
      <c r="FT866" s="28">
        <f t="shared" si="243"/>
        <v>3671</v>
      </c>
      <c r="FU866" s="59"/>
      <c r="FV866" s="36">
        <f t="shared" si="244"/>
        <v>3671</v>
      </c>
      <c r="GT866" s="15"/>
      <c r="GU866" s="15"/>
      <c r="GV866" s="26"/>
      <c r="HB866" s="14">
        <f t="shared" si="245"/>
        <v>0</v>
      </c>
      <c r="HC866" s="28">
        <f t="shared" si="246"/>
        <v>3671</v>
      </c>
      <c r="HD866" s="59"/>
      <c r="HE866" s="36">
        <f t="shared" si="247"/>
        <v>3671</v>
      </c>
    </row>
    <row r="867" spans="1:213" ht="30.2" customHeight="1">
      <c r="A867" s="10" t="s">
        <v>515</v>
      </c>
      <c r="B867" s="16" t="s">
        <v>136</v>
      </c>
      <c r="C867" s="21">
        <v>629</v>
      </c>
      <c r="D867" s="2" t="s">
        <v>122</v>
      </c>
      <c r="E867" s="57" t="s">
        <v>126</v>
      </c>
      <c r="AJ867" s="15"/>
      <c r="AK867" s="14">
        <f t="shared" si="231"/>
        <v>0</v>
      </c>
      <c r="AL867" s="28">
        <f>SUM('115年度歲入(1-6月)'!GX874+'115年度歲入(7-12月)'!AK867)</f>
        <v>0</v>
      </c>
      <c r="AM867" s="59"/>
      <c r="AN867" s="36">
        <f t="shared" si="232"/>
        <v>0</v>
      </c>
      <c r="BN867" s="15"/>
      <c r="BO867" s="15"/>
      <c r="BP867" s="26"/>
      <c r="BT867" s="14">
        <f t="shared" si="233"/>
        <v>0</v>
      </c>
      <c r="BU867" s="28">
        <f t="shared" si="234"/>
        <v>0</v>
      </c>
      <c r="BV867" s="59"/>
      <c r="BW867" s="36">
        <f t="shared" si="235"/>
        <v>0</v>
      </c>
      <c r="CV867" s="15"/>
      <c r="CW867" s="15"/>
      <c r="CX867" s="26"/>
      <c r="CY867" s="15"/>
      <c r="DB867" s="14">
        <f t="shared" si="236"/>
        <v>0</v>
      </c>
      <c r="DC867" s="28">
        <f t="shared" si="237"/>
        <v>0</v>
      </c>
      <c r="DD867" s="59"/>
      <c r="DE867" s="36">
        <f t="shared" si="238"/>
        <v>0</v>
      </c>
      <c r="ED867" s="15"/>
      <c r="EE867" s="15"/>
      <c r="EF867" s="26"/>
      <c r="EG867" s="15"/>
      <c r="EK867" s="14">
        <f t="shared" si="239"/>
        <v>0</v>
      </c>
      <c r="EL867" s="28">
        <f t="shared" si="240"/>
        <v>0</v>
      </c>
      <c r="EM867" s="59"/>
      <c r="EN867" s="36">
        <f t="shared" si="241"/>
        <v>0</v>
      </c>
      <c r="FM867" s="15"/>
      <c r="FN867" s="15"/>
      <c r="FO867" s="26"/>
      <c r="FS867" s="14">
        <f t="shared" si="242"/>
        <v>0</v>
      </c>
      <c r="FT867" s="28">
        <f t="shared" si="243"/>
        <v>0</v>
      </c>
      <c r="FU867" s="59"/>
      <c r="FV867" s="36">
        <f t="shared" si="244"/>
        <v>0</v>
      </c>
      <c r="GT867" s="15"/>
      <c r="GU867" s="15"/>
      <c r="GV867" s="26"/>
      <c r="HB867" s="14">
        <f t="shared" si="245"/>
        <v>0</v>
      </c>
      <c r="HC867" s="28">
        <f t="shared" si="246"/>
        <v>0</v>
      </c>
      <c r="HD867" s="59"/>
      <c r="HE867" s="36">
        <f t="shared" si="247"/>
        <v>0</v>
      </c>
    </row>
    <row r="868" spans="1:213" s="62" customFormat="1" ht="30.2" customHeight="1">
      <c r="A868" s="10" t="s">
        <v>515</v>
      </c>
      <c r="B868" s="16" t="s">
        <v>136</v>
      </c>
      <c r="C868" s="21">
        <v>629</v>
      </c>
      <c r="D868" s="2" t="s">
        <v>4</v>
      </c>
      <c r="E868" s="57" t="s">
        <v>127</v>
      </c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  <c r="AA868" s="60"/>
      <c r="AB868" s="60"/>
      <c r="AC868" s="60"/>
      <c r="AD868" s="60"/>
      <c r="AE868" s="60"/>
      <c r="AF868" s="60"/>
      <c r="AG868" s="60"/>
      <c r="AH868" s="60"/>
      <c r="AI868" s="60"/>
      <c r="AJ868" s="60"/>
      <c r="AK868" s="14">
        <f t="shared" si="231"/>
        <v>0</v>
      </c>
      <c r="AL868" s="28">
        <f>SUM('115年度歲入(1-6月)'!GX875+'115年度歲入(7-12月)'!AK868)</f>
        <v>12600</v>
      </c>
      <c r="AM868" s="59"/>
      <c r="AN868" s="36">
        <f t="shared" si="232"/>
        <v>12600</v>
      </c>
      <c r="AO868" s="60"/>
      <c r="AP868" s="60"/>
      <c r="AQ868" s="60"/>
      <c r="AR868" s="60"/>
      <c r="AS868" s="60"/>
      <c r="AT868" s="60"/>
      <c r="AU868" s="60"/>
      <c r="AV868" s="60"/>
      <c r="AW868" s="60"/>
      <c r="AX868" s="60"/>
      <c r="AY868" s="60"/>
      <c r="AZ868" s="60"/>
      <c r="BA868" s="60"/>
      <c r="BB868" s="60"/>
      <c r="BC868" s="60"/>
      <c r="BD868" s="60"/>
      <c r="BE868" s="60"/>
      <c r="BF868" s="60"/>
      <c r="BG868" s="60"/>
      <c r="BH868" s="60"/>
      <c r="BI868" s="60"/>
      <c r="BJ868" s="60"/>
      <c r="BK868" s="60"/>
      <c r="BL868" s="60"/>
      <c r="BM868" s="60"/>
      <c r="BN868" s="60"/>
      <c r="BO868" s="60"/>
      <c r="BP868" s="60"/>
      <c r="BQ868" s="60"/>
      <c r="BR868" s="60"/>
      <c r="BS868" s="60"/>
      <c r="BT868" s="14">
        <f t="shared" si="233"/>
        <v>0</v>
      </c>
      <c r="BU868" s="28">
        <f t="shared" si="234"/>
        <v>12600</v>
      </c>
      <c r="BV868" s="59"/>
      <c r="BW868" s="36">
        <f t="shared" si="235"/>
        <v>12600</v>
      </c>
      <c r="DB868" s="14">
        <f t="shared" si="236"/>
        <v>0</v>
      </c>
      <c r="DC868" s="28">
        <f t="shared" si="237"/>
        <v>12600</v>
      </c>
      <c r="DD868" s="59"/>
      <c r="DE868" s="79">
        <f t="shared" si="238"/>
        <v>12600</v>
      </c>
      <c r="EK868" s="14">
        <f t="shared" si="239"/>
        <v>0</v>
      </c>
      <c r="EL868" s="28">
        <f t="shared" si="240"/>
        <v>12600</v>
      </c>
      <c r="EM868" s="59"/>
      <c r="EN868" s="36">
        <f t="shared" si="241"/>
        <v>12600</v>
      </c>
      <c r="FS868" s="14">
        <f t="shared" si="242"/>
        <v>0</v>
      </c>
      <c r="FT868" s="28">
        <f t="shared" si="243"/>
        <v>12600</v>
      </c>
      <c r="FU868" s="59"/>
      <c r="FV868" s="36">
        <f t="shared" si="244"/>
        <v>12600</v>
      </c>
      <c r="HB868" s="14">
        <f t="shared" si="245"/>
        <v>0</v>
      </c>
      <c r="HC868" s="28">
        <f t="shared" si="246"/>
        <v>12600</v>
      </c>
      <c r="HD868" s="59"/>
      <c r="HE868" s="36">
        <f t="shared" si="247"/>
        <v>12600</v>
      </c>
    </row>
    <row r="869" spans="1:213" ht="30.2" customHeight="1">
      <c r="A869" s="10" t="s">
        <v>515</v>
      </c>
      <c r="B869" s="16" t="s">
        <v>136</v>
      </c>
      <c r="C869" s="21">
        <v>629</v>
      </c>
      <c r="D869" s="2" t="s">
        <v>128</v>
      </c>
      <c r="E869" s="57" t="s">
        <v>507</v>
      </c>
      <c r="AJ869" s="15"/>
      <c r="AK869" s="14">
        <f t="shared" si="231"/>
        <v>0</v>
      </c>
      <c r="AL869" s="28">
        <f>SUM('115年度歲入(1-6月)'!GX876+'115年度歲入(7-12月)'!AK869)</f>
        <v>11104281</v>
      </c>
      <c r="AM869" s="59"/>
      <c r="AN869" s="36">
        <f t="shared" si="232"/>
        <v>11104281</v>
      </c>
      <c r="BN869" s="15"/>
      <c r="BO869" s="15"/>
      <c r="BP869" s="26"/>
      <c r="BT869" s="14">
        <f t="shared" si="233"/>
        <v>0</v>
      </c>
      <c r="BU869" s="28">
        <f t="shared" si="234"/>
        <v>11104281</v>
      </c>
      <c r="BV869" s="59"/>
      <c r="BW869" s="36">
        <f t="shared" si="235"/>
        <v>11104281</v>
      </c>
      <c r="CV869" s="15"/>
      <c r="CW869" s="15"/>
      <c r="CX869" s="26"/>
      <c r="CY869" s="15"/>
      <c r="DB869" s="14">
        <f t="shared" si="236"/>
        <v>0</v>
      </c>
      <c r="DC869" s="28">
        <f t="shared" si="237"/>
        <v>11104281</v>
      </c>
      <c r="DD869" s="59"/>
      <c r="DE869" s="36">
        <f t="shared" si="238"/>
        <v>11104281</v>
      </c>
      <c r="ED869" s="15"/>
      <c r="EE869" s="15"/>
      <c r="EF869" s="26"/>
      <c r="EG869" s="15"/>
      <c r="EK869" s="14">
        <f t="shared" si="239"/>
        <v>0</v>
      </c>
      <c r="EL869" s="28">
        <f t="shared" si="240"/>
        <v>11104281</v>
      </c>
      <c r="EM869" s="59"/>
      <c r="EN869" s="36">
        <f t="shared" si="241"/>
        <v>11104281</v>
      </c>
      <c r="FM869" s="15"/>
      <c r="FN869" s="15"/>
      <c r="FO869" s="26"/>
      <c r="FS869" s="14">
        <f t="shared" si="242"/>
        <v>0</v>
      </c>
      <c r="FT869" s="28">
        <f t="shared" si="243"/>
        <v>11104281</v>
      </c>
      <c r="FU869" s="59"/>
      <c r="FV869" s="36">
        <f t="shared" si="244"/>
        <v>11104281</v>
      </c>
      <c r="GT869" s="15"/>
      <c r="GU869" s="15"/>
      <c r="GV869" s="26"/>
      <c r="HB869" s="14">
        <f t="shared" si="245"/>
        <v>0</v>
      </c>
      <c r="HC869" s="28">
        <f t="shared" si="246"/>
        <v>11104281</v>
      </c>
      <c r="HD869" s="59"/>
      <c r="HE869" s="36">
        <f t="shared" si="247"/>
        <v>11104281</v>
      </c>
    </row>
    <row r="870" spans="1:213" s="66" customFormat="1" ht="30.2" customHeight="1">
      <c r="A870" s="10" t="s">
        <v>515</v>
      </c>
      <c r="B870" s="63" t="s">
        <v>136</v>
      </c>
      <c r="C870" s="64">
        <v>629</v>
      </c>
      <c r="D870" s="61" t="s">
        <v>128</v>
      </c>
      <c r="E870" s="61" t="s">
        <v>508</v>
      </c>
      <c r="AJ870" s="62"/>
      <c r="AK870" s="14">
        <f t="shared" si="231"/>
        <v>0</v>
      </c>
      <c r="AL870" s="28">
        <f>SUM('115年度歲入(1-6月)'!GX877+'115年度歲入(7-12月)'!AK870)</f>
        <v>0</v>
      </c>
      <c r="AM870" s="59"/>
      <c r="AN870" s="36">
        <f t="shared" si="232"/>
        <v>0</v>
      </c>
      <c r="BN870" s="62"/>
      <c r="BO870" s="62"/>
      <c r="BT870" s="14">
        <f t="shared" si="233"/>
        <v>0</v>
      </c>
      <c r="BU870" s="28">
        <f t="shared" si="234"/>
        <v>0</v>
      </c>
      <c r="BV870" s="59"/>
      <c r="BW870" s="36">
        <f t="shared" si="235"/>
        <v>0</v>
      </c>
      <c r="CV870" s="62"/>
      <c r="CW870" s="62"/>
      <c r="CY870" s="62"/>
      <c r="DB870" s="14">
        <f t="shared" si="236"/>
        <v>0</v>
      </c>
      <c r="DC870" s="28">
        <f t="shared" si="237"/>
        <v>0</v>
      </c>
      <c r="DD870" s="59"/>
      <c r="DE870" s="36">
        <f t="shared" si="238"/>
        <v>0</v>
      </c>
      <c r="ED870" s="62"/>
      <c r="EE870" s="62"/>
      <c r="EG870" s="62"/>
      <c r="EK870" s="14">
        <f t="shared" si="239"/>
        <v>0</v>
      </c>
      <c r="EL870" s="28">
        <f t="shared" si="240"/>
        <v>0</v>
      </c>
      <c r="EM870" s="59"/>
      <c r="EN870" s="36">
        <f t="shared" si="241"/>
        <v>0</v>
      </c>
      <c r="FM870" s="62"/>
      <c r="FN870" s="62"/>
      <c r="FS870" s="14">
        <f t="shared" si="242"/>
        <v>0</v>
      </c>
      <c r="FT870" s="28">
        <f t="shared" si="243"/>
        <v>0</v>
      </c>
      <c r="FU870" s="59"/>
      <c r="FV870" s="36">
        <f t="shared" si="244"/>
        <v>0</v>
      </c>
      <c r="GT870" s="62"/>
      <c r="GU870" s="62"/>
      <c r="HB870" s="14">
        <f t="shared" si="245"/>
        <v>0</v>
      </c>
      <c r="HC870" s="28">
        <f t="shared" si="246"/>
        <v>0</v>
      </c>
      <c r="HD870" s="59"/>
      <c r="HE870" s="36">
        <f t="shared" si="247"/>
        <v>0</v>
      </c>
    </row>
    <row r="871" spans="1:213" ht="30.2" customHeight="1">
      <c r="A871" s="10" t="s">
        <v>515</v>
      </c>
      <c r="B871" s="16" t="s">
        <v>136</v>
      </c>
      <c r="C871" s="21">
        <v>629</v>
      </c>
      <c r="D871" s="2" t="s">
        <v>129</v>
      </c>
      <c r="E871" s="57" t="s">
        <v>130</v>
      </c>
      <c r="AJ871" s="15"/>
      <c r="AK871" s="14">
        <f t="shared" si="231"/>
        <v>0</v>
      </c>
      <c r="AL871" s="28">
        <f>SUM('115年度歲入(1-6月)'!GX878+'115年度歲入(7-12月)'!AK871)</f>
        <v>0</v>
      </c>
      <c r="AM871" s="59"/>
      <c r="AN871" s="36">
        <f t="shared" si="232"/>
        <v>0</v>
      </c>
      <c r="BN871" s="15"/>
      <c r="BO871" s="15"/>
      <c r="BP871" s="26"/>
      <c r="BT871" s="14">
        <f t="shared" si="233"/>
        <v>0</v>
      </c>
      <c r="BU871" s="28">
        <f t="shared" si="234"/>
        <v>0</v>
      </c>
      <c r="BV871" s="59"/>
      <c r="BW871" s="36">
        <f t="shared" si="235"/>
        <v>0</v>
      </c>
      <c r="CV871" s="15"/>
      <c r="CW871" s="15"/>
      <c r="CX871" s="26"/>
      <c r="CY871" s="15"/>
      <c r="DB871" s="14">
        <f t="shared" si="236"/>
        <v>0</v>
      </c>
      <c r="DC871" s="28">
        <f t="shared" si="237"/>
        <v>0</v>
      </c>
      <c r="DD871" s="59"/>
      <c r="DE871" s="36">
        <f t="shared" si="238"/>
        <v>0</v>
      </c>
      <c r="ED871" s="15"/>
      <c r="EE871" s="15"/>
      <c r="EF871" s="26"/>
      <c r="EG871" s="15"/>
      <c r="EK871" s="14">
        <f t="shared" si="239"/>
        <v>0</v>
      </c>
      <c r="EL871" s="28">
        <f t="shared" si="240"/>
        <v>0</v>
      </c>
      <c r="EM871" s="59"/>
      <c r="EN871" s="36">
        <f t="shared" si="241"/>
        <v>0</v>
      </c>
      <c r="FM871" s="15"/>
      <c r="FN871" s="15"/>
      <c r="FO871" s="26"/>
      <c r="FS871" s="14">
        <f t="shared" si="242"/>
        <v>0</v>
      </c>
      <c r="FT871" s="28">
        <f t="shared" si="243"/>
        <v>0</v>
      </c>
      <c r="FU871" s="59"/>
      <c r="FV871" s="36">
        <f t="shared" si="244"/>
        <v>0</v>
      </c>
      <c r="GT871" s="15"/>
      <c r="GU871" s="15"/>
      <c r="GV871" s="26"/>
      <c r="HB871" s="14">
        <f t="shared" si="245"/>
        <v>0</v>
      </c>
      <c r="HC871" s="28">
        <f t="shared" si="246"/>
        <v>0</v>
      </c>
      <c r="HD871" s="59"/>
      <c r="HE871" s="36">
        <f t="shared" si="247"/>
        <v>0</v>
      </c>
    </row>
    <row r="872" spans="1:213" ht="30.2" customHeight="1">
      <c r="A872" s="10" t="s">
        <v>515</v>
      </c>
      <c r="B872" s="16" t="s">
        <v>136</v>
      </c>
      <c r="C872" s="21">
        <v>629</v>
      </c>
      <c r="D872" s="2" t="s">
        <v>131</v>
      </c>
      <c r="E872" s="57" t="s">
        <v>132</v>
      </c>
      <c r="AJ872" s="15"/>
      <c r="AK872" s="14">
        <f t="shared" si="231"/>
        <v>0</v>
      </c>
      <c r="AL872" s="28">
        <f>SUM('115年度歲入(1-6月)'!GX879+'115年度歲入(7-12月)'!AK872)</f>
        <v>33000</v>
      </c>
      <c r="AM872" s="59"/>
      <c r="AN872" s="36">
        <f t="shared" si="232"/>
        <v>33000</v>
      </c>
      <c r="BN872" s="15"/>
      <c r="BO872" s="15"/>
      <c r="BP872" s="26"/>
      <c r="BT872" s="14">
        <f t="shared" si="233"/>
        <v>0</v>
      </c>
      <c r="BU872" s="28">
        <f t="shared" si="234"/>
        <v>33000</v>
      </c>
      <c r="BV872" s="59"/>
      <c r="BW872" s="36">
        <f t="shared" si="235"/>
        <v>33000</v>
      </c>
      <c r="CV872" s="15"/>
      <c r="CW872" s="15"/>
      <c r="CX872" s="26"/>
      <c r="CY872" s="15"/>
      <c r="DB872" s="14">
        <f t="shared" si="236"/>
        <v>0</v>
      </c>
      <c r="DC872" s="28">
        <f t="shared" si="237"/>
        <v>33000</v>
      </c>
      <c r="DD872" s="59"/>
      <c r="DE872" s="36">
        <f t="shared" si="238"/>
        <v>33000</v>
      </c>
      <c r="ED872" s="15"/>
      <c r="EE872" s="15"/>
      <c r="EF872" s="26"/>
      <c r="EG872" s="15"/>
      <c r="EK872" s="14">
        <f t="shared" si="239"/>
        <v>0</v>
      </c>
      <c r="EL872" s="28">
        <f t="shared" si="240"/>
        <v>33000</v>
      </c>
      <c r="EM872" s="59"/>
      <c r="EN872" s="36">
        <f t="shared" si="241"/>
        <v>33000</v>
      </c>
      <c r="FM872" s="15"/>
      <c r="FN872" s="15"/>
      <c r="FO872" s="26"/>
      <c r="FS872" s="14">
        <f t="shared" si="242"/>
        <v>0</v>
      </c>
      <c r="FT872" s="28">
        <f t="shared" si="243"/>
        <v>33000</v>
      </c>
      <c r="FU872" s="59"/>
      <c r="FV872" s="36">
        <f t="shared" si="244"/>
        <v>33000</v>
      </c>
      <c r="GT872" s="15"/>
      <c r="GU872" s="15"/>
      <c r="GV872" s="26"/>
      <c r="HB872" s="14">
        <f t="shared" si="245"/>
        <v>0</v>
      </c>
      <c r="HC872" s="28">
        <f t="shared" si="246"/>
        <v>33000</v>
      </c>
      <c r="HD872" s="59"/>
      <c r="HE872" s="36">
        <f t="shared" si="247"/>
        <v>33000</v>
      </c>
    </row>
    <row r="873" spans="1:213" ht="30.2" customHeight="1">
      <c r="A873" s="10" t="s">
        <v>515</v>
      </c>
      <c r="B873" s="16" t="s">
        <v>509</v>
      </c>
      <c r="C873" s="21">
        <v>630</v>
      </c>
      <c r="D873" s="2" t="s">
        <v>122</v>
      </c>
      <c r="E873" s="57" t="s">
        <v>123</v>
      </c>
      <c r="AJ873" s="15"/>
      <c r="AK873" s="14">
        <f t="shared" si="231"/>
        <v>0</v>
      </c>
      <c r="AL873" s="28">
        <f>SUM('115年度歲入(1-6月)'!GX880+'115年度歲入(7-12月)'!AK873)</f>
        <v>0</v>
      </c>
      <c r="AM873" s="59"/>
      <c r="AN873" s="36">
        <f t="shared" si="232"/>
        <v>0</v>
      </c>
      <c r="BN873" s="15"/>
      <c r="BO873" s="15"/>
      <c r="BP873" s="26"/>
      <c r="BT873" s="14">
        <f t="shared" si="233"/>
        <v>0</v>
      </c>
      <c r="BU873" s="28">
        <f t="shared" si="234"/>
        <v>0</v>
      </c>
      <c r="BV873" s="59"/>
      <c r="BW873" s="36">
        <f t="shared" si="235"/>
        <v>0</v>
      </c>
      <c r="CV873" s="15"/>
      <c r="CW873" s="15"/>
      <c r="CX873" s="26"/>
      <c r="CY873" s="15"/>
      <c r="DB873" s="14">
        <f t="shared" si="236"/>
        <v>0</v>
      </c>
      <c r="DC873" s="28">
        <f t="shared" si="237"/>
        <v>0</v>
      </c>
      <c r="DD873" s="59"/>
      <c r="DE873" s="36">
        <f t="shared" si="238"/>
        <v>0</v>
      </c>
      <c r="ED873" s="15"/>
      <c r="EE873" s="15"/>
      <c r="EF873" s="26"/>
      <c r="EG873" s="15"/>
      <c r="EK873" s="14">
        <f t="shared" si="239"/>
        <v>0</v>
      </c>
      <c r="EL873" s="28">
        <f t="shared" si="240"/>
        <v>0</v>
      </c>
      <c r="EM873" s="59"/>
      <c r="EN873" s="36">
        <f t="shared" si="241"/>
        <v>0</v>
      </c>
      <c r="FM873" s="15"/>
      <c r="FN873" s="15"/>
      <c r="FO873" s="26"/>
      <c r="FS873" s="14">
        <f t="shared" si="242"/>
        <v>0</v>
      </c>
      <c r="FT873" s="28">
        <f t="shared" si="243"/>
        <v>0</v>
      </c>
      <c r="FU873" s="59"/>
      <c r="FV873" s="36">
        <f t="shared" si="244"/>
        <v>0</v>
      </c>
      <c r="GT873" s="15"/>
      <c r="GU873" s="15"/>
      <c r="GV873" s="26"/>
      <c r="HB873" s="14">
        <f t="shared" si="245"/>
        <v>0</v>
      </c>
      <c r="HC873" s="28">
        <f t="shared" si="246"/>
        <v>0</v>
      </c>
      <c r="HD873" s="59"/>
      <c r="HE873" s="36">
        <f t="shared" si="247"/>
        <v>0</v>
      </c>
    </row>
    <row r="874" spans="1:213" ht="30.2" customHeight="1">
      <c r="A874" s="10" t="s">
        <v>515</v>
      </c>
      <c r="B874" s="16" t="s">
        <v>509</v>
      </c>
      <c r="C874" s="21">
        <v>630</v>
      </c>
      <c r="D874" s="2" t="s">
        <v>122</v>
      </c>
      <c r="E874" s="57" t="s">
        <v>125</v>
      </c>
      <c r="AJ874" s="15"/>
      <c r="AK874" s="14">
        <f t="shared" si="231"/>
        <v>0</v>
      </c>
      <c r="AL874" s="28">
        <f>SUM('115年度歲入(1-6月)'!GX881+'115年度歲入(7-12月)'!AK874)</f>
        <v>0</v>
      </c>
      <c r="AM874" s="59"/>
      <c r="AN874" s="36">
        <f t="shared" si="232"/>
        <v>0</v>
      </c>
      <c r="BN874" s="15"/>
      <c r="BO874" s="15"/>
      <c r="BP874" s="26"/>
      <c r="BT874" s="14">
        <f t="shared" si="233"/>
        <v>0</v>
      </c>
      <c r="BU874" s="28">
        <f t="shared" si="234"/>
        <v>0</v>
      </c>
      <c r="BV874" s="59"/>
      <c r="BW874" s="36">
        <f t="shared" si="235"/>
        <v>0</v>
      </c>
      <c r="CV874" s="15"/>
      <c r="CW874" s="15"/>
      <c r="CX874" s="26"/>
      <c r="CY874" s="15"/>
      <c r="DB874" s="14">
        <f t="shared" si="236"/>
        <v>0</v>
      </c>
      <c r="DC874" s="28">
        <f t="shared" si="237"/>
        <v>0</v>
      </c>
      <c r="DD874" s="59"/>
      <c r="DE874" s="36">
        <f t="shared" si="238"/>
        <v>0</v>
      </c>
      <c r="ED874" s="15"/>
      <c r="EE874" s="15"/>
      <c r="EF874" s="26"/>
      <c r="EG874" s="15"/>
      <c r="EK874" s="14">
        <f t="shared" si="239"/>
        <v>0</v>
      </c>
      <c r="EL874" s="28">
        <f t="shared" si="240"/>
        <v>0</v>
      </c>
      <c r="EM874" s="59"/>
      <c r="EN874" s="36">
        <f t="shared" si="241"/>
        <v>0</v>
      </c>
      <c r="FM874" s="15"/>
      <c r="FN874" s="15"/>
      <c r="FO874" s="26"/>
      <c r="FS874" s="14">
        <f t="shared" si="242"/>
        <v>0</v>
      </c>
      <c r="FT874" s="28">
        <f t="shared" si="243"/>
        <v>0</v>
      </c>
      <c r="FU874" s="59"/>
      <c r="FV874" s="36">
        <f t="shared" si="244"/>
        <v>0</v>
      </c>
      <c r="GT874" s="15"/>
      <c r="GU874" s="15"/>
      <c r="GV874" s="26"/>
      <c r="HB874" s="14">
        <f t="shared" si="245"/>
        <v>0</v>
      </c>
      <c r="HC874" s="28">
        <f t="shared" si="246"/>
        <v>0</v>
      </c>
      <c r="HD874" s="59"/>
      <c r="HE874" s="36">
        <f t="shared" si="247"/>
        <v>0</v>
      </c>
    </row>
    <row r="875" spans="1:213" ht="30.2" customHeight="1">
      <c r="A875" s="10" t="s">
        <v>515</v>
      </c>
      <c r="B875" s="16" t="s">
        <v>509</v>
      </c>
      <c r="C875" s="21">
        <v>630</v>
      </c>
      <c r="D875" s="2" t="s">
        <v>122</v>
      </c>
      <c r="E875" s="57" t="s">
        <v>126</v>
      </c>
      <c r="AJ875" s="15"/>
      <c r="AK875" s="14">
        <f t="shared" si="231"/>
        <v>0</v>
      </c>
      <c r="AL875" s="28">
        <f>SUM('115年度歲入(1-6月)'!GX882+'115年度歲入(7-12月)'!AK875)</f>
        <v>0</v>
      </c>
      <c r="AM875" s="59"/>
      <c r="AN875" s="36">
        <f t="shared" si="232"/>
        <v>0</v>
      </c>
      <c r="BN875" s="15"/>
      <c r="BO875" s="15"/>
      <c r="BP875" s="26"/>
      <c r="BT875" s="14">
        <f t="shared" si="233"/>
        <v>0</v>
      </c>
      <c r="BU875" s="28">
        <f t="shared" si="234"/>
        <v>0</v>
      </c>
      <c r="BV875" s="59"/>
      <c r="BW875" s="36">
        <f t="shared" si="235"/>
        <v>0</v>
      </c>
      <c r="CV875" s="15"/>
      <c r="CW875" s="15"/>
      <c r="CX875" s="26"/>
      <c r="CY875" s="15"/>
      <c r="DB875" s="14">
        <f t="shared" si="236"/>
        <v>0</v>
      </c>
      <c r="DC875" s="28">
        <f t="shared" si="237"/>
        <v>0</v>
      </c>
      <c r="DD875" s="59"/>
      <c r="DE875" s="36">
        <f t="shared" si="238"/>
        <v>0</v>
      </c>
      <c r="ED875" s="15"/>
      <c r="EE875" s="15"/>
      <c r="EF875" s="26"/>
      <c r="EG875" s="15"/>
      <c r="EK875" s="14">
        <f t="shared" si="239"/>
        <v>0</v>
      </c>
      <c r="EL875" s="28">
        <f t="shared" si="240"/>
        <v>0</v>
      </c>
      <c r="EM875" s="59"/>
      <c r="EN875" s="36">
        <f t="shared" si="241"/>
        <v>0</v>
      </c>
      <c r="FM875" s="15"/>
      <c r="FN875" s="15"/>
      <c r="FO875" s="26"/>
      <c r="FS875" s="14">
        <f t="shared" si="242"/>
        <v>0</v>
      </c>
      <c r="FT875" s="28">
        <f t="shared" si="243"/>
        <v>0</v>
      </c>
      <c r="FU875" s="59"/>
      <c r="FV875" s="36">
        <f t="shared" si="244"/>
        <v>0</v>
      </c>
      <c r="GT875" s="15"/>
      <c r="GU875" s="15"/>
      <c r="GV875" s="26"/>
      <c r="HB875" s="14">
        <f t="shared" si="245"/>
        <v>0</v>
      </c>
      <c r="HC875" s="28">
        <f t="shared" si="246"/>
        <v>0</v>
      </c>
      <c r="HD875" s="59"/>
      <c r="HE875" s="36">
        <f t="shared" si="247"/>
        <v>0</v>
      </c>
    </row>
    <row r="876" spans="1:213" ht="30.2" customHeight="1">
      <c r="A876" s="10" t="s">
        <v>515</v>
      </c>
      <c r="B876" s="16" t="s">
        <v>509</v>
      </c>
      <c r="C876" s="21">
        <v>630</v>
      </c>
      <c r="D876" s="2" t="s">
        <v>4</v>
      </c>
      <c r="E876" s="57" t="s">
        <v>127</v>
      </c>
      <c r="AJ876" s="15"/>
      <c r="AK876" s="14">
        <f t="shared" si="231"/>
        <v>0</v>
      </c>
      <c r="AL876" s="28">
        <f>SUM('115年度歲入(1-6月)'!GX883+'115年度歲入(7-12月)'!AK876)</f>
        <v>7068</v>
      </c>
      <c r="AM876" s="59"/>
      <c r="AN876" s="36">
        <f t="shared" si="232"/>
        <v>7068</v>
      </c>
      <c r="BN876" s="15"/>
      <c r="BO876" s="15"/>
      <c r="BP876" s="26"/>
      <c r="BT876" s="14">
        <f t="shared" si="233"/>
        <v>0</v>
      </c>
      <c r="BU876" s="28">
        <f t="shared" si="234"/>
        <v>7068</v>
      </c>
      <c r="BV876" s="59"/>
      <c r="BW876" s="36">
        <f t="shared" si="235"/>
        <v>7068</v>
      </c>
      <c r="CV876" s="15"/>
      <c r="CW876" s="15"/>
      <c r="CX876" s="26"/>
      <c r="CY876" s="15"/>
      <c r="DB876" s="14">
        <f t="shared" si="236"/>
        <v>0</v>
      </c>
      <c r="DC876" s="28">
        <f t="shared" si="237"/>
        <v>7068</v>
      </c>
      <c r="DD876" s="59"/>
      <c r="DE876" s="36">
        <f t="shared" si="238"/>
        <v>7068</v>
      </c>
      <c r="ED876" s="15"/>
      <c r="EE876" s="15"/>
      <c r="EF876" s="26"/>
      <c r="EG876" s="15"/>
      <c r="EK876" s="14">
        <f t="shared" si="239"/>
        <v>0</v>
      </c>
      <c r="EL876" s="28">
        <f t="shared" si="240"/>
        <v>7068</v>
      </c>
      <c r="EM876" s="59"/>
      <c r="EN876" s="36">
        <f t="shared" si="241"/>
        <v>7068</v>
      </c>
      <c r="FM876" s="15"/>
      <c r="FN876" s="15"/>
      <c r="FO876" s="26"/>
      <c r="FS876" s="14">
        <f t="shared" si="242"/>
        <v>0</v>
      </c>
      <c r="FT876" s="28">
        <f t="shared" si="243"/>
        <v>7068</v>
      </c>
      <c r="FU876" s="59"/>
      <c r="FV876" s="36">
        <f t="shared" si="244"/>
        <v>7068</v>
      </c>
      <c r="GT876" s="15"/>
      <c r="GU876" s="15"/>
      <c r="GV876" s="26"/>
      <c r="HB876" s="14">
        <f t="shared" si="245"/>
        <v>0</v>
      </c>
      <c r="HC876" s="28">
        <f t="shared" si="246"/>
        <v>7068</v>
      </c>
      <c r="HD876" s="59"/>
      <c r="HE876" s="36">
        <f t="shared" si="247"/>
        <v>7068</v>
      </c>
    </row>
    <row r="877" spans="1:213" ht="30.2" customHeight="1">
      <c r="A877" s="10" t="s">
        <v>515</v>
      </c>
      <c r="B877" s="16" t="s">
        <v>509</v>
      </c>
      <c r="C877" s="21">
        <v>630</v>
      </c>
      <c r="D877" s="2" t="s">
        <v>128</v>
      </c>
      <c r="E877" s="57" t="s">
        <v>507</v>
      </c>
      <c r="AJ877" s="15"/>
      <c r="AK877" s="14">
        <f t="shared" si="231"/>
        <v>0</v>
      </c>
      <c r="AL877" s="28">
        <f>SUM('115年度歲入(1-6月)'!GX884+'115年度歲入(7-12月)'!AK877)</f>
        <v>15946950</v>
      </c>
      <c r="AM877" s="59"/>
      <c r="AN877" s="36">
        <f t="shared" si="232"/>
        <v>15946950</v>
      </c>
      <c r="BN877" s="15"/>
      <c r="BO877" s="15"/>
      <c r="BP877" s="26"/>
      <c r="BT877" s="14">
        <f t="shared" si="233"/>
        <v>0</v>
      </c>
      <c r="BU877" s="28">
        <f t="shared" si="234"/>
        <v>15946950</v>
      </c>
      <c r="BV877" s="59"/>
      <c r="BW877" s="36">
        <f t="shared" si="235"/>
        <v>15946950</v>
      </c>
      <c r="CV877" s="15"/>
      <c r="CW877" s="15"/>
      <c r="CX877" s="26"/>
      <c r="CY877" s="15"/>
      <c r="DB877" s="14">
        <f t="shared" si="236"/>
        <v>0</v>
      </c>
      <c r="DC877" s="28">
        <f t="shared" si="237"/>
        <v>15946950</v>
      </c>
      <c r="DD877" s="59"/>
      <c r="DE877" s="36">
        <f t="shared" si="238"/>
        <v>15946950</v>
      </c>
      <c r="ED877" s="15"/>
      <c r="EE877" s="15"/>
      <c r="EF877" s="26"/>
      <c r="EG877" s="15"/>
      <c r="EK877" s="14">
        <f t="shared" si="239"/>
        <v>0</v>
      </c>
      <c r="EL877" s="28">
        <f t="shared" si="240"/>
        <v>15946950</v>
      </c>
      <c r="EM877" s="59"/>
      <c r="EN877" s="36">
        <f t="shared" si="241"/>
        <v>15946950</v>
      </c>
      <c r="FM877" s="15"/>
      <c r="FN877" s="15"/>
      <c r="FO877" s="26"/>
      <c r="FS877" s="14">
        <f t="shared" si="242"/>
        <v>0</v>
      </c>
      <c r="FT877" s="28">
        <f t="shared" si="243"/>
        <v>15946950</v>
      </c>
      <c r="FU877" s="59"/>
      <c r="FV877" s="36">
        <f t="shared" si="244"/>
        <v>15946950</v>
      </c>
      <c r="GT877" s="15"/>
      <c r="GU877" s="15"/>
      <c r="GV877" s="26"/>
      <c r="HB877" s="14">
        <f t="shared" si="245"/>
        <v>0</v>
      </c>
      <c r="HC877" s="28">
        <f t="shared" si="246"/>
        <v>15946950</v>
      </c>
      <c r="HD877" s="59"/>
      <c r="HE877" s="36">
        <f t="shared" si="247"/>
        <v>15946950</v>
      </c>
    </row>
    <row r="878" spans="1:213" s="66" customFormat="1" ht="30.2" customHeight="1">
      <c r="A878" s="10" t="s">
        <v>515</v>
      </c>
      <c r="B878" s="16" t="s">
        <v>509</v>
      </c>
      <c r="C878" s="64">
        <v>630</v>
      </c>
      <c r="D878" s="61" t="s">
        <v>128</v>
      </c>
      <c r="E878" s="61" t="s">
        <v>508</v>
      </c>
      <c r="AJ878" s="62"/>
      <c r="AK878" s="14">
        <f t="shared" si="231"/>
        <v>0</v>
      </c>
      <c r="AL878" s="28">
        <f>SUM('115年度歲入(1-6月)'!GX885+'115年度歲入(7-12月)'!AK878)</f>
        <v>0</v>
      </c>
      <c r="AM878" s="59"/>
      <c r="AN878" s="36">
        <f t="shared" si="232"/>
        <v>0</v>
      </c>
      <c r="BN878" s="62"/>
      <c r="BO878" s="62"/>
      <c r="BT878" s="14">
        <f t="shared" si="233"/>
        <v>0</v>
      </c>
      <c r="BU878" s="28">
        <f t="shared" si="234"/>
        <v>0</v>
      </c>
      <c r="BV878" s="59"/>
      <c r="BW878" s="36">
        <f t="shared" si="235"/>
        <v>0</v>
      </c>
      <c r="CV878" s="62"/>
      <c r="CW878" s="62"/>
      <c r="CY878" s="62"/>
      <c r="DB878" s="14">
        <f t="shared" si="236"/>
        <v>0</v>
      </c>
      <c r="DC878" s="28">
        <f t="shared" si="237"/>
        <v>0</v>
      </c>
      <c r="DD878" s="59"/>
      <c r="DE878" s="36">
        <f t="shared" si="238"/>
        <v>0</v>
      </c>
      <c r="ED878" s="62"/>
      <c r="EE878" s="62"/>
      <c r="EG878" s="62"/>
      <c r="EK878" s="14">
        <f t="shared" si="239"/>
        <v>0</v>
      </c>
      <c r="EL878" s="28">
        <f t="shared" si="240"/>
        <v>0</v>
      </c>
      <c r="EM878" s="59"/>
      <c r="EN878" s="36">
        <f t="shared" si="241"/>
        <v>0</v>
      </c>
      <c r="FM878" s="62"/>
      <c r="FN878" s="62"/>
      <c r="FS878" s="14">
        <f t="shared" si="242"/>
        <v>0</v>
      </c>
      <c r="FT878" s="28">
        <f t="shared" si="243"/>
        <v>0</v>
      </c>
      <c r="FU878" s="59"/>
      <c r="FV878" s="36">
        <f t="shared" si="244"/>
        <v>0</v>
      </c>
      <c r="GT878" s="62"/>
      <c r="GU878" s="62"/>
      <c r="HB878" s="14">
        <f t="shared" si="245"/>
        <v>0</v>
      </c>
      <c r="HC878" s="28">
        <f t="shared" si="246"/>
        <v>0</v>
      </c>
      <c r="HD878" s="59"/>
      <c r="HE878" s="36">
        <f t="shared" si="247"/>
        <v>0</v>
      </c>
    </row>
    <row r="879" spans="1:213" ht="30.2" customHeight="1">
      <c r="A879" s="10" t="s">
        <v>515</v>
      </c>
      <c r="B879" s="16" t="s">
        <v>509</v>
      </c>
      <c r="C879" s="21">
        <v>630</v>
      </c>
      <c r="D879" s="2" t="s">
        <v>129</v>
      </c>
      <c r="E879" s="57" t="s">
        <v>130</v>
      </c>
      <c r="AJ879" s="15"/>
      <c r="AK879" s="14">
        <f t="shared" si="231"/>
        <v>0</v>
      </c>
      <c r="AL879" s="28">
        <f>SUM('115年度歲入(1-6月)'!GX886+'115年度歲入(7-12月)'!AK879)</f>
        <v>0</v>
      </c>
      <c r="AM879" s="59"/>
      <c r="AN879" s="36">
        <f t="shared" si="232"/>
        <v>0</v>
      </c>
      <c r="BN879" s="15"/>
      <c r="BO879" s="15"/>
      <c r="BP879" s="26"/>
      <c r="BT879" s="14">
        <f t="shared" si="233"/>
        <v>0</v>
      </c>
      <c r="BU879" s="28">
        <f t="shared" si="234"/>
        <v>0</v>
      </c>
      <c r="BV879" s="59"/>
      <c r="BW879" s="36">
        <f t="shared" si="235"/>
        <v>0</v>
      </c>
      <c r="CV879" s="15"/>
      <c r="CW879" s="15"/>
      <c r="CX879" s="26"/>
      <c r="CY879" s="15"/>
      <c r="DB879" s="14">
        <f t="shared" si="236"/>
        <v>0</v>
      </c>
      <c r="DC879" s="28">
        <f t="shared" si="237"/>
        <v>0</v>
      </c>
      <c r="DD879" s="59"/>
      <c r="DE879" s="36">
        <f t="shared" si="238"/>
        <v>0</v>
      </c>
      <c r="ED879" s="15"/>
      <c r="EE879" s="15"/>
      <c r="EF879" s="26"/>
      <c r="EG879" s="15"/>
      <c r="EK879" s="14">
        <f t="shared" si="239"/>
        <v>0</v>
      </c>
      <c r="EL879" s="28">
        <f t="shared" si="240"/>
        <v>0</v>
      </c>
      <c r="EM879" s="59"/>
      <c r="EN879" s="36">
        <f t="shared" si="241"/>
        <v>0</v>
      </c>
      <c r="FM879" s="15"/>
      <c r="FN879" s="15"/>
      <c r="FO879" s="26"/>
      <c r="FS879" s="14">
        <f t="shared" si="242"/>
        <v>0</v>
      </c>
      <c r="FT879" s="28">
        <f t="shared" si="243"/>
        <v>0</v>
      </c>
      <c r="FU879" s="59"/>
      <c r="FV879" s="36">
        <f t="shared" si="244"/>
        <v>0</v>
      </c>
      <c r="GT879" s="15"/>
      <c r="GU879" s="15"/>
      <c r="GV879" s="26"/>
      <c r="HB879" s="14">
        <f t="shared" si="245"/>
        <v>0</v>
      </c>
      <c r="HC879" s="28">
        <f t="shared" si="246"/>
        <v>0</v>
      </c>
      <c r="HD879" s="59"/>
      <c r="HE879" s="36">
        <f t="shared" si="247"/>
        <v>0</v>
      </c>
    </row>
    <row r="880" spans="1:213" ht="30.2" customHeight="1">
      <c r="A880" s="10" t="s">
        <v>515</v>
      </c>
      <c r="B880" s="16" t="s">
        <v>509</v>
      </c>
      <c r="C880" s="21">
        <v>630</v>
      </c>
      <c r="D880" s="2" t="s">
        <v>131</v>
      </c>
      <c r="E880" s="57" t="s">
        <v>132</v>
      </c>
      <c r="AJ880" s="15"/>
      <c r="AK880" s="14">
        <f t="shared" si="231"/>
        <v>0</v>
      </c>
      <c r="AL880" s="28">
        <f>SUM('115年度歲入(1-6月)'!GX887+'115年度歲入(7-12月)'!AK880)</f>
        <v>0</v>
      </c>
      <c r="AM880" s="59"/>
      <c r="AN880" s="36">
        <f t="shared" si="232"/>
        <v>0</v>
      </c>
      <c r="BN880" s="15"/>
      <c r="BO880" s="15"/>
      <c r="BP880" s="26"/>
      <c r="BT880" s="14">
        <f t="shared" si="233"/>
        <v>0</v>
      </c>
      <c r="BU880" s="28">
        <f t="shared" si="234"/>
        <v>0</v>
      </c>
      <c r="BV880" s="59"/>
      <c r="BW880" s="36">
        <f t="shared" si="235"/>
        <v>0</v>
      </c>
      <c r="CV880" s="15"/>
      <c r="CW880" s="15"/>
      <c r="CX880" s="26"/>
      <c r="CY880" s="15"/>
      <c r="DB880" s="14">
        <f t="shared" si="236"/>
        <v>0</v>
      </c>
      <c r="DC880" s="28">
        <f t="shared" si="237"/>
        <v>0</v>
      </c>
      <c r="DD880" s="59"/>
      <c r="DE880" s="36">
        <f t="shared" si="238"/>
        <v>0</v>
      </c>
      <c r="ED880" s="15"/>
      <c r="EE880" s="15"/>
      <c r="EF880" s="26"/>
      <c r="EG880" s="15"/>
      <c r="EK880" s="14">
        <f t="shared" si="239"/>
        <v>0</v>
      </c>
      <c r="EL880" s="28">
        <f t="shared" si="240"/>
        <v>0</v>
      </c>
      <c r="EM880" s="59"/>
      <c r="EN880" s="36">
        <f t="shared" si="241"/>
        <v>0</v>
      </c>
      <c r="FM880" s="15"/>
      <c r="FN880" s="15"/>
      <c r="FO880" s="26"/>
      <c r="FS880" s="14">
        <f t="shared" si="242"/>
        <v>0</v>
      </c>
      <c r="FT880" s="28">
        <f t="shared" si="243"/>
        <v>0</v>
      </c>
      <c r="FU880" s="59"/>
      <c r="FV880" s="36">
        <f t="shared" si="244"/>
        <v>0</v>
      </c>
      <c r="GT880" s="15"/>
      <c r="GU880" s="15"/>
      <c r="GV880" s="26"/>
      <c r="HB880" s="14">
        <f t="shared" si="245"/>
        <v>0</v>
      </c>
      <c r="HC880" s="28">
        <f t="shared" si="246"/>
        <v>0</v>
      </c>
      <c r="HD880" s="59"/>
      <c r="HE880" s="36">
        <f t="shared" si="247"/>
        <v>0</v>
      </c>
    </row>
    <row r="881" spans="1:213" ht="30.2" customHeight="1">
      <c r="A881" s="10" t="s">
        <v>515</v>
      </c>
      <c r="B881" s="16" t="s">
        <v>112</v>
      </c>
      <c r="C881" s="21">
        <v>631</v>
      </c>
      <c r="D881" s="2" t="s">
        <v>122</v>
      </c>
      <c r="E881" s="57" t="s">
        <v>123</v>
      </c>
      <c r="AJ881" s="15"/>
      <c r="AK881" s="14">
        <f t="shared" si="231"/>
        <v>0</v>
      </c>
      <c r="AL881" s="28">
        <f>SUM('115年度歲入(1-6月)'!GX888+'115年度歲入(7-12月)'!AK881)</f>
        <v>0</v>
      </c>
      <c r="AM881" s="59"/>
      <c r="AN881" s="36">
        <f t="shared" si="232"/>
        <v>0</v>
      </c>
      <c r="BN881" s="15"/>
      <c r="BO881" s="15"/>
      <c r="BP881" s="26"/>
      <c r="BT881" s="14">
        <f t="shared" si="233"/>
        <v>0</v>
      </c>
      <c r="BU881" s="28">
        <f t="shared" si="234"/>
        <v>0</v>
      </c>
      <c r="BV881" s="59"/>
      <c r="BW881" s="36">
        <f t="shared" si="235"/>
        <v>0</v>
      </c>
      <c r="CV881" s="15"/>
      <c r="CW881" s="15"/>
      <c r="CX881" s="26"/>
      <c r="CY881" s="15"/>
      <c r="DB881" s="14">
        <f t="shared" si="236"/>
        <v>0</v>
      </c>
      <c r="DC881" s="28">
        <f t="shared" si="237"/>
        <v>0</v>
      </c>
      <c r="DD881" s="59"/>
      <c r="DE881" s="36">
        <f t="shared" si="238"/>
        <v>0</v>
      </c>
      <c r="ED881" s="15"/>
      <c r="EE881" s="15"/>
      <c r="EF881" s="26"/>
      <c r="EG881" s="15"/>
      <c r="EK881" s="14">
        <f t="shared" si="239"/>
        <v>0</v>
      </c>
      <c r="EL881" s="28">
        <f t="shared" si="240"/>
        <v>0</v>
      </c>
      <c r="EM881" s="59"/>
      <c r="EN881" s="36">
        <f t="shared" si="241"/>
        <v>0</v>
      </c>
      <c r="FM881" s="15"/>
      <c r="FN881" s="15"/>
      <c r="FO881" s="26"/>
      <c r="FS881" s="14">
        <f t="shared" si="242"/>
        <v>0</v>
      </c>
      <c r="FT881" s="28">
        <f t="shared" si="243"/>
        <v>0</v>
      </c>
      <c r="FU881" s="59"/>
      <c r="FV881" s="36">
        <f t="shared" si="244"/>
        <v>0</v>
      </c>
      <c r="GT881" s="15"/>
      <c r="GU881" s="15"/>
      <c r="GV881" s="26"/>
      <c r="HB881" s="14">
        <f t="shared" si="245"/>
        <v>0</v>
      </c>
      <c r="HC881" s="28">
        <f t="shared" si="246"/>
        <v>0</v>
      </c>
      <c r="HD881" s="59"/>
      <c r="HE881" s="36">
        <f t="shared" si="247"/>
        <v>0</v>
      </c>
    </row>
    <row r="882" spans="1:213" ht="30.2" customHeight="1">
      <c r="A882" s="10" t="s">
        <v>515</v>
      </c>
      <c r="B882" s="16" t="s">
        <v>112</v>
      </c>
      <c r="C882" s="21">
        <v>631</v>
      </c>
      <c r="D882" s="2" t="s">
        <v>122</v>
      </c>
      <c r="E882" s="57" t="s">
        <v>125</v>
      </c>
      <c r="AJ882" s="15"/>
      <c r="AK882" s="14">
        <f t="shared" si="231"/>
        <v>0</v>
      </c>
      <c r="AL882" s="28">
        <f>SUM('115年度歲入(1-6月)'!GX889+'115年度歲入(7-12月)'!AK882)</f>
        <v>0</v>
      </c>
      <c r="AM882" s="59"/>
      <c r="AN882" s="36">
        <f t="shared" si="232"/>
        <v>0</v>
      </c>
      <c r="BN882" s="15"/>
      <c r="BO882" s="15"/>
      <c r="BP882" s="26"/>
      <c r="BT882" s="14">
        <f t="shared" si="233"/>
        <v>0</v>
      </c>
      <c r="BU882" s="28">
        <f t="shared" si="234"/>
        <v>0</v>
      </c>
      <c r="BV882" s="59"/>
      <c r="BW882" s="36">
        <f t="shared" si="235"/>
        <v>0</v>
      </c>
      <c r="CV882" s="15"/>
      <c r="CW882" s="15"/>
      <c r="CX882" s="26"/>
      <c r="CY882" s="15"/>
      <c r="DB882" s="14">
        <f t="shared" si="236"/>
        <v>0</v>
      </c>
      <c r="DC882" s="28">
        <f t="shared" si="237"/>
        <v>0</v>
      </c>
      <c r="DD882" s="59"/>
      <c r="DE882" s="36">
        <f t="shared" si="238"/>
        <v>0</v>
      </c>
      <c r="ED882" s="15"/>
      <c r="EE882" s="15"/>
      <c r="EF882" s="26"/>
      <c r="EG882" s="15"/>
      <c r="EK882" s="14">
        <f t="shared" si="239"/>
        <v>0</v>
      </c>
      <c r="EL882" s="28">
        <f t="shared" si="240"/>
        <v>0</v>
      </c>
      <c r="EM882" s="59"/>
      <c r="EN882" s="36">
        <f t="shared" si="241"/>
        <v>0</v>
      </c>
      <c r="FM882" s="15"/>
      <c r="FN882" s="15"/>
      <c r="FO882" s="26"/>
      <c r="FS882" s="14">
        <f t="shared" si="242"/>
        <v>0</v>
      </c>
      <c r="FT882" s="28">
        <f t="shared" si="243"/>
        <v>0</v>
      </c>
      <c r="FU882" s="59"/>
      <c r="FV882" s="36">
        <f t="shared" si="244"/>
        <v>0</v>
      </c>
      <c r="GT882" s="15"/>
      <c r="GU882" s="15"/>
      <c r="GV882" s="26"/>
      <c r="HB882" s="14">
        <f t="shared" si="245"/>
        <v>0</v>
      </c>
      <c r="HC882" s="28">
        <f t="shared" si="246"/>
        <v>0</v>
      </c>
      <c r="HD882" s="59"/>
      <c r="HE882" s="36">
        <f t="shared" si="247"/>
        <v>0</v>
      </c>
    </row>
    <row r="883" spans="1:213" s="62" customFormat="1" ht="30.2" customHeight="1">
      <c r="A883" s="10" t="s">
        <v>515</v>
      </c>
      <c r="B883" s="16" t="s">
        <v>112</v>
      </c>
      <c r="C883" s="21">
        <v>631</v>
      </c>
      <c r="D883" s="2" t="s">
        <v>122</v>
      </c>
      <c r="E883" s="57" t="s">
        <v>126</v>
      </c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  <c r="AA883" s="60"/>
      <c r="AB883" s="60"/>
      <c r="AC883" s="60"/>
      <c r="AD883" s="60"/>
      <c r="AE883" s="60"/>
      <c r="AF883" s="60"/>
      <c r="AG883" s="60"/>
      <c r="AH883" s="60"/>
      <c r="AI883" s="60"/>
      <c r="AJ883" s="60"/>
      <c r="AK883" s="14">
        <f t="shared" si="231"/>
        <v>0</v>
      </c>
      <c r="AL883" s="28">
        <f>SUM('115年度歲入(1-6月)'!GX890+'115年度歲入(7-12月)'!AK883)</f>
        <v>0</v>
      </c>
      <c r="AM883" s="59"/>
      <c r="AN883" s="36">
        <f t="shared" si="232"/>
        <v>0</v>
      </c>
      <c r="AO883" s="60"/>
      <c r="AP883" s="60"/>
      <c r="AQ883" s="60"/>
      <c r="AR883" s="60"/>
      <c r="AS883" s="60"/>
      <c r="AT883" s="60"/>
      <c r="AU883" s="60"/>
      <c r="AV883" s="60"/>
      <c r="AW883" s="60"/>
      <c r="AX883" s="60"/>
      <c r="AY883" s="60"/>
      <c r="AZ883" s="60"/>
      <c r="BA883" s="60"/>
      <c r="BB883" s="60"/>
      <c r="BC883" s="60"/>
      <c r="BD883" s="60"/>
      <c r="BE883" s="60"/>
      <c r="BF883" s="60"/>
      <c r="BG883" s="60"/>
      <c r="BH883" s="60"/>
      <c r="BI883" s="60"/>
      <c r="BJ883" s="60"/>
      <c r="BK883" s="60"/>
      <c r="BL883" s="60"/>
      <c r="BM883" s="60"/>
      <c r="BN883" s="60"/>
      <c r="BO883" s="60"/>
      <c r="BP883" s="60"/>
      <c r="BQ883" s="60"/>
      <c r="BR883" s="60"/>
      <c r="BS883" s="60"/>
      <c r="BT883" s="14">
        <f t="shared" si="233"/>
        <v>0</v>
      </c>
      <c r="BU883" s="28">
        <f t="shared" si="234"/>
        <v>0</v>
      </c>
      <c r="BV883" s="59"/>
      <c r="BW883" s="36">
        <f t="shared" si="235"/>
        <v>0</v>
      </c>
      <c r="DB883" s="14">
        <f t="shared" si="236"/>
        <v>0</v>
      </c>
      <c r="DC883" s="28">
        <f t="shared" si="237"/>
        <v>0</v>
      </c>
      <c r="DD883" s="59"/>
      <c r="DE883" s="36">
        <f t="shared" si="238"/>
        <v>0</v>
      </c>
      <c r="EK883" s="14">
        <f t="shared" si="239"/>
        <v>0</v>
      </c>
      <c r="EL883" s="28">
        <f t="shared" si="240"/>
        <v>0</v>
      </c>
      <c r="EM883" s="59"/>
      <c r="EN883" s="36">
        <f t="shared" si="241"/>
        <v>0</v>
      </c>
      <c r="FS883" s="14">
        <f t="shared" si="242"/>
        <v>0</v>
      </c>
      <c r="FT883" s="28">
        <f t="shared" si="243"/>
        <v>0</v>
      </c>
      <c r="FU883" s="59"/>
      <c r="FV883" s="36">
        <f t="shared" si="244"/>
        <v>0</v>
      </c>
      <c r="HB883" s="14">
        <f t="shared" si="245"/>
        <v>0</v>
      </c>
      <c r="HC883" s="28">
        <f t="shared" si="246"/>
        <v>0</v>
      </c>
      <c r="HD883" s="59"/>
      <c r="HE883" s="36">
        <f t="shared" si="247"/>
        <v>0</v>
      </c>
    </row>
    <row r="884" spans="1:213" ht="30.2" customHeight="1">
      <c r="A884" s="10" t="s">
        <v>515</v>
      </c>
      <c r="B884" s="16" t="s">
        <v>112</v>
      </c>
      <c r="C884" s="21">
        <v>631</v>
      </c>
      <c r="D884" s="2" t="s">
        <v>4</v>
      </c>
      <c r="E884" s="57" t="s">
        <v>127</v>
      </c>
      <c r="AJ884" s="15"/>
      <c r="AK884" s="14">
        <f t="shared" si="231"/>
        <v>0</v>
      </c>
      <c r="AL884" s="28">
        <f>SUM('115年度歲入(1-6月)'!GX891+'115年度歲入(7-12月)'!AK884)</f>
        <v>0</v>
      </c>
      <c r="AM884" s="59"/>
      <c r="AN884" s="36">
        <f t="shared" si="232"/>
        <v>0</v>
      </c>
      <c r="BN884" s="15"/>
      <c r="BO884" s="15"/>
      <c r="BP884" s="26"/>
      <c r="BT884" s="14">
        <f t="shared" si="233"/>
        <v>0</v>
      </c>
      <c r="BU884" s="28">
        <f t="shared" si="234"/>
        <v>0</v>
      </c>
      <c r="BV884" s="59"/>
      <c r="BW884" s="36">
        <f t="shared" si="235"/>
        <v>0</v>
      </c>
      <c r="CV884" s="15"/>
      <c r="CW884" s="15"/>
      <c r="CX884" s="26"/>
      <c r="CY884" s="15"/>
      <c r="DB884" s="14">
        <f t="shared" si="236"/>
        <v>0</v>
      </c>
      <c r="DC884" s="28">
        <f t="shared" si="237"/>
        <v>0</v>
      </c>
      <c r="DD884" s="59"/>
      <c r="DE884" s="36">
        <f t="shared" si="238"/>
        <v>0</v>
      </c>
      <c r="ED884" s="15"/>
      <c r="EE884" s="15"/>
      <c r="EF884" s="26"/>
      <c r="EG884" s="15"/>
      <c r="EK884" s="14">
        <f t="shared" si="239"/>
        <v>0</v>
      </c>
      <c r="EL884" s="28">
        <f t="shared" si="240"/>
        <v>0</v>
      </c>
      <c r="EM884" s="59"/>
      <c r="EN884" s="36">
        <f t="shared" si="241"/>
        <v>0</v>
      </c>
      <c r="FM884" s="15"/>
      <c r="FN884" s="15"/>
      <c r="FO884" s="26"/>
      <c r="FS884" s="14">
        <f t="shared" si="242"/>
        <v>0</v>
      </c>
      <c r="FT884" s="28">
        <f t="shared" si="243"/>
        <v>0</v>
      </c>
      <c r="FU884" s="59"/>
      <c r="FV884" s="36">
        <f t="shared" si="244"/>
        <v>0</v>
      </c>
      <c r="GT884" s="15"/>
      <c r="GU884" s="15"/>
      <c r="GV884" s="26"/>
      <c r="HB884" s="14">
        <f t="shared" si="245"/>
        <v>0</v>
      </c>
      <c r="HC884" s="28">
        <f t="shared" si="246"/>
        <v>0</v>
      </c>
      <c r="HD884" s="59"/>
      <c r="HE884" s="36">
        <f t="shared" si="247"/>
        <v>0</v>
      </c>
    </row>
    <row r="885" spans="1:213" ht="30.2" customHeight="1">
      <c r="A885" s="10" t="s">
        <v>515</v>
      </c>
      <c r="B885" s="16" t="s">
        <v>112</v>
      </c>
      <c r="C885" s="21">
        <v>631</v>
      </c>
      <c r="D885" s="2" t="s">
        <v>128</v>
      </c>
      <c r="E885" s="57" t="s">
        <v>507</v>
      </c>
      <c r="AJ885" s="15"/>
      <c r="AK885" s="14">
        <f t="shared" si="231"/>
        <v>0</v>
      </c>
      <c r="AL885" s="28">
        <f>SUM('115年度歲入(1-6月)'!GX892+'115年度歲入(7-12月)'!AK885)</f>
        <v>13961980</v>
      </c>
      <c r="AM885" s="59"/>
      <c r="AN885" s="36">
        <f t="shared" si="232"/>
        <v>13961980</v>
      </c>
      <c r="BN885" s="15"/>
      <c r="BO885" s="15"/>
      <c r="BP885" s="26"/>
      <c r="BT885" s="14">
        <f t="shared" si="233"/>
        <v>0</v>
      </c>
      <c r="BU885" s="28">
        <f t="shared" si="234"/>
        <v>13961980</v>
      </c>
      <c r="BV885" s="59"/>
      <c r="BW885" s="36">
        <f t="shared" si="235"/>
        <v>13961980</v>
      </c>
      <c r="CV885" s="15"/>
      <c r="CW885" s="15"/>
      <c r="CX885" s="26"/>
      <c r="CY885" s="15"/>
      <c r="DB885" s="14">
        <f t="shared" si="236"/>
        <v>0</v>
      </c>
      <c r="DC885" s="28">
        <f t="shared" si="237"/>
        <v>13961980</v>
      </c>
      <c r="DD885" s="59"/>
      <c r="DE885" s="36">
        <f t="shared" si="238"/>
        <v>13961980</v>
      </c>
      <c r="ED885" s="15"/>
      <c r="EE885" s="15"/>
      <c r="EF885" s="26"/>
      <c r="EG885" s="15"/>
      <c r="EK885" s="14">
        <f t="shared" si="239"/>
        <v>0</v>
      </c>
      <c r="EL885" s="28">
        <f t="shared" si="240"/>
        <v>13961980</v>
      </c>
      <c r="EM885" s="59"/>
      <c r="EN885" s="36">
        <f t="shared" si="241"/>
        <v>13961980</v>
      </c>
      <c r="FM885" s="15"/>
      <c r="FN885" s="15"/>
      <c r="FO885" s="26"/>
      <c r="FS885" s="14">
        <f t="shared" si="242"/>
        <v>0</v>
      </c>
      <c r="FT885" s="28">
        <f t="shared" si="243"/>
        <v>13961980</v>
      </c>
      <c r="FU885" s="59"/>
      <c r="FV885" s="36">
        <f t="shared" si="244"/>
        <v>13961980</v>
      </c>
      <c r="GT885" s="15"/>
      <c r="GU885" s="15"/>
      <c r="GV885" s="26"/>
      <c r="HB885" s="14">
        <f t="shared" si="245"/>
        <v>0</v>
      </c>
      <c r="HC885" s="28">
        <f t="shared" si="246"/>
        <v>13961980</v>
      </c>
      <c r="HD885" s="59"/>
      <c r="HE885" s="36">
        <f t="shared" si="247"/>
        <v>13961980</v>
      </c>
    </row>
    <row r="886" spans="1:213" s="66" customFormat="1" ht="30.2" customHeight="1">
      <c r="A886" s="10" t="s">
        <v>515</v>
      </c>
      <c r="B886" s="63" t="s">
        <v>112</v>
      </c>
      <c r="C886" s="64">
        <v>631</v>
      </c>
      <c r="D886" s="61" t="s">
        <v>128</v>
      </c>
      <c r="E886" s="61" t="s">
        <v>508</v>
      </c>
      <c r="AJ886" s="62"/>
      <c r="AK886" s="14">
        <f t="shared" si="231"/>
        <v>0</v>
      </c>
      <c r="AL886" s="28">
        <f>SUM('115年度歲入(1-6月)'!GX893+'115年度歲入(7-12月)'!AK886)</f>
        <v>0</v>
      </c>
      <c r="AM886" s="59"/>
      <c r="AN886" s="36">
        <f t="shared" si="232"/>
        <v>0</v>
      </c>
      <c r="BN886" s="62"/>
      <c r="BO886" s="62"/>
      <c r="BT886" s="14">
        <f t="shared" si="233"/>
        <v>0</v>
      </c>
      <c r="BU886" s="28">
        <f t="shared" si="234"/>
        <v>0</v>
      </c>
      <c r="BV886" s="59"/>
      <c r="BW886" s="36">
        <f t="shared" si="235"/>
        <v>0</v>
      </c>
      <c r="CV886" s="62"/>
      <c r="CW886" s="62"/>
      <c r="CY886" s="62"/>
      <c r="DB886" s="14">
        <f t="shared" si="236"/>
        <v>0</v>
      </c>
      <c r="DC886" s="28">
        <f t="shared" si="237"/>
        <v>0</v>
      </c>
      <c r="DD886" s="59"/>
      <c r="DE886" s="36">
        <f t="shared" si="238"/>
        <v>0</v>
      </c>
      <c r="ED886" s="62"/>
      <c r="EE886" s="62"/>
      <c r="EG886" s="62"/>
      <c r="EK886" s="14">
        <f t="shared" si="239"/>
        <v>0</v>
      </c>
      <c r="EL886" s="28">
        <f t="shared" si="240"/>
        <v>0</v>
      </c>
      <c r="EM886" s="59"/>
      <c r="EN886" s="36">
        <f t="shared" si="241"/>
        <v>0</v>
      </c>
      <c r="FM886" s="62"/>
      <c r="FN886" s="62"/>
      <c r="FS886" s="14">
        <f t="shared" si="242"/>
        <v>0</v>
      </c>
      <c r="FT886" s="28">
        <f t="shared" si="243"/>
        <v>0</v>
      </c>
      <c r="FU886" s="59"/>
      <c r="FV886" s="36">
        <f t="shared" si="244"/>
        <v>0</v>
      </c>
      <c r="GT886" s="62"/>
      <c r="GU886" s="62"/>
      <c r="HB886" s="14">
        <f t="shared" si="245"/>
        <v>0</v>
      </c>
      <c r="HC886" s="28">
        <f t="shared" si="246"/>
        <v>0</v>
      </c>
      <c r="HD886" s="59"/>
      <c r="HE886" s="36">
        <f t="shared" si="247"/>
        <v>0</v>
      </c>
    </row>
    <row r="887" spans="1:213" ht="30.2" customHeight="1">
      <c r="A887" s="10" t="s">
        <v>515</v>
      </c>
      <c r="B887" s="16" t="s">
        <v>112</v>
      </c>
      <c r="C887" s="21">
        <v>631</v>
      </c>
      <c r="D887" s="2" t="s">
        <v>129</v>
      </c>
      <c r="E887" s="57" t="s">
        <v>130</v>
      </c>
      <c r="AJ887" s="15"/>
      <c r="AK887" s="14">
        <f t="shared" si="231"/>
        <v>0</v>
      </c>
      <c r="AL887" s="28">
        <f>SUM('115年度歲入(1-6月)'!GX894+'115年度歲入(7-12月)'!AK887)</f>
        <v>1600</v>
      </c>
      <c r="AM887" s="59"/>
      <c r="AN887" s="36">
        <f t="shared" si="232"/>
        <v>1600</v>
      </c>
      <c r="BN887" s="15"/>
      <c r="BO887" s="15"/>
      <c r="BP887" s="26"/>
      <c r="BT887" s="14">
        <f t="shared" si="233"/>
        <v>0</v>
      </c>
      <c r="BU887" s="28">
        <f t="shared" si="234"/>
        <v>1600</v>
      </c>
      <c r="BV887" s="59"/>
      <c r="BW887" s="36">
        <f t="shared" si="235"/>
        <v>1600</v>
      </c>
      <c r="CV887" s="15"/>
      <c r="CW887" s="15"/>
      <c r="CX887" s="26"/>
      <c r="CY887" s="15"/>
      <c r="DB887" s="14">
        <f t="shared" si="236"/>
        <v>0</v>
      </c>
      <c r="DC887" s="28">
        <f t="shared" si="237"/>
        <v>1600</v>
      </c>
      <c r="DD887" s="59"/>
      <c r="DE887" s="36">
        <f t="shared" si="238"/>
        <v>1600</v>
      </c>
      <c r="ED887" s="15"/>
      <c r="EE887" s="15"/>
      <c r="EF887" s="26"/>
      <c r="EG887" s="15"/>
      <c r="EK887" s="14">
        <f t="shared" si="239"/>
        <v>0</v>
      </c>
      <c r="EL887" s="28">
        <f t="shared" si="240"/>
        <v>1600</v>
      </c>
      <c r="EM887" s="59"/>
      <c r="EN887" s="36">
        <f t="shared" si="241"/>
        <v>1600</v>
      </c>
      <c r="FM887" s="15"/>
      <c r="FN887" s="15"/>
      <c r="FO887" s="26"/>
      <c r="FS887" s="14">
        <f t="shared" si="242"/>
        <v>0</v>
      </c>
      <c r="FT887" s="28">
        <f t="shared" si="243"/>
        <v>1600</v>
      </c>
      <c r="FU887" s="59"/>
      <c r="FV887" s="36">
        <f t="shared" si="244"/>
        <v>1600</v>
      </c>
      <c r="GT887" s="15"/>
      <c r="GU887" s="15"/>
      <c r="GV887" s="26"/>
      <c r="HB887" s="14">
        <f t="shared" si="245"/>
        <v>0</v>
      </c>
      <c r="HC887" s="28">
        <f t="shared" si="246"/>
        <v>1600</v>
      </c>
      <c r="HD887" s="59"/>
      <c r="HE887" s="36">
        <f t="shared" si="247"/>
        <v>1600</v>
      </c>
    </row>
    <row r="888" spans="1:213" ht="30.2" customHeight="1">
      <c r="A888" s="10" t="s">
        <v>515</v>
      </c>
      <c r="B888" s="16" t="s">
        <v>112</v>
      </c>
      <c r="C888" s="21">
        <v>631</v>
      </c>
      <c r="D888" s="2" t="s">
        <v>131</v>
      </c>
      <c r="E888" s="57" t="s">
        <v>132</v>
      </c>
      <c r="AJ888" s="15"/>
      <c r="AK888" s="14">
        <f t="shared" si="231"/>
        <v>0</v>
      </c>
      <c r="AL888" s="28">
        <f>SUM('115年度歲入(1-6月)'!GX895+'115年度歲入(7-12月)'!AK888)</f>
        <v>0</v>
      </c>
      <c r="AM888" s="59"/>
      <c r="AN888" s="36">
        <f t="shared" si="232"/>
        <v>0</v>
      </c>
      <c r="BN888" s="15"/>
      <c r="BO888" s="15"/>
      <c r="BP888" s="26"/>
      <c r="BT888" s="14">
        <f t="shared" si="233"/>
        <v>0</v>
      </c>
      <c r="BU888" s="28">
        <f t="shared" si="234"/>
        <v>0</v>
      </c>
      <c r="BV888" s="59"/>
      <c r="BW888" s="36">
        <f t="shared" si="235"/>
        <v>0</v>
      </c>
      <c r="CV888" s="15"/>
      <c r="CW888" s="15"/>
      <c r="CX888" s="26"/>
      <c r="CY888" s="15"/>
      <c r="DB888" s="14">
        <f t="shared" si="236"/>
        <v>0</v>
      </c>
      <c r="DC888" s="28">
        <f t="shared" si="237"/>
        <v>0</v>
      </c>
      <c r="DD888" s="59"/>
      <c r="DE888" s="36">
        <f t="shared" si="238"/>
        <v>0</v>
      </c>
      <c r="ED888" s="15"/>
      <c r="EE888" s="15"/>
      <c r="EF888" s="26"/>
      <c r="EG888" s="15"/>
      <c r="EK888" s="14">
        <f t="shared" si="239"/>
        <v>0</v>
      </c>
      <c r="EL888" s="28">
        <f t="shared" si="240"/>
        <v>0</v>
      </c>
      <c r="EM888" s="59"/>
      <c r="EN888" s="36">
        <f t="shared" si="241"/>
        <v>0</v>
      </c>
      <c r="FM888" s="15"/>
      <c r="FN888" s="15"/>
      <c r="FO888" s="26"/>
      <c r="FS888" s="14">
        <f t="shared" si="242"/>
        <v>0</v>
      </c>
      <c r="FT888" s="28">
        <f t="shared" si="243"/>
        <v>0</v>
      </c>
      <c r="FU888" s="59"/>
      <c r="FV888" s="36">
        <f t="shared" si="244"/>
        <v>0</v>
      </c>
      <c r="GT888" s="15"/>
      <c r="GU888" s="15"/>
      <c r="GV888" s="26"/>
      <c r="HB888" s="14">
        <f t="shared" si="245"/>
        <v>0</v>
      </c>
      <c r="HC888" s="28">
        <f t="shared" si="246"/>
        <v>0</v>
      </c>
      <c r="HD888" s="59"/>
      <c r="HE888" s="36">
        <f t="shared" si="247"/>
        <v>0</v>
      </c>
    </row>
    <row r="889" spans="1:213" ht="30.2" customHeight="1">
      <c r="A889" s="10" t="s">
        <v>515</v>
      </c>
      <c r="B889" s="16" t="s">
        <v>113</v>
      </c>
      <c r="C889" s="21">
        <v>632</v>
      </c>
      <c r="D889" s="2" t="s">
        <v>122</v>
      </c>
      <c r="E889" s="57" t="s">
        <v>123</v>
      </c>
      <c r="AJ889" s="15"/>
      <c r="AK889" s="14">
        <f t="shared" si="231"/>
        <v>0</v>
      </c>
      <c r="AL889" s="28">
        <f>SUM('115年度歲入(1-6月)'!GX896+'115年度歲入(7-12月)'!AK889)</f>
        <v>0</v>
      </c>
      <c r="AM889" s="59"/>
      <c r="AN889" s="36">
        <f t="shared" si="232"/>
        <v>0</v>
      </c>
      <c r="BN889" s="15"/>
      <c r="BO889" s="15"/>
      <c r="BP889" s="26"/>
      <c r="BT889" s="14">
        <f t="shared" si="233"/>
        <v>0</v>
      </c>
      <c r="BU889" s="28">
        <f t="shared" si="234"/>
        <v>0</v>
      </c>
      <c r="BV889" s="59"/>
      <c r="BW889" s="36">
        <f t="shared" si="235"/>
        <v>0</v>
      </c>
      <c r="CV889" s="15"/>
      <c r="CW889" s="15"/>
      <c r="CX889" s="26"/>
      <c r="CY889" s="15"/>
      <c r="DB889" s="14">
        <f t="shared" si="236"/>
        <v>0</v>
      </c>
      <c r="DC889" s="28">
        <f t="shared" si="237"/>
        <v>0</v>
      </c>
      <c r="DD889" s="59"/>
      <c r="DE889" s="36">
        <f t="shared" si="238"/>
        <v>0</v>
      </c>
      <c r="ED889" s="15"/>
      <c r="EE889" s="15"/>
      <c r="EF889" s="26"/>
      <c r="EG889" s="15"/>
      <c r="EK889" s="14">
        <f t="shared" si="239"/>
        <v>0</v>
      </c>
      <c r="EL889" s="28">
        <f t="shared" si="240"/>
        <v>0</v>
      </c>
      <c r="EM889" s="59"/>
      <c r="EN889" s="36">
        <f t="shared" si="241"/>
        <v>0</v>
      </c>
      <c r="FM889" s="15"/>
      <c r="FN889" s="15"/>
      <c r="FO889" s="26"/>
      <c r="FS889" s="14">
        <f t="shared" si="242"/>
        <v>0</v>
      </c>
      <c r="FT889" s="28">
        <f t="shared" si="243"/>
        <v>0</v>
      </c>
      <c r="FU889" s="59"/>
      <c r="FV889" s="36">
        <f t="shared" si="244"/>
        <v>0</v>
      </c>
      <c r="GT889" s="15"/>
      <c r="GU889" s="15"/>
      <c r="GV889" s="26"/>
      <c r="HB889" s="14">
        <f t="shared" si="245"/>
        <v>0</v>
      </c>
      <c r="HC889" s="28">
        <f t="shared" si="246"/>
        <v>0</v>
      </c>
      <c r="HD889" s="59"/>
      <c r="HE889" s="36">
        <f t="shared" si="247"/>
        <v>0</v>
      </c>
    </row>
    <row r="890" spans="1:213" ht="30.2" customHeight="1">
      <c r="A890" s="10" t="s">
        <v>515</v>
      </c>
      <c r="B890" s="16" t="s">
        <v>113</v>
      </c>
      <c r="C890" s="21">
        <v>632</v>
      </c>
      <c r="D890" s="2" t="s">
        <v>122</v>
      </c>
      <c r="E890" s="57" t="s">
        <v>125</v>
      </c>
      <c r="AJ890" s="15"/>
      <c r="AK890" s="14">
        <f t="shared" si="231"/>
        <v>0</v>
      </c>
      <c r="AL890" s="28">
        <f>SUM('115年度歲入(1-6月)'!GX897+'115年度歲入(7-12月)'!AK890)</f>
        <v>21615</v>
      </c>
      <c r="AM890" s="59"/>
      <c r="AN890" s="36">
        <f t="shared" si="232"/>
        <v>21615</v>
      </c>
      <c r="BN890" s="15"/>
      <c r="BO890" s="15"/>
      <c r="BP890" s="26"/>
      <c r="BT890" s="14">
        <f t="shared" si="233"/>
        <v>0</v>
      </c>
      <c r="BU890" s="28">
        <f t="shared" si="234"/>
        <v>21615</v>
      </c>
      <c r="BV890" s="59"/>
      <c r="BW890" s="36">
        <f t="shared" si="235"/>
        <v>21615</v>
      </c>
      <c r="CV890" s="15"/>
      <c r="CW890" s="15"/>
      <c r="CX890" s="26"/>
      <c r="CY890" s="15"/>
      <c r="DB890" s="14">
        <f t="shared" si="236"/>
        <v>0</v>
      </c>
      <c r="DC890" s="28">
        <f t="shared" si="237"/>
        <v>21615</v>
      </c>
      <c r="DD890" s="59"/>
      <c r="DE890" s="36">
        <f t="shared" si="238"/>
        <v>21615</v>
      </c>
      <c r="ED890" s="15"/>
      <c r="EE890" s="15"/>
      <c r="EF890" s="26"/>
      <c r="EG890" s="15"/>
      <c r="EK890" s="14">
        <f t="shared" si="239"/>
        <v>0</v>
      </c>
      <c r="EL890" s="28">
        <f t="shared" si="240"/>
        <v>21615</v>
      </c>
      <c r="EM890" s="59"/>
      <c r="EN890" s="36">
        <f t="shared" si="241"/>
        <v>21615</v>
      </c>
      <c r="FM890" s="15"/>
      <c r="FN890" s="15"/>
      <c r="FO890" s="26"/>
      <c r="FS890" s="14">
        <f t="shared" si="242"/>
        <v>0</v>
      </c>
      <c r="FT890" s="28">
        <f t="shared" si="243"/>
        <v>21615</v>
      </c>
      <c r="FU890" s="59"/>
      <c r="FV890" s="36">
        <f t="shared" si="244"/>
        <v>21615</v>
      </c>
      <c r="GT890" s="15"/>
      <c r="GU890" s="15"/>
      <c r="GV890" s="26"/>
      <c r="HB890" s="14">
        <f t="shared" si="245"/>
        <v>0</v>
      </c>
      <c r="HC890" s="28">
        <f t="shared" si="246"/>
        <v>21615</v>
      </c>
      <c r="HD890" s="59"/>
      <c r="HE890" s="36">
        <f t="shared" si="247"/>
        <v>21615</v>
      </c>
    </row>
    <row r="891" spans="1:213" s="62" customFormat="1" ht="30.2" customHeight="1">
      <c r="A891" s="10" t="s">
        <v>515</v>
      </c>
      <c r="B891" s="16" t="s">
        <v>113</v>
      </c>
      <c r="C891" s="21">
        <v>632</v>
      </c>
      <c r="D891" s="2" t="s">
        <v>122</v>
      </c>
      <c r="E891" s="57" t="s">
        <v>126</v>
      </c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  <c r="AA891" s="60"/>
      <c r="AB891" s="60"/>
      <c r="AC891" s="60"/>
      <c r="AD891" s="60"/>
      <c r="AE891" s="60"/>
      <c r="AF891" s="60"/>
      <c r="AG891" s="60"/>
      <c r="AH891" s="60"/>
      <c r="AI891" s="60"/>
      <c r="AJ891" s="60"/>
      <c r="AK891" s="14">
        <f t="shared" si="231"/>
        <v>0</v>
      </c>
      <c r="AL891" s="28">
        <f>SUM('115年度歲入(1-6月)'!GX898+'115年度歲入(7-12月)'!AK891)</f>
        <v>0</v>
      </c>
      <c r="AM891" s="59"/>
      <c r="AN891" s="36">
        <f t="shared" si="232"/>
        <v>0</v>
      </c>
      <c r="AO891" s="60"/>
      <c r="AP891" s="60"/>
      <c r="AQ891" s="60"/>
      <c r="AR891" s="60"/>
      <c r="AS891" s="60"/>
      <c r="AT891" s="60"/>
      <c r="AU891" s="60"/>
      <c r="AV891" s="60"/>
      <c r="AW891" s="60"/>
      <c r="AX891" s="60"/>
      <c r="AY891" s="60"/>
      <c r="AZ891" s="60"/>
      <c r="BA891" s="60"/>
      <c r="BB891" s="60"/>
      <c r="BC891" s="60"/>
      <c r="BD891" s="60"/>
      <c r="BE891" s="60"/>
      <c r="BF891" s="60"/>
      <c r="BG891" s="60"/>
      <c r="BH891" s="60"/>
      <c r="BI891" s="60"/>
      <c r="BJ891" s="60"/>
      <c r="BK891" s="60"/>
      <c r="BL891" s="60"/>
      <c r="BM891" s="60"/>
      <c r="BN891" s="60"/>
      <c r="BO891" s="60"/>
      <c r="BP891" s="60"/>
      <c r="BQ891" s="60"/>
      <c r="BR891" s="60"/>
      <c r="BS891" s="60"/>
      <c r="BT891" s="14">
        <f t="shared" si="233"/>
        <v>0</v>
      </c>
      <c r="BU891" s="28">
        <f t="shared" si="234"/>
        <v>0</v>
      </c>
      <c r="BV891" s="59"/>
      <c r="BW891" s="36">
        <f t="shared" si="235"/>
        <v>0</v>
      </c>
      <c r="DB891" s="14">
        <f t="shared" si="236"/>
        <v>0</v>
      </c>
      <c r="DC891" s="28">
        <f t="shared" si="237"/>
        <v>0</v>
      </c>
      <c r="DD891" s="59"/>
      <c r="DE891" s="36">
        <f t="shared" si="238"/>
        <v>0</v>
      </c>
      <c r="EK891" s="14">
        <f t="shared" si="239"/>
        <v>0</v>
      </c>
      <c r="EL891" s="28">
        <f t="shared" si="240"/>
        <v>0</v>
      </c>
      <c r="EM891" s="59"/>
      <c r="EN891" s="36">
        <f t="shared" si="241"/>
        <v>0</v>
      </c>
      <c r="FS891" s="14">
        <f t="shared" si="242"/>
        <v>0</v>
      </c>
      <c r="FT891" s="28">
        <f t="shared" si="243"/>
        <v>0</v>
      </c>
      <c r="FU891" s="59"/>
      <c r="FV891" s="36">
        <f t="shared" si="244"/>
        <v>0</v>
      </c>
      <c r="HB891" s="14">
        <f t="shared" si="245"/>
        <v>0</v>
      </c>
      <c r="HC891" s="28">
        <f t="shared" si="246"/>
        <v>0</v>
      </c>
      <c r="HD891" s="59"/>
      <c r="HE891" s="36">
        <f t="shared" si="247"/>
        <v>0</v>
      </c>
    </row>
    <row r="892" spans="1:213" ht="30.2" customHeight="1">
      <c r="A892" s="10" t="s">
        <v>515</v>
      </c>
      <c r="B892" s="16" t="s">
        <v>113</v>
      </c>
      <c r="C892" s="21">
        <v>632</v>
      </c>
      <c r="D892" s="2" t="s">
        <v>4</v>
      </c>
      <c r="E892" s="57" t="s">
        <v>127</v>
      </c>
      <c r="AJ892" s="15"/>
      <c r="AK892" s="14">
        <f t="shared" si="231"/>
        <v>0</v>
      </c>
      <c r="AL892" s="28">
        <f>SUM('115年度歲入(1-6月)'!GX899+'115年度歲入(7-12月)'!AK892)</f>
        <v>0</v>
      </c>
      <c r="AM892" s="59"/>
      <c r="AN892" s="36">
        <f t="shared" si="232"/>
        <v>0</v>
      </c>
      <c r="BN892" s="15"/>
      <c r="BO892" s="15"/>
      <c r="BP892" s="26"/>
      <c r="BT892" s="14">
        <f t="shared" si="233"/>
        <v>0</v>
      </c>
      <c r="BU892" s="28">
        <f t="shared" si="234"/>
        <v>0</v>
      </c>
      <c r="BV892" s="59"/>
      <c r="BW892" s="36">
        <f t="shared" si="235"/>
        <v>0</v>
      </c>
      <c r="CV892" s="15"/>
      <c r="CW892" s="15"/>
      <c r="CX892" s="26"/>
      <c r="CY892" s="15"/>
      <c r="DB892" s="14">
        <f t="shared" si="236"/>
        <v>0</v>
      </c>
      <c r="DC892" s="28">
        <f t="shared" si="237"/>
        <v>0</v>
      </c>
      <c r="DD892" s="59"/>
      <c r="DE892" s="36">
        <f t="shared" si="238"/>
        <v>0</v>
      </c>
      <c r="ED892" s="15"/>
      <c r="EE892" s="15"/>
      <c r="EF892" s="26"/>
      <c r="EG892" s="15"/>
      <c r="EK892" s="14">
        <f t="shared" si="239"/>
        <v>0</v>
      </c>
      <c r="EL892" s="28">
        <f t="shared" si="240"/>
        <v>0</v>
      </c>
      <c r="EM892" s="59"/>
      <c r="EN892" s="36">
        <f t="shared" si="241"/>
        <v>0</v>
      </c>
      <c r="FM892" s="15"/>
      <c r="FN892" s="15"/>
      <c r="FO892" s="26"/>
      <c r="FS892" s="14">
        <f t="shared" si="242"/>
        <v>0</v>
      </c>
      <c r="FT892" s="28">
        <f t="shared" si="243"/>
        <v>0</v>
      </c>
      <c r="FU892" s="59"/>
      <c r="FV892" s="36">
        <f t="shared" si="244"/>
        <v>0</v>
      </c>
      <c r="GT892" s="15"/>
      <c r="GU892" s="15"/>
      <c r="GV892" s="26"/>
      <c r="HB892" s="14">
        <f t="shared" si="245"/>
        <v>0</v>
      </c>
      <c r="HC892" s="28">
        <f t="shared" si="246"/>
        <v>0</v>
      </c>
      <c r="HD892" s="59"/>
      <c r="HE892" s="36">
        <f t="shared" si="247"/>
        <v>0</v>
      </c>
    </row>
    <row r="893" spans="1:213" ht="30.2" customHeight="1">
      <c r="A893" s="10" t="s">
        <v>515</v>
      </c>
      <c r="B893" s="16" t="s">
        <v>113</v>
      </c>
      <c r="C893" s="21">
        <v>632</v>
      </c>
      <c r="D893" s="2" t="s">
        <v>128</v>
      </c>
      <c r="E893" s="57" t="s">
        <v>507</v>
      </c>
      <c r="AJ893" s="15"/>
      <c r="AK893" s="14">
        <f t="shared" si="231"/>
        <v>0</v>
      </c>
      <c r="AL893" s="28">
        <f>SUM('115年度歲入(1-6月)'!GX900+'115年度歲入(7-12月)'!AK893)</f>
        <v>12710595</v>
      </c>
      <c r="AM893" s="59"/>
      <c r="AN893" s="36">
        <f t="shared" si="232"/>
        <v>12710595</v>
      </c>
      <c r="BN893" s="15"/>
      <c r="BO893" s="15"/>
      <c r="BP893" s="26"/>
      <c r="BT893" s="14">
        <f t="shared" si="233"/>
        <v>0</v>
      </c>
      <c r="BU893" s="28">
        <f t="shared" si="234"/>
        <v>12710595</v>
      </c>
      <c r="BV893" s="59"/>
      <c r="BW893" s="36">
        <f t="shared" si="235"/>
        <v>12710595</v>
      </c>
      <c r="CV893" s="15"/>
      <c r="CW893" s="15"/>
      <c r="CX893" s="26"/>
      <c r="CY893" s="15"/>
      <c r="DB893" s="14">
        <f t="shared" si="236"/>
        <v>0</v>
      </c>
      <c r="DC893" s="28">
        <f t="shared" si="237"/>
        <v>12710595</v>
      </c>
      <c r="DD893" s="59"/>
      <c r="DE893" s="36">
        <f t="shared" si="238"/>
        <v>12710595</v>
      </c>
      <c r="ED893" s="15"/>
      <c r="EE893" s="15"/>
      <c r="EF893" s="26"/>
      <c r="EG893" s="15"/>
      <c r="EK893" s="14">
        <f t="shared" si="239"/>
        <v>0</v>
      </c>
      <c r="EL893" s="28">
        <f t="shared" si="240"/>
        <v>12710595</v>
      </c>
      <c r="EM893" s="59"/>
      <c r="EN893" s="36">
        <f t="shared" si="241"/>
        <v>12710595</v>
      </c>
      <c r="FM893" s="15"/>
      <c r="FN893" s="15"/>
      <c r="FO893" s="26"/>
      <c r="FS893" s="14">
        <f t="shared" si="242"/>
        <v>0</v>
      </c>
      <c r="FT893" s="28">
        <f t="shared" si="243"/>
        <v>12710595</v>
      </c>
      <c r="FU893" s="59"/>
      <c r="FV893" s="36">
        <f t="shared" si="244"/>
        <v>12710595</v>
      </c>
      <c r="GT893" s="15"/>
      <c r="GU893" s="15"/>
      <c r="GV893" s="26"/>
      <c r="HB893" s="14">
        <f t="shared" si="245"/>
        <v>0</v>
      </c>
      <c r="HC893" s="28">
        <f t="shared" si="246"/>
        <v>12710595</v>
      </c>
      <c r="HD893" s="59"/>
      <c r="HE893" s="36">
        <f t="shared" si="247"/>
        <v>12710595</v>
      </c>
    </row>
    <row r="894" spans="1:213" s="66" customFormat="1" ht="30.2" customHeight="1">
      <c r="A894" s="10" t="s">
        <v>515</v>
      </c>
      <c r="B894" s="63" t="s">
        <v>113</v>
      </c>
      <c r="C894" s="64">
        <v>632</v>
      </c>
      <c r="D894" s="61" t="s">
        <v>128</v>
      </c>
      <c r="E894" s="61" t="s">
        <v>508</v>
      </c>
      <c r="AJ894" s="62"/>
      <c r="AK894" s="14">
        <f t="shared" si="231"/>
        <v>0</v>
      </c>
      <c r="AL894" s="28">
        <f>SUM('115年度歲入(1-6月)'!GX901+'115年度歲入(7-12月)'!AK894)</f>
        <v>0</v>
      </c>
      <c r="AM894" s="59"/>
      <c r="AN894" s="36">
        <f t="shared" si="232"/>
        <v>0</v>
      </c>
      <c r="BN894" s="62"/>
      <c r="BO894" s="62"/>
      <c r="BT894" s="14">
        <f t="shared" si="233"/>
        <v>0</v>
      </c>
      <c r="BU894" s="28">
        <f t="shared" si="234"/>
        <v>0</v>
      </c>
      <c r="BV894" s="59"/>
      <c r="BW894" s="36">
        <f t="shared" si="235"/>
        <v>0</v>
      </c>
      <c r="CV894" s="62"/>
      <c r="CW894" s="62"/>
      <c r="CY894" s="62"/>
      <c r="DB894" s="14">
        <f t="shared" si="236"/>
        <v>0</v>
      </c>
      <c r="DC894" s="28">
        <f t="shared" si="237"/>
        <v>0</v>
      </c>
      <c r="DD894" s="59"/>
      <c r="DE894" s="36">
        <f t="shared" si="238"/>
        <v>0</v>
      </c>
      <c r="ED894" s="62"/>
      <c r="EE894" s="62"/>
      <c r="EG894" s="62"/>
      <c r="EK894" s="14">
        <f t="shared" si="239"/>
        <v>0</v>
      </c>
      <c r="EL894" s="28">
        <f t="shared" si="240"/>
        <v>0</v>
      </c>
      <c r="EM894" s="59"/>
      <c r="EN894" s="36">
        <f t="shared" si="241"/>
        <v>0</v>
      </c>
      <c r="FM894" s="62"/>
      <c r="FN894" s="62"/>
      <c r="FS894" s="14">
        <f t="shared" si="242"/>
        <v>0</v>
      </c>
      <c r="FT894" s="28">
        <f t="shared" si="243"/>
        <v>0</v>
      </c>
      <c r="FU894" s="59"/>
      <c r="FV894" s="36">
        <f t="shared" si="244"/>
        <v>0</v>
      </c>
      <c r="GT894" s="62"/>
      <c r="GU894" s="62"/>
      <c r="HB894" s="14">
        <f t="shared" si="245"/>
        <v>0</v>
      </c>
      <c r="HC894" s="28">
        <f t="shared" si="246"/>
        <v>0</v>
      </c>
      <c r="HD894" s="59"/>
      <c r="HE894" s="36">
        <f t="shared" si="247"/>
        <v>0</v>
      </c>
    </row>
    <row r="895" spans="1:213" ht="30.2" customHeight="1">
      <c r="A895" s="10" t="s">
        <v>515</v>
      </c>
      <c r="B895" s="16" t="s">
        <v>113</v>
      </c>
      <c r="C895" s="21">
        <v>632</v>
      </c>
      <c r="D895" s="2" t="s">
        <v>129</v>
      </c>
      <c r="E895" s="57" t="s">
        <v>130</v>
      </c>
      <c r="AJ895" s="15"/>
      <c r="AK895" s="14">
        <f t="shared" si="231"/>
        <v>0</v>
      </c>
      <c r="AL895" s="28">
        <f>SUM('115年度歲入(1-6月)'!GX902+'115年度歲入(7-12月)'!AK895)</f>
        <v>0</v>
      </c>
      <c r="AM895" s="59"/>
      <c r="AN895" s="36">
        <f t="shared" si="232"/>
        <v>0</v>
      </c>
      <c r="BN895" s="15"/>
      <c r="BO895" s="15"/>
      <c r="BP895" s="26"/>
      <c r="BT895" s="14">
        <f t="shared" si="233"/>
        <v>0</v>
      </c>
      <c r="BU895" s="28">
        <f t="shared" si="234"/>
        <v>0</v>
      </c>
      <c r="BV895" s="59"/>
      <c r="BW895" s="36">
        <f t="shared" si="235"/>
        <v>0</v>
      </c>
      <c r="CV895" s="15"/>
      <c r="CW895" s="15"/>
      <c r="CX895" s="26"/>
      <c r="CY895" s="15"/>
      <c r="DB895" s="14">
        <f t="shared" si="236"/>
        <v>0</v>
      </c>
      <c r="DC895" s="28">
        <f t="shared" si="237"/>
        <v>0</v>
      </c>
      <c r="DD895" s="59"/>
      <c r="DE895" s="36">
        <f t="shared" si="238"/>
        <v>0</v>
      </c>
      <c r="ED895" s="15"/>
      <c r="EE895" s="15"/>
      <c r="EF895" s="26"/>
      <c r="EG895" s="15"/>
      <c r="EK895" s="14">
        <f t="shared" si="239"/>
        <v>0</v>
      </c>
      <c r="EL895" s="28">
        <f t="shared" si="240"/>
        <v>0</v>
      </c>
      <c r="EM895" s="59"/>
      <c r="EN895" s="36">
        <f t="shared" si="241"/>
        <v>0</v>
      </c>
      <c r="FM895" s="15"/>
      <c r="FN895" s="15"/>
      <c r="FO895" s="26"/>
      <c r="FS895" s="14">
        <f t="shared" si="242"/>
        <v>0</v>
      </c>
      <c r="FT895" s="28">
        <f t="shared" si="243"/>
        <v>0</v>
      </c>
      <c r="FU895" s="59"/>
      <c r="FV895" s="36">
        <f t="shared" si="244"/>
        <v>0</v>
      </c>
      <c r="GT895" s="15"/>
      <c r="GU895" s="15"/>
      <c r="GV895" s="26"/>
      <c r="HB895" s="14">
        <f t="shared" si="245"/>
        <v>0</v>
      </c>
      <c r="HC895" s="28">
        <f t="shared" si="246"/>
        <v>0</v>
      </c>
      <c r="HD895" s="59"/>
      <c r="HE895" s="36">
        <f t="shared" si="247"/>
        <v>0</v>
      </c>
    </row>
    <row r="896" spans="1:213" ht="30.2" customHeight="1">
      <c r="A896" s="10" t="s">
        <v>515</v>
      </c>
      <c r="B896" s="16" t="s">
        <v>113</v>
      </c>
      <c r="C896" s="21">
        <v>632</v>
      </c>
      <c r="D896" s="2" t="s">
        <v>131</v>
      </c>
      <c r="E896" s="57" t="s">
        <v>132</v>
      </c>
      <c r="AJ896" s="15"/>
      <c r="AK896" s="14">
        <f t="shared" si="231"/>
        <v>0</v>
      </c>
      <c r="AL896" s="28">
        <f>SUM('115年度歲入(1-6月)'!GX903+'115年度歲入(7-12月)'!AK896)</f>
        <v>0</v>
      </c>
      <c r="AM896" s="59"/>
      <c r="AN896" s="36">
        <f t="shared" si="232"/>
        <v>0</v>
      </c>
      <c r="BN896" s="15"/>
      <c r="BO896" s="15"/>
      <c r="BP896" s="26"/>
      <c r="BT896" s="14">
        <f t="shared" si="233"/>
        <v>0</v>
      </c>
      <c r="BU896" s="28">
        <f t="shared" si="234"/>
        <v>0</v>
      </c>
      <c r="BV896" s="59"/>
      <c r="BW896" s="36">
        <f t="shared" si="235"/>
        <v>0</v>
      </c>
      <c r="CV896" s="15"/>
      <c r="CW896" s="15"/>
      <c r="CX896" s="26"/>
      <c r="CY896" s="15"/>
      <c r="DB896" s="14">
        <f t="shared" si="236"/>
        <v>0</v>
      </c>
      <c r="DC896" s="28">
        <f t="shared" si="237"/>
        <v>0</v>
      </c>
      <c r="DD896" s="59"/>
      <c r="DE896" s="36">
        <f t="shared" si="238"/>
        <v>0</v>
      </c>
      <c r="ED896" s="15"/>
      <c r="EE896" s="15"/>
      <c r="EF896" s="26"/>
      <c r="EG896" s="15"/>
      <c r="EK896" s="14">
        <f t="shared" si="239"/>
        <v>0</v>
      </c>
      <c r="EL896" s="28">
        <f t="shared" si="240"/>
        <v>0</v>
      </c>
      <c r="EM896" s="59"/>
      <c r="EN896" s="36">
        <f t="shared" si="241"/>
        <v>0</v>
      </c>
      <c r="FM896" s="15"/>
      <c r="FN896" s="15"/>
      <c r="FO896" s="26"/>
      <c r="FS896" s="14">
        <f t="shared" si="242"/>
        <v>0</v>
      </c>
      <c r="FT896" s="28">
        <f t="shared" si="243"/>
        <v>0</v>
      </c>
      <c r="FU896" s="59"/>
      <c r="FV896" s="36">
        <f t="shared" si="244"/>
        <v>0</v>
      </c>
      <c r="GT896" s="15"/>
      <c r="GU896" s="15"/>
      <c r="GV896" s="26"/>
      <c r="HB896" s="14">
        <f t="shared" si="245"/>
        <v>0</v>
      </c>
      <c r="HC896" s="28">
        <f t="shared" si="246"/>
        <v>0</v>
      </c>
      <c r="HD896" s="59"/>
      <c r="HE896" s="36">
        <f t="shared" si="247"/>
        <v>0</v>
      </c>
    </row>
    <row r="897" spans="1:213" ht="30.2" customHeight="1">
      <c r="A897" s="10" t="s">
        <v>515</v>
      </c>
      <c r="B897" s="16" t="s">
        <v>114</v>
      </c>
      <c r="C897" s="21">
        <v>634</v>
      </c>
      <c r="D897" s="2" t="s">
        <v>122</v>
      </c>
      <c r="E897" s="57" t="s">
        <v>123</v>
      </c>
      <c r="AJ897" s="15"/>
      <c r="AK897" s="14">
        <f t="shared" si="231"/>
        <v>0</v>
      </c>
      <c r="AL897" s="28">
        <f>SUM('115年度歲入(1-6月)'!GX904+'115年度歲入(7-12月)'!AK897)</f>
        <v>0</v>
      </c>
      <c r="AM897" s="59"/>
      <c r="AN897" s="36">
        <f t="shared" ref="AN897:AN952" si="248">AL897-AM897</f>
        <v>0</v>
      </c>
      <c r="BN897" s="15"/>
      <c r="BO897" s="15"/>
      <c r="BP897" s="26"/>
      <c r="BT897" s="14">
        <f t="shared" si="233"/>
        <v>0</v>
      </c>
      <c r="BU897" s="28">
        <f t="shared" si="234"/>
        <v>0</v>
      </c>
      <c r="BV897" s="59"/>
      <c r="BW897" s="36">
        <f t="shared" ref="BW897:BW952" si="249">BU897-BV897</f>
        <v>0</v>
      </c>
      <c r="CV897" s="15"/>
      <c r="CW897" s="15"/>
      <c r="CX897" s="26"/>
      <c r="CY897" s="15"/>
      <c r="DB897" s="14">
        <f t="shared" si="236"/>
        <v>0</v>
      </c>
      <c r="DC897" s="28">
        <f t="shared" si="237"/>
        <v>0</v>
      </c>
      <c r="DD897" s="59"/>
      <c r="DE897" s="36">
        <f t="shared" ref="DE897:DE952" si="250">DC897-DD897</f>
        <v>0</v>
      </c>
      <c r="ED897" s="15"/>
      <c r="EE897" s="15"/>
      <c r="EF897" s="26"/>
      <c r="EG897" s="15"/>
      <c r="EK897" s="14">
        <f t="shared" si="239"/>
        <v>0</v>
      </c>
      <c r="EL897" s="28">
        <f t="shared" si="240"/>
        <v>0</v>
      </c>
      <c r="EM897" s="59"/>
      <c r="EN897" s="36">
        <f t="shared" ref="EN897:EN952" si="251">EL897-EM897</f>
        <v>0</v>
      </c>
      <c r="FM897" s="15"/>
      <c r="FN897" s="15"/>
      <c r="FO897" s="26"/>
      <c r="FS897" s="14">
        <f t="shared" si="242"/>
        <v>0</v>
      </c>
      <c r="FT897" s="28">
        <f t="shared" si="243"/>
        <v>0</v>
      </c>
      <c r="FU897" s="59"/>
      <c r="FV897" s="36">
        <f t="shared" ref="FV897:FV952" si="252">FT897-FU897</f>
        <v>0</v>
      </c>
      <c r="GT897" s="15"/>
      <c r="GU897" s="15"/>
      <c r="GV897" s="26"/>
      <c r="HB897" s="14">
        <f t="shared" si="245"/>
        <v>0</v>
      </c>
      <c r="HC897" s="28">
        <f t="shared" si="246"/>
        <v>0</v>
      </c>
      <c r="HD897" s="59"/>
      <c r="HE897" s="36">
        <f t="shared" ref="HE897:HE952" si="253">HC897-HD897</f>
        <v>0</v>
      </c>
    </row>
    <row r="898" spans="1:213" ht="30.2" customHeight="1">
      <c r="A898" s="10" t="s">
        <v>515</v>
      </c>
      <c r="B898" s="16" t="s">
        <v>114</v>
      </c>
      <c r="C898" s="21">
        <v>634</v>
      </c>
      <c r="D898" s="2" t="s">
        <v>122</v>
      </c>
      <c r="E898" s="57" t="s">
        <v>125</v>
      </c>
      <c r="AJ898" s="15"/>
      <c r="AK898" s="14">
        <f t="shared" ref="AK898:AK952" si="254">SUM(F898:AJ898)</f>
        <v>0</v>
      </c>
      <c r="AL898" s="28">
        <f>SUM('115年度歲入(1-6月)'!GX905+'115年度歲入(7-12月)'!AK898)</f>
        <v>55899</v>
      </c>
      <c r="AM898" s="59"/>
      <c r="AN898" s="36">
        <f t="shared" si="248"/>
        <v>55899</v>
      </c>
      <c r="BN898" s="15"/>
      <c r="BO898" s="15"/>
      <c r="BP898" s="26"/>
      <c r="BT898" s="14">
        <f t="shared" ref="BT898:BT952" si="255">SUM(AO898:BS898)</f>
        <v>0</v>
      </c>
      <c r="BU898" s="28">
        <f t="shared" ref="BU898:BU952" si="256">BT898+AL898</f>
        <v>55899</v>
      </c>
      <c r="BV898" s="59"/>
      <c r="BW898" s="36">
        <f t="shared" si="249"/>
        <v>55899</v>
      </c>
      <c r="CV898" s="15"/>
      <c r="CW898" s="15"/>
      <c r="CX898" s="26"/>
      <c r="CY898" s="15"/>
      <c r="DB898" s="14">
        <f t="shared" ref="DB898:DB952" si="257">SUM(BX898:DA898)</f>
        <v>0</v>
      </c>
      <c r="DC898" s="28">
        <f t="shared" ref="DC898:DC952" si="258">DB898+BU898</f>
        <v>55899</v>
      </c>
      <c r="DD898" s="59"/>
      <c r="DE898" s="36">
        <f t="shared" si="250"/>
        <v>55899</v>
      </c>
      <c r="ED898" s="15"/>
      <c r="EE898" s="15"/>
      <c r="EF898" s="26"/>
      <c r="EG898" s="15"/>
      <c r="EK898" s="14">
        <f t="shared" ref="EK898:EK952" si="259">SUM(DF898:EJ898)</f>
        <v>0</v>
      </c>
      <c r="EL898" s="28">
        <f t="shared" ref="EL898:EL952" si="260">EK898+DC898</f>
        <v>55899</v>
      </c>
      <c r="EM898" s="59"/>
      <c r="EN898" s="36">
        <f t="shared" si="251"/>
        <v>55899</v>
      </c>
      <c r="FM898" s="15"/>
      <c r="FN898" s="15"/>
      <c r="FO898" s="26"/>
      <c r="FS898" s="14">
        <f t="shared" ref="FS898:FS952" si="261">SUM(EO898:FR898)</f>
        <v>0</v>
      </c>
      <c r="FT898" s="28">
        <f t="shared" ref="FT898:FT952" si="262">FS898+EL898</f>
        <v>55899</v>
      </c>
      <c r="FU898" s="59"/>
      <c r="FV898" s="36">
        <f t="shared" si="252"/>
        <v>55899</v>
      </c>
      <c r="GT898" s="15"/>
      <c r="GU898" s="15"/>
      <c r="GV898" s="26"/>
      <c r="HB898" s="14">
        <f t="shared" ref="HB898:HB952" si="263">SUM(FW898:HA898)</f>
        <v>0</v>
      </c>
      <c r="HC898" s="28">
        <f t="shared" ref="HC898:HC952" si="264">HB898+FT898</f>
        <v>55899</v>
      </c>
      <c r="HD898" s="59"/>
      <c r="HE898" s="36">
        <f t="shared" si="253"/>
        <v>55899</v>
      </c>
    </row>
    <row r="899" spans="1:213" ht="30.2" customHeight="1">
      <c r="A899" s="10" t="s">
        <v>515</v>
      </c>
      <c r="B899" s="16" t="s">
        <v>114</v>
      </c>
      <c r="C899" s="21">
        <v>634</v>
      </c>
      <c r="D899" s="2" t="s">
        <v>122</v>
      </c>
      <c r="E899" s="57" t="s">
        <v>126</v>
      </c>
      <c r="AJ899" s="15"/>
      <c r="AK899" s="14">
        <f t="shared" si="254"/>
        <v>0</v>
      </c>
      <c r="AL899" s="28">
        <f>SUM('115年度歲入(1-6月)'!GX906+'115年度歲入(7-12月)'!AK899)</f>
        <v>0</v>
      </c>
      <c r="AM899" s="59"/>
      <c r="AN899" s="36">
        <f t="shared" si="248"/>
        <v>0</v>
      </c>
      <c r="BN899" s="15"/>
      <c r="BO899" s="15"/>
      <c r="BP899" s="26"/>
      <c r="BT899" s="14">
        <f t="shared" si="255"/>
        <v>0</v>
      </c>
      <c r="BU899" s="28">
        <f t="shared" si="256"/>
        <v>0</v>
      </c>
      <c r="BV899" s="59"/>
      <c r="BW899" s="36">
        <f t="shared" si="249"/>
        <v>0</v>
      </c>
      <c r="CV899" s="15"/>
      <c r="CW899" s="15"/>
      <c r="CX899" s="26"/>
      <c r="CY899" s="15"/>
      <c r="DB899" s="14">
        <f t="shared" si="257"/>
        <v>0</v>
      </c>
      <c r="DC899" s="28">
        <f t="shared" si="258"/>
        <v>0</v>
      </c>
      <c r="DD899" s="59"/>
      <c r="DE899" s="36">
        <f t="shared" si="250"/>
        <v>0</v>
      </c>
      <c r="ED899" s="15"/>
      <c r="EE899" s="15"/>
      <c r="EF899" s="26"/>
      <c r="EG899" s="15"/>
      <c r="EK899" s="14">
        <f t="shared" si="259"/>
        <v>0</v>
      </c>
      <c r="EL899" s="28">
        <f t="shared" si="260"/>
        <v>0</v>
      </c>
      <c r="EM899" s="59"/>
      <c r="EN899" s="36">
        <f t="shared" si="251"/>
        <v>0</v>
      </c>
      <c r="FM899" s="15"/>
      <c r="FN899" s="15"/>
      <c r="FO899" s="26"/>
      <c r="FS899" s="14">
        <f t="shared" si="261"/>
        <v>0</v>
      </c>
      <c r="FT899" s="28">
        <f t="shared" si="262"/>
        <v>0</v>
      </c>
      <c r="FU899" s="59"/>
      <c r="FV899" s="36">
        <f t="shared" si="252"/>
        <v>0</v>
      </c>
      <c r="GT899" s="15"/>
      <c r="GU899" s="15"/>
      <c r="GV899" s="26"/>
      <c r="HB899" s="14">
        <f t="shared" si="263"/>
        <v>0</v>
      </c>
      <c r="HC899" s="28">
        <f t="shared" si="264"/>
        <v>0</v>
      </c>
      <c r="HD899" s="59"/>
      <c r="HE899" s="36">
        <f t="shared" si="253"/>
        <v>0</v>
      </c>
    </row>
    <row r="900" spans="1:213" ht="30.2" customHeight="1">
      <c r="A900" s="10" t="s">
        <v>515</v>
      </c>
      <c r="B900" s="16" t="s">
        <v>114</v>
      </c>
      <c r="C900" s="21">
        <v>634</v>
      </c>
      <c r="D900" s="2" t="s">
        <v>4</v>
      </c>
      <c r="E900" s="57" t="s">
        <v>127</v>
      </c>
      <c r="Z900" s="56"/>
      <c r="AJ900" s="15"/>
      <c r="AK900" s="14">
        <f t="shared" si="254"/>
        <v>0</v>
      </c>
      <c r="AL900" s="28">
        <f>SUM('115年度歲入(1-6月)'!GX907+'115年度歲入(7-12月)'!AK900)</f>
        <v>0</v>
      </c>
      <c r="AM900" s="59"/>
      <c r="AN900" s="36">
        <f t="shared" si="248"/>
        <v>0</v>
      </c>
      <c r="BN900" s="15"/>
      <c r="BO900" s="15"/>
      <c r="BP900" s="26"/>
      <c r="BT900" s="14">
        <f t="shared" si="255"/>
        <v>0</v>
      </c>
      <c r="BU900" s="28">
        <f t="shared" si="256"/>
        <v>0</v>
      </c>
      <c r="BV900" s="59"/>
      <c r="BW900" s="36">
        <f t="shared" si="249"/>
        <v>0</v>
      </c>
      <c r="CV900" s="15"/>
      <c r="CW900" s="15"/>
      <c r="CX900" s="26"/>
      <c r="CY900" s="15"/>
      <c r="DB900" s="14">
        <f t="shared" si="257"/>
        <v>0</v>
      </c>
      <c r="DC900" s="28">
        <f t="shared" si="258"/>
        <v>0</v>
      </c>
      <c r="DD900" s="59"/>
      <c r="DE900" s="36">
        <f t="shared" si="250"/>
        <v>0</v>
      </c>
      <c r="ED900" s="15"/>
      <c r="EE900" s="15"/>
      <c r="EF900" s="26"/>
      <c r="EG900" s="15"/>
      <c r="EK900" s="14">
        <f t="shared" si="259"/>
        <v>0</v>
      </c>
      <c r="EL900" s="28">
        <f t="shared" si="260"/>
        <v>0</v>
      </c>
      <c r="EM900" s="59"/>
      <c r="EN900" s="36">
        <f t="shared" si="251"/>
        <v>0</v>
      </c>
      <c r="FM900" s="15"/>
      <c r="FN900" s="15"/>
      <c r="FO900" s="26"/>
      <c r="FS900" s="14">
        <f t="shared" si="261"/>
        <v>0</v>
      </c>
      <c r="FT900" s="28">
        <f t="shared" si="262"/>
        <v>0</v>
      </c>
      <c r="FU900" s="59"/>
      <c r="FV900" s="36">
        <f t="shared" si="252"/>
        <v>0</v>
      </c>
      <c r="GT900" s="15"/>
      <c r="GU900" s="15"/>
      <c r="GV900" s="26"/>
      <c r="HB900" s="14">
        <f t="shared" si="263"/>
        <v>0</v>
      </c>
      <c r="HC900" s="28">
        <f t="shared" si="264"/>
        <v>0</v>
      </c>
      <c r="HD900" s="59"/>
      <c r="HE900" s="36">
        <f t="shared" si="253"/>
        <v>0</v>
      </c>
    </row>
    <row r="901" spans="1:213" ht="30.2" customHeight="1">
      <c r="A901" s="10" t="s">
        <v>515</v>
      </c>
      <c r="B901" s="16" t="s">
        <v>114</v>
      </c>
      <c r="C901" s="21">
        <v>634</v>
      </c>
      <c r="D901" s="2" t="s">
        <v>128</v>
      </c>
      <c r="E901" s="57" t="s">
        <v>507</v>
      </c>
      <c r="AJ901" s="15"/>
      <c r="AK901" s="14">
        <f t="shared" si="254"/>
        <v>0</v>
      </c>
      <c r="AL901" s="28">
        <f>SUM('115年度歲入(1-6月)'!GX908+'115年度歲入(7-12月)'!AK901)</f>
        <v>11714294</v>
      </c>
      <c r="AM901" s="59"/>
      <c r="AN901" s="36">
        <f t="shared" si="248"/>
        <v>11714294</v>
      </c>
      <c r="BN901" s="15"/>
      <c r="BO901" s="15"/>
      <c r="BP901" s="26"/>
      <c r="BT901" s="14">
        <f t="shared" si="255"/>
        <v>0</v>
      </c>
      <c r="BU901" s="28">
        <f t="shared" si="256"/>
        <v>11714294</v>
      </c>
      <c r="BV901" s="59"/>
      <c r="BW901" s="36">
        <f t="shared" si="249"/>
        <v>11714294</v>
      </c>
      <c r="CV901" s="15"/>
      <c r="CW901" s="15"/>
      <c r="CX901" s="26"/>
      <c r="CY901" s="15"/>
      <c r="DB901" s="14">
        <f t="shared" si="257"/>
        <v>0</v>
      </c>
      <c r="DC901" s="28">
        <f t="shared" si="258"/>
        <v>11714294</v>
      </c>
      <c r="DD901" s="59"/>
      <c r="DE901" s="36">
        <f t="shared" si="250"/>
        <v>11714294</v>
      </c>
      <c r="ED901" s="15"/>
      <c r="EE901" s="15"/>
      <c r="EF901" s="26"/>
      <c r="EG901" s="15"/>
      <c r="EK901" s="14">
        <f t="shared" si="259"/>
        <v>0</v>
      </c>
      <c r="EL901" s="28">
        <f t="shared" si="260"/>
        <v>11714294</v>
      </c>
      <c r="EM901" s="59"/>
      <c r="EN901" s="36">
        <f t="shared" si="251"/>
        <v>11714294</v>
      </c>
      <c r="FM901" s="15"/>
      <c r="FN901" s="15"/>
      <c r="FO901" s="26"/>
      <c r="FS901" s="14">
        <f t="shared" si="261"/>
        <v>0</v>
      </c>
      <c r="FT901" s="28">
        <f t="shared" si="262"/>
        <v>11714294</v>
      </c>
      <c r="FU901" s="59"/>
      <c r="FV901" s="36">
        <f t="shared" si="252"/>
        <v>11714294</v>
      </c>
      <c r="GT901" s="15"/>
      <c r="GU901" s="15"/>
      <c r="GV901" s="26"/>
      <c r="HB901" s="14">
        <f t="shared" si="263"/>
        <v>0</v>
      </c>
      <c r="HC901" s="28">
        <f t="shared" si="264"/>
        <v>11714294</v>
      </c>
      <c r="HD901" s="59"/>
      <c r="HE901" s="36">
        <f t="shared" si="253"/>
        <v>11714294</v>
      </c>
    </row>
    <row r="902" spans="1:213" s="66" customFormat="1" ht="30.2" customHeight="1">
      <c r="A902" s="10" t="s">
        <v>515</v>
      </c>
      <c r="B902" s="63" t="s">
        <v>114</v>
      </c>
      <c r="C902" s="64">
        <v>634</v>
      </c>
      <c r="D902" s="61" t="s">
        <v>128</v>
      </c>
      <c r="E902" s="61" t="s">
        <v>508</v>
      </c>
      <c r="AJ902" s="62"/>
      <c r="AK902" s="14">
        <f t="shared" si="254"/>
        <v>0</v>
      </c>
      <c r="AL902" s="28">
        <f>SUM('115年度歲入(1-6月)'!GX909+'115年度歲入(7-12月)'!AK902)</f>
        <v>0</v>
      </c>
      <c r="AM902" s="59"/>
      <c r="AN902" s="36">
        <f t="shared" si="248"/>
        <v>0</v>
      </c>
      <c r="BN902" s="62"/>
      <c r="BO902" s="62"/>
      <c r="BT902" s="14">
        <f t="shared" si="255"/>
        <v>0</v>
      </c>
      <c r="BU902" s="28">
        <f t="shared" si="256"/>
        <v>0</v>
      </c>
      <c r="BV902" s="59"/>
      <c r="BW902" s="36">
        <f t="shared" si="249"/>
        <v>0</v>
      </c>
      <c r="CV902" s="62"/>
      <c r="CW902" s="62"/>
      <c r="CY902" s="62"/>
      <c r="DB902" s="14">
        <f t="shared" si="257"/>
        <v>0</v>
      </c>
      <c r="DC902" s="28">
        <f t="shared" si="258"/>
        <v>0</v>
      </c>
      <c r="DD902" s="59"/>
      <c r="DE902" s="36">
        <f t="shared" si="250"/>
        <v>0</v>
      </c>
      <c r="ED902" s="62"/>
      <c r="EE902" s="62"/>
      <c r="EG902" s="62"/>
      <c r="EK902" s="14">
        <f t="shared" si="259"/>
        <v>0</v>
      </c>
      <c r="EL902" s="28">
        <f t="shared" si="260"/>
        <v>0</v>
      </c>
      <c r="EM902" s="59"/>
      <c r="EN902" s="36">
        <f t="shared" si="251"/>
        <v>0</v>
      </c>
      <c r="FM902" s="62"/>
      <c r="FN902" s="62"/>
      <c r="FS902" s="14">
        <f t="shared" si="261"/>
        <v>0</v>
      </c>
      <c r="FT902" s="28">
        <f t="shared" si="262"/>
        <v>0</v>
      </c>
      <c r="FU902" s="59"/>
      <c r="FV902" s="36">
        <f t="shared" si="252"/>
        <v>0</v>
      </c>
      <c r="GT902" s="62"/>
      <c r="GU902" s="62"/>
      <c r="HB902" s="14">
        <f t="shared" si="263"/>
        <v>0</v>
      </c>
      <c r="HC902" s="28">
        <f t="shared" si="264"/>
        <v>0</v>
      </c>
      <c r="HD902" s="59"/>
      <c r="HE902" s="36">
        <f t="shared" si="253"/>
        <v>0</v>
      </c>
    </row>
    <row r="903" spans="1:213" ht="30.2" customHeight="1">
      <c r="A903" s="10" t="s">
        <v>515</v>
      </c>
      <c r="B903" s="16" t="s">
        <v>114</v>
      </c>
      <c r="C903" s="21">
        <v>634</v>
      </c>
      <c r="D903" s="2" t="s">
        <v>129</v>
      </c>
      <c r="E903" s="57" t="s">
        <v>130</v>
      </c>
      <c r="AJ903" s="15"/>
      <c r="AK903" s="14">
        <f t="shared" si="254"/>
        <v>0</v>
      </c>
      <c r="AL903" s="28">
        <f>SUM('115年度歲入(1-6月)'!GX910+'115年度歲入(7-12月)'!AK903)</f>
        <v>0</v>
      </c>
      <c r="AM903" s="59"/>
      <c r="AN903" s="36">
        <f t="shared" si="248"/>
        <v>0</v>
      </c>
      <c r="BN903" s="15"/>
      <c r="BO903" s="15"/>
      <c r="BP903" s="26"/>
      <c r="BT903" s="14">
        <f t="shared" si="255"/>
        <v>0</v>
      </c>
      <c r="BU903" s="28">
        <f t="shared" si="256"/>
        <v>0</v>
      </c>
      <c r="BV903" s="59"/>
      <c r="BW903" s="36">
        <f t="shared" si="249"/>
        <v>0</v>
      </c>
      <c r="CV903" s="15"/>
      <c r="CW903" s="15"/>
      <c r="CX903" s="26"/>
      <c r="CY903" s="15"/>
      <c r="DB903" s="14">
        <f t="shared" si="257"/>
        <v>0</v>
      </c>
      <c r="DC903" s="28">
        <f t="shared" si="258"/>
        <v>0</v>
      </c>
      <c r="DD903" s="59"/>
      <c r="DE903" s="36">
        <f t="shared" si="250"/>
        <v>0</v>
      </c>
      <c r="ED903" s="15"/>
      <c r="EE903" s="15"/>
      <c r="EF903" s="26"/>
      <c r="EG903" s="15"/>
      <c r="EK903" s="14">
        <f t="shared" si="259"/>
        <v>0</v>
      </c>
      <c r="EL903" s="28">
        <f t="shared" si="260"/>
        <v>0</v>
      </c>
      <c r="EM903" s="59"/>
      <c r="EN903" s="36">
        <f t="shared" si="251"/>
        <v>0</v>
      </c>
      <c r="FM903" s="15"/>
      <c r="FN903" s="15"/>
      <c r="FO903" s="26"/>
      <c r="FS903" s="14">
        <f t="shared" si="261"/>
        <v>0</v>
      </c>
      <c r="FT903" s="28">
        <f t="shared" si="262"/>
        <v>0</v>
      </c>
      <c r="FU903" s="59"/>
      <c r="FV903" s="36">
        <f t="shared" si="252"/>
        <v>0</v>
      </c>
      <c r="GT903" s="15"/>
      <c r="GU903" s="15"/>
      <c r="GV903" s="26"/>
      <c r="HB903" s="14">
        <f t="shared" si="263"/>
        <v>0</v>
      </c>
      <c r="HC903" s="28">
        <f t="shared" si="264"/>
        <v>0</v>
      </c>
      <c r="HD903" s="59"/>
      <c r="HE903" s="36">
        <f t="shared" si="253"/>
        <v>0</v>
      </c>
    </row>
    <row r="904" spans="1:213" ht="30.2" customHeight="1">
      <c r="A904" s="10" t="s">
        <v>515</v>
      </c>
      <c r="B904" s="16" t="s">
        <v>114</v>
      </c>
      <c r="C904" s="21">
        <v>634</v>
      </c>
      <c r="D904" s="2" t="s">
        <v>131</v>
      </c>
      <c r="E904" s="57" t="s">
        <v>132</v>
      </c>
      <c r="AJ904" s="15"/>
      <c r="AK904" s="14">
        <f t="shared" si="254"/>
        <v>0</v>
      </c>
      <c r="AL904" s="28">
        <f>SUM('115年度歲入(1-6月)'!GX911+'115年度歲入(7-12月)'!AK904)</f>
        <v>0</v>
      </c>
      <c r="AM904" s="59"/>
      <c r="AN904" s="36">
        <f t="shared" si="248"/>
        <v>0</v>
      </c>
      <c r="BN904" s="15"/>
      <c r="BO904" s="15"/>
      <c r="BP904" s="26"/>
      <c r="BT904" s="14">
        <f t="shared" si="255"/>
        <v>0</v>
      </c>
      <c r="BU904" s="28">
        <f t="shared" si="256"/>
        <v>0</v>
      </c>
      <c r="BV904" s="59"/>
      <c r="BW904" s="36">
        <f t="shared" si="249"/>
        <v>0</v>
      </c>
      <c r="CV904" s="15"/>
      <c r="CW904" s="15"/>
      <c r="CX904" s="26"/>
      <c r="CY904" s="15"/>
      <c r="DB904" s="14">
        <f t="shared" si="257"/>
        <v>0</v>
      </c>
      <c r="DC904" s="28">
        <f t="shared" si="258"/>
        <v>0</v>
      </c>
      <c r="DD904" s="59"/>
      <c r="DE904" s="36">
        <f t="shared" si="250"/>
        <v>0</v>
      </c>
      <c r="ED904" s="15"/>
      <c r="EE904" s="15"/>
      <c r="EF904" s="26"/>
      <c r="EG904" s="15"/>
      <c r="EK904" s="14">
        <f t="shared" si="259"/>
        <v>0</v>
      </c>
      <c r="EL904" s="28">
        <f t="shared" si="260"/>
        <v>0</v>
      </c>
      <c r="EM904" s="59"/>
      <c r="EN904" s="36">
        <f t="shared" si="251"/>
        <v>0</v>
      </c>
      <c r="FM904" s="15"/>
      <c r="FN904" s="15"/>
      <c r="FO904" s="26"/>
      <c r="FS904" s="14">
        <f t="shared" si="261"/>
        <v>0</v>
      </c>
      <c r="FT904" s="28">
        <f t="shared" si="262"/>
        <v>0</v>
      </c>
      <c r="FU904" s="59"/>
      <c r="FV904" s="36">
        <f t="shared" si="252"/>
        <v>0</v>
      </c>
      <c r="GT904" s="15"/>
      <c r="GU904" s="15"/>
      <c r="GV904" s="26"/>
      <c r="HB904" s="14">
        <f t="shared" si="263"/>
        <v>0</v>
      </c>
      <c r="HC904" s="28">
        <f t="shared" si="264"/>
        <v>0</v>
      </c>
      <c r="HD904" s="59"/>
      <c r="HE904" s="36">
        <f t="shared" si="253"/>
        <v>0</v>
      </c>
    </row>
    <row r="905" spans="1:213" ht="30.2" customHeight="1">
      <c r="A905" s="10" t="s">
        <v>515</v>
      </c>
      <c r="B905" s="16" t="s">
        <v>115</v>
      </c>
      <c r="C905" s="21">
        <v>635</v>
      </c>
      <c r="D905" s="2" t="s">
        <v>122</v>
      </c>
      <c r="E905" s="57" t="s">
        <v>123</v>
      </c>
      <c r="AJ905" s="15"/>
      <c r="AK905" s="14">
        <f t="shared" si="254"/>
        <v>0</v>
      </c>
      <c r="AL905" s="28">
        <f>SUM('115年度歲入(1-6月)'!GX912+'115年度歲入(7-12月)'!AK905)</f>
        <v>0</v>
      </c>
      <c r="AM905" s="59"/>
      <c r="AN905" s="36">
        <f t="shared" si="248"/>
        <v>0</v>
      </c>
      <c r="BN905" s="15"/>
      <c r="BO905" s="15"/>
      <c r="BP905" s="26"/>
      <c r="BT905" s="14">
        <f t="shared" si="255"/>
        <v>0</v>
      </c>
      <c r="BU905" s="28">
        <f t="shared" si="256"/>
        <v>0</v>
      </c>
      <c r="BV905" s="59"/>
      <c r="BW905" s="36">
        <f t="shared" si="249"/>
        <v>0</v>
      </c>
      <c r="CV905" s="15"/>
      <c r="CW905" s="15"/>
      <c r="CX905" s="26"/>
      <c r="CY905" s="15"/>
      <c r="DB905" s="14">
        <f t="shared" si="257"/>
        <v>0</v>
      </c>
      <c r="DC905" s="28">
        <f t="shared" si="258"/>
        <v>0</v>
      </c>
      <c r="DD905" s="59"/>
      <c r="DE905" s="36">
        <f t="shared" si="250"/>
        <v>0</v>
      </c>
      <c r="ED905" s="15"/>
      <c r="EE905" s="15"/>
      <c r="EF905" s="26"/>
      <c r="EG905" s="15"/>
      <c r="EK905" s="14">
        <f t="shared" si="259"/>
        <v>0</v>
      </c>
      <c r="EL905" s="28">
        <f t="shared" si="260"/>
        <v>0</v>
      </c>
      <c r="EM905" s="59"/>
      <c r="EN905" s="36">
        <f t="shared" si="251"/>
        <v>0</v>
      </c>
      <c r="FM905" s="15"/>
      <c r="FN905" s="15"/>
      <c r="FO905" s="26"/>
      <c r="FS905" s="14">
        <f t="shared" si="261"/>
        <v>0</v>
      </c>
      <c r="FT905" s="28">
        <f t="shared" si="262"/>
        <v>0</v>
      </c>
      <c r="FU905" s="59"/>
      <c r="FV905" s="36">
        <f t="shared" si="252"/>
        <v>0</v>
      </c>
      <c r="GT905" s="15"/>
      <c r="GU905" s="15"/>
      <c r="GV905" s="26"/>
      <c r="HB905" s="14">
        <f t="shared" si="263"/>
        <v>0</v>
      </c>
      <c r="HC905" s="28">
        <f t="shared" si="264"/>
        <v>0</v>
      </c>
      <c r="HD905" s="59"/>
      <c r="HE905" s="36">
        <f t="shared" si="253"/>
        <v>0</v>
      </c>
    </row>
    <row r="906" spans="1:213" s="60" customFormat="1" ht="30.2" customHeight="1">
      <c r="A906" s="10" t="s">
        <v>515</v>
      </c>
      <c r="B906" s="63" t="s">
        <v>115</v>
      </c>
      <c r="C906" s="64">
        <v>635</v>
      </c>
      <c r="D906" s="65" t="s">
        <v>122</v>
      </c>
      <c r="E906" s="57" t="s">
        <v>125</v>
      </c>
      <c r="AK906" s="80">
        <f t="shared" si="254"/>
        <v>0</v>
      </c>
      <c r="AL906" s="81">
        <f>SUM('115年度歲入(1-6月)'!GX913+'115年度歲入(7-12月)'!AK906)</f>
        <v>49729</v>
      </c>
      <c r="AM906" s="59"/>
      <c r="AN906" s="82">
        <f t="shared" si="248"/>
        <v>49729</v>
      </c>
      <c r="BT906" s="80">
        <f t="shared" si="255"/>
        <v>0</v>
      </c>
      <c r="BU906" s="81">
        <f t="shared" si="256"/>
        <v>49729</v>
      </c>
      <c r="BV906" s="59"/>
      <c r="BW906" s="85">
        <f t="shared" si="249"/>
        <v>49729</v>
      </c>
      <c r="DB906" s="80">
        <f t="shared" si="257"/>
        <v>0</v>
      </c>
      <c r="DC906" s="81">
        <f t="shared" si="258"/>
        <v>49729</v>
      </c>
      <c r="DD906" s="59"/>
      <c r="DE906" s="85">
        <f t="shared" si="250"/>
        <v>49729</v>
      </c>
      <c r="EK906" s="80">
        <f t="shared" si="259"/>
        <v>0</v>
      </c>
      <c r="EL906" s="94">
        <f t="shared" si="260"/>
        <v>49729</v>
      </c>
      <c r="EM906" s="59"/>
      <c r="EN906" s="85">
        <f t="shared" si="251"/>
        <v>49729</v>
      </c>
      <c r="FS906" s="80">
        <f t="shared" si="261"/>
        <v>0</v>
      </c>
      <c r="FT906" s="94">
        <f t="shared" si="262"/>
        <v>49729</v>
      </c>
      <c r="FU906" s="59"/>
      <c r="FV906" s="85">
        <f t="shared" si="252"/>
        <v>49729</v>
      </c>
      <c r="HB906" s="80">
        <f t="shared" si="263"/>
        <v>0</v>
      </c>
      <c r="HC906" s="94">
        <f t="shared" si="264"/>
        <v>49729</v>
      </c>
      <c r="HD906" s="59"/>
      <c r="HE906" s="85">
        <f t="shared" si="253"/>
        <v>49729</v>
      </c>
    </row>
    <row r="907" spans="1:213" ht="30.2" customHeight="1">
      <c r="A907" s="10" t="s">
        <v>515</v>
      </c>
      <c r="B907" s="16" t="s">
        <v>115</v>
      </c>
      <c r="C907" s="21">
        <v>635</v>
      </c>
      <c r="D907" s="2" t="s">
        <v>122</v>
      </c>
      <c r="E907" s="57" t="s">
        <v>126</v>
      </c>
      <c r="AJ907" s="15"/>
      <c r="AK907" s="14">
        <f t="shared" si="254"/>
        <v>0</v>
      </c>
      <c r="AL907" s="28">
        <f>SUM('115年度歲入(1-6月)'!GX914+'115年度歲入(7-12月)'!AK907)</f>
        <v>0</v>
      </c>
      <c r="AM907" s="59"/>
      <c r="AN907" s="36">
        <f t="shared" si="248"/>
        <v>0</v>
      </c>
      <c r="BN907" s="15"/>
      <c r="BO907" s="15"/>
      <c r="BP907" s="26"/>
      <c r="BT907" s="14">
        <f t="shared" si="255"/>
        <v>0</v>
      </c>
      <c r="BU907" s="28">
        <f t="shared" si="256"/>
        <v>0</v>
      </c>
      <c r="BV907" s="59"/>
      <c r="BW907" s="36">
        <f t="shared" si="249"/>
        <v>0</v>
      </c>
      <c r="CV907" s="15"/>
      <c r="CW907" s="15"/>
      <c r="CX907" s="26"/>
      <c r="CY907" s="15"/>
      <c r="DB907" s="14">
        <f t="shared" si="257"/>
        <v>0</v>
      </c>
      <c r="DC907" s="28">
        <f t="shared" si="258"/>
        <v>0</v>
      </c>
      <c r="DD907" s="59"/>
      <c r="DE907" s="36">
        <f t="shared" si="250"/>
        <v>0</v>
      </c>
      <c r="ED907" s="15"/>
      <c r="EE907" s="15"/>
      <c r="EF907" s="26"/>
      <c r="EG907" s="15"/>
      <c r="EK907" s="14">
        <f t="shared" si="259"/>
        <v>0</v>
      </c>
      <c r="EL907" s="28">
        <f t="shared" si="260"/>
        <v>0</v>
      </c>
      <c r="EM907" s="59"/>
      <c r="EN907" s="36">
        <f t="shared" si="251"/>
        <v>0</v>
      </c>
      <c r="FM907" s="15"/>
      <c r="FN907" s="15"/>
      <c r="FO907" s="26"/>
      <c r="FS907" s="14">
        <f t="shared" si="261"/>
        <v>0</v>
      </c>
      <c r="FT907" s="28">
        <f t="shared" si="262"/>
        <v>0</v>
      </c>
      <c r="FU907" s="59"/>
      <c r="FV907" s="36">
        <f t="shared" si="252"/>
        <v>0</v>
      </c>
      <c r="GT907" s="15"/>
      <c r="GU907" s="15"/>
      <c r="GV907" s="26"/>
      <c r="HB907" s="14">
        <f t="shared" si="263"/>
        <v>0</v>
      </c>
      <c r="HC907" s="28">
        <f t="shared" si="264"/>
        <v>0</v>
      </c>
      <c r="HD907" s="59"/>
      <c r="HE907" s="36">
        <f t="shared" si="253"/>
        <v>0</v>
      </c>
    </row>
    <row r="908" spans="1:213" ht="30.2" customHeight="1">
      <c r="A908" s="10" t="s">
        <v>515</v>
      </c>
      <c r="B908" s="16" t="s">
        <v>115</v>
      </c>
      <c r="C908" s="21">
        <v>635</v>
      </c>
      <c r="D908" s="2" t="s">
        <v>4</v>
      </c>
      <c r="E908" s="57" t="s">
        <v>127</v>
      </c>
      <c r="AJ908" s="15"/>
      <c r="AK908" s="14">
        <f t="shared" si="254"/>
        <v>0</v>
      </c>
      <c r="AL908" s="28">
        <f>SUM('115年度歲入(1-6月)'!GX915+'115年度歲入(7-12月)'!AK908)</f>
        <v>12000</v>
      </c>
      <c r="AM908" s="59"/>
      <c r="AN908" s="36">
        <f t="shared" si="248"/>
        <v>12000</v>
      </c>
      <c r="BN908" s="15"/>
      <c r="BO908" s="15"/>
      <c r="BP908" s="26"/>
      <c r="BT908" s="14">
        <f t="shared" si="255"/>
        <v>0</v>
      </c>
      <c r="BU908" s="28">
        <f t="shared" si="256"/>
        <v>12000</v>
      </c>
      <c r="BV908" s="59"/>
      <c r="BW908" s="36">
        <f t="shared" si="249"/>
        <v>12000</v>
      </c>
      <c r="CV908" s="15"/>
      <c r="CW908" s="15"/>
      <c r="CX908" s="26"/>
      <c r="CY908" s="15"/>
      <c r="DB908" s="14">
        <f t="shared" si="257"/>
        <v>0</v>
      </c>
      <c r="DC908" s="28">
        <f t="shared" si="258"/>
        <v>12000</v>
      </c>
      <c r="DD908" s="59"/>
      <c r="DE908" s="36">
        <f t="shared" si="250"/>
        <v>12000</v>
      </c>
      <c r="ED908" s="15"/>
      <c r="EE908" s="15"/>
      <c r="EF908" s="26"/>
      <c r="EG908" s="15"/>
      <c r="EK908" s="14">
        <f t="shared" si="259"/>
        <v>0</v>
      </c>
      <c r="EL908" s="28">
        <f t="shared" si="260"/>
        <v>12000</v>
      </c>
      <c r="EM908" s="59"/>
      <c r="EN908" s="36">
        <f t="shared" si="251"/>
        <v>12000</v>
      </c>
      <c r="FM908" s="15"/>
      <c r="FN908" s="15"/>
      <c r="FO908" s="26"/>
      <c r="FS908" s="14">
        <f t="shared" si="261"/>
        <v>0</v>
      </c>
      <c r="FT908" s="28">
        <f t="shared" si="262"/>
        <v>12000</v>
      </c>
      <c r="FU908" s="59"/>
      <c r="FV908" s="36">
        <f t="shared" si="252"/>
        <v>12000</v>
      </c>
      <c r="GT908" s="15"/>
      <c r="GU908" s="15"/>
      <c r="GV908" s="26"/>
      <c r="HB908" s="14">
        <f t="shared" si="263"/>
        <v>0</v>
      </c>
      <c r="HC908" s="28">
        <f t="shared" si="264"/>
        <v>12000</v>
      </c>
      <c r="HD908" s="59"/>
      <c r="HE908" s="36">
        <f t="shared" si="253"/>
        <v>12000</v>
      </c>
    </row>
    <row r="909" spans="1:213" ht="30.2" customHeight="1">
      <c r="A909" s="10" t="s">
        <v>515</v>
      </c>
      <c r="B909" s="16" t="s">
        <v>115</v>
      </c>
      <c r="C909" s="21">
        <v>635</v>
      </c>
      <c r="D909" s="2" t="s">
        <v>128</v>
      </c>
      <c r="E909" s="57" t="s">
        <v>507</v>
      </c>
      <c r="AJ909" s="15"/>
      <c r="AK909" s="14">
        <f t="shared" si="254"/>
        <v>0</v>
      </c>
      <c r="AL909" s="28">
        <f>SUM('115年度歲入(1-6月)'!GX916+'115年度歲入(7-12月)'!AK909)</f>
        <v>11145294</v>
      </c>
      <c r="AM909" s="59"/>
      <c r="AN909" s="36">
        <f t="shared" si="248"/>
        <v>11145294</v>
      </c>
      <c r="BN909" s="15"/>
      <c r="BO909" s="15"/>
      <c r="BP909" s="26"/>
      <c r="BT909" s="14">
        <f t="shared" si="255"/>
        <v>0</v>
      </c>
      <c r="BU909" s="28">
        <f t="shared" si="256"/>
        <v>11145294</v>
      </c>
      <c r="BV909" s="59"/>
      <c r="BW909" s="36">
        <f t="shared" si="249"/>
        <v>11145294</v>
      </c>
      <c r="CV909" s="15"/>
      <c r="CW909" s="15"/>
      <c r="CX909" s="26"/>
      <c r="CY909" s="15"/>
      <c r="DB909" s="14">
        <f t="shared" si="257"/>
        <v>0</v>
      </c>
      <c r="DC909" s="28">
        <f t="shared" si="258"/>
        <v>11145294</v>
      </c>
      <c r="DD909" s="59"/>
      <c r="DE909" s="36">
        <f t="shared" si="250"/>
        <v>11145294</v>
      </c>
      <c r="ED909" s="15"/>
      <c r="EE909" s="15"/>
      <c r="EF909" s="26"/>
      <c r="EG909" s="15"/>
      <c r="EK909" s="14">
        <f t="shared" si="259"/>
        <v>0</v>
      </c>
      <c r="EL909" s="28">
        <f t="shared" si="260"/>
        <v>11145294</v>
      </c>
      <c r="EM909" s="59"/>
      <c r="EN909" s="36">
        <f t="shared" si="251"/>
        <v>11145294</v>
      </c>
      <c r="FM909" s="15"/>
      <c r="FN909" s="15"/>
      <c r="FO909" s="26"/>
      <c r="FS909" s="14">
        <f t="shared" si="261"/>
        <v>0</v>
      </c>
      <c r="FT909" s="28">
        <f t="shared" si="262"/>
        <v>11145294</v>
      </c>
      <c r="FU909" s="59"/>
      <c r="FV909" s="36">
        <f t="shared" si="252"/>
        <v>11145294</v>
      </c>
      <c r="GT909" s="15"/>
      <c r="GU909" s="15"/>
      <c r="GV909" s="26"/>
      <c r="HB909" s="14">
        <f t="shared" si="263"/>
        <v>0</v>
      </c>
      <c r="HC909" s="28">
        <f t="shared" si="264"/>
        <v>11145294</v>
      </c>
      <c r="HD909" s="59"/>
      <c r="HE909" s="36">
        <f t="shared" si="253"/>
        <v>11145294</v>
      </c>
    </row>
    <row r="910" spans="1:213" s="66" customFormat="1" ht="30.2" customHeight="1">
      <c r="A910" s="10" t="s">
        <v>515</v>
      </c>
      <c r="B910" s="63" t="s">
        <v>115</v>
      </c>
      <c r="C910" s="64">
        <v>635</v>
      </c>
      <c r="D910" s="65" t="s">
        <v>128</v>
      </c>
      <c r="E910" s="61" t="s">
        <v>508</v>
      </c>
      <c r="AJ910" s="62"/>
      <c r="AK910" s="14">
        <f t="shared" si="254"/>
        <v>0</v>
      </c>
      <c r="AL910" s="28">
        <f>SUM('115年度歲入(1-6月)'!GX917+'115年度歲入(7-12月)'!AK910)</f>
        <v>0</v>
      </c>
      <c r="AM910" s="59"/>
      <c r="AN910" s="36">
        <f t="shared" si="248"/>
        <v>0</v>
      </c>
      <c r="BN910" s="62"/>
      <c r="BO910" s="62"/>
      <c r="BT910" s="14">
        <f t="shared" si="255"/>
        <v>0</v>
      </c>
      <c r="BU910" s="28">
        <f t="shared" si="256"/>
        <v>0</v>
      </c>
      <c r="BV910" s="59"/>
      <c r="BW910" s="36">
        <f t="shared" si="249"/>
        <v>0</v>
      </c>
      <c r="CV910" s="62"/>
      <c r="CW910" s="62"/>
      <c r="CY910" s="62"/>
      <c r="DB910" s="14">
        <f t="shared" si="257"/>
        <v>0</v>
      </c>
      <c r="DC910" s="28">
        <f t="shared" si="258"/>
        <v>0</v>
      </c>
      <c r="DD910" s="59"/>
      <c r="DE910" s="36">
        <f t="shared" si="250"/>
        <v>0</v>
      </c>
      <c r="ED910" s="62"/>
      <c r="EE910" s="62"/>
      <c r="EG910" s="62"/>
      <c r="EK910" s="14">
        <f t="shared" si="259"/>
        <v>0</v>
      </c>
      <c r="EL910" s="28">
        <f t="shared" si="260"/>
        <v>0</v>
      </c>
      <c r="EM910" s="59"/>
      <c r="EN910" s="36">
        <f t="shared" si="251"/>
        <v>0</v>
      </c>
      <c r="FM910" s="62"/>
      <c r="FN910" s="62"/>
      <c r="FS910" s="14">
        <f t="shared" si="261"/>
        <v>0</v>
      </c>
      <c r="FT910" s="28">
        <f t="shared" si="262"/>
        <v>0</v>
      </c>
      <c r="FU910" s="59"/>
      <c r="FV910" s="36">
        <f t="shared" si="252"/>
        <v>0</v>
      </c>
      <c r="GT910" s="62"/>
      <c r="GU910" s="62"/>
      <c r="HB910" s="14">
        <f t="shared" si="263"/>
        <v>0</v>
      </c>
      <c r="HC910" s="28">
        <f t="shared" si="264"/>
        <v>0</v>
      </c>
      <c r="HD910" s="59"/>
      <c r="HE910" s="36">
        <f t="shared" si="253"/>
        <v>0</v>
      </c>
    </row>
    <row r="911" spans="1:213" ht="30.2" customHeight="1">
      <c r="A911" s="10" t="s">
        <v>515</v>
      </c>
      <c r="B911" s="16" t="s">
        <v>115</v>
      </c>
      <c r="C911" s="21">
        <v>635</v>
      </c>
      <c r="D911" s="2" t="s">
        <v>129</v>
      </c>
      <c r="E911" s="57" t="s">
        <v>130</v>
      </c>
      <c r="AJ911" s="15"/>
      <c r="AK911" s="14">
        <f t="shared" si="254"/>
        <v>0</v>
      </c>
      <c r="AL911" s="28">
        <f>SUM('115年度歲入(1-6月)'!GX918+'115年度歲入(7-12月)'!AK911)</f>
        <v>0</v>
      </c>
      <c r="AM911" s="59"/>
      <c r="AN911" s="36">
        <f t="shared" si="248"/>
        <v>0</v>
      </c>
      <c r="BN911" s="15"/>
      <c r="BO911" s="15"/>
      <c r="BP911" s="26"/>
      <c r="BT911" s="14">
        <f t="shared" si="255"/>
        <v>0</v>
      </c>
      <c r="BU911" s="28">
        <f t="shared" si="256"/>
        <v>0</v>
      </c>
      <c r="BV911" s="59"/>
      <c r="BW911" s="36">
        <f t="shared" si="249"/>
        <v>0</v>
      </c>
      <c r="CV911" s="15"/>
      <c r="CW911" s="15"/>
      <c r="CX911" s="26"/>
      <c r="CY911" s="15"/>
      <c r="DB911" s="14">
        <f t="shared" si="257"/>
        <v>0</v>
      </c>
      <c r="DC911" s="28">
        <f t="shared" si="258"/>
        <v>0</v>
      </c>
      <c r="DD911" s="59"/>
      <c r="DE911" s="36">
        <f t="shared" si="250"/>
        <v>0</v>
      </c>
      <c r="ED911" s="15"/>
      <c r="EE911" s="15"/>
      <c r="EF911" s="26"/>
      <c r="EG911" s="15"/>
      <c r="EK911" s="14">
        <f t="shared" si="259"/>
        <v>0</v>
      </c>
      <c r="EL911" s="28">
        <f t="shared" si="260"/>
        <v>0</v>
      </c>
      <c r="EM911" s="59"/>
      <c r="EN911" s="36">
        <f t="shared" si="251"/>
        <v>0</v>
      </c>
      <c r="FM911" s="15"/>
      <c r="FN911" s="15"/>
      <c r="FO911" s="26"/>
      <c r="FS911" s="14">
        <f t="shared" si="261"/>
        <v>0</v>
      </c>
      <c r="FT911" s="28">
        <f t="shared" si="262"/>
        <v>0</v>
      </c>
      <c r="FU911" s="59"/>
      <c r="FV911" s="36">
        <f t="shared" si="252"/>
        <v>0</v>
      </c>
      <c r="GT911" s="15"/>
      <c r="GU911" s="15"/>
      <c r="GV911" s="26"/>
      <c r="HB911" s="14">
        <f t="shared" si="263"/>
        <v>0</v>
      </c>
      <c r="HC911" s="28">
        <f t="shared" si="264"/>
        <v>0</v>
      </c>
      <c r="HD911" s="59"/>
      <c r="HE911" s="36">
        <f t="shared" si="253"/>
        <v>0</v>
      </c>
    </row>
    <row r="912" spans="1:213" ht="30.2" customHeight="1">
      <c r="A912" s="10" t="s">
        <v>515</v>
      </c>
      <c r="B912" s="16" t="s">
        <v>115</v>
      </c>
      <c r="C912" s="21">
        <v>635</v>
      </c>
      <c r="D912" s="2" t="s">
        <v>131</v>
      </c>
      <c r="E912" s="57" t="s">
        <v>132</v>
      </c>
      <c r="AJ912" s="15"/>
      <c r="AK912" s="14">
        <f t="shared" si="254"/>
        <v>0</v>
      </c>
      <c r="AL912" s="28">
        <f>SUM('115年度歲入(1-6月)'!GX919+'115年度歲入(7-12月)'!AK912)</f>
        <v>102907</v>
      </c>
      <c r="AM912" s="59"/>
      <c r="AN912" s="36">
        <f t="shared" si="248"/>
        <v>102907</v>
      </c>
      <c r="BN912" s="15"/>
      <c r="BO912" s="15"/>
      <c r="BP912" s="26"/>
      <c r="BT912" s="14">
        <f t="shared" si="255"/>
        <v>0</v>
      </c>
      <c r="BU912" s="28">
        <f t="shared" si="256"/>
        <v>102907</v>
      </c>
      <c r="BV912" s="59"/>
      <c r="BW912" s="36">
        <f t="shared" si="249"/>
        <v>102907</v>
      </c>
      <c r="CV912" s="15"/>
      <c r="CW912" s="15"/>
      <c r="CX912" s="26"/>
      <c r="CY912" s="15"/>
      <c r="DB912" s="14">
        <f t="shared" si="257"/>
        <v>0</v>
      </c>
      <c r="DC912" s="28">
        <f t="shared" si="258"/>
        <v>102907</v>
      </c>
      <c r="DD912" s="59"/>
      <c r="DE912" s="36">
        <f t="shared" si="250"/>
        <v>102907</v>
      </c>
      <c r="ED912" s="15"/>
      <c r="EE912" s="15"/>
      <c r="EF912" s="26"/>
      <c r="EG912" s="15"/>
      <c r="EK912" s="14">
        <f t="shared" si="259"/>
        <v>0</v>
      </c>
      <c r="EL912" s="28">
        <f t="shared" si="260"/>
        <v>102907</v>
      </c>
      <c r="EM912" s="59"/>
      <c r="EN912" s="36">
        <f t="shared" si="251"/>
        <v>102907</v>
      </c>
      <c r="FM912" s="15"/>
      <c r="FN912" s="15"/>
      <c r="FO912" s="26"/>
      <c r="FS912" s="14">
        <f t="shared" si="261"/>
        <v>0</v>
      </c>
      <c r="FT912" s="28">
        <f t="shared" si="262"/>
        <v>102907</v>
      </c>
      <c r="FU912" s="59"/>
      <c r="FV912" s="36">
        <f t="shared" si="252"/>
        <v>102907</v>
      </c>
      <c r="GT912" s="15"/>
      <c r="GU912" s="15"/>
      <c r="GV912" s="26"/>
      <c r="HB912" s="14">
        <f t="shared" si="263"/>
        <v>0</v>
      </c>
      <c r="HC912" s="28">
        <f t="shared" si="264"/>
        <v>102907</v>
      </c>
      <c r="HD912" s="59"/>
      <c r="HE912" s="36">
        <f t="shared" si="253"/>
        <v>102907</v>
      </c>
    </row>
    <row r="913" spans="1:213" ht="30.2" customHeight="1">
      <c r="A913" s="10" t="s">
        <v>515</v>
      </c>
      <c r="B913" s="16" t="s">
        <v>116</v>
      </c>
      <c r="C913" s="21">
        <v>636</v>
      </c>
      <c r="D913" s="2" t="s">
        <v>122</v>
      </c>
      <c r="E913" s="57" t="s">
        <v>123</v>
      </c>
      <c r="AJ913" s="15"/>
      <c r="AK913" s="14">
        <f t="shared" si="254"/>
        <v>0</v>
      </c>
      <c r="AL913" s="28">
        <f>SUM('115年度歲入(1-6月)'!GX920+'115年度歲入(7-12月)'!AK913)</f>
        <v>0</v>
      </c>
      <c r="AM913" s="59"/>
      <c r="AN913" s="36">
        <f t="shared" si="248"/>
        <v>0</v>
      </c>
      <c r="BN913" s="15"/>
      <c r="BO913" s="15"/>
      <c r="BP913" s="26"/>
      <c r="BT913" s="14">
        <f t="shared" si="255"/>
        <v>0</v>
      </c>
      <c r="BU913" s="28">
        <f t="shared" si="256"/>
        <v>0</v>
      </c>
      <c r="BV913" s="59"/>
      <c r="BW913" s="36">
        <f t="shared" si="249"/>
        <v>0</v>
      </c>
      <c r="CV913" s="15"/>
      <c r="CW913" s="15"/>
      <c r="CX913" s="26"/>
      <c r="CY913" s="15"/>
      <c r="DB913" s="14">
        <f t="shared" si="257"/>
        <v>0</v>
      </c>
      <c r="DC913" s="28">
        <f t="shared" si="258"/>
        <v>0</v>
      </c>
      <c r="DD913" s="59"/>
      <c r="DE913" s="36">
        <f t="shared" si="250"/>
        <v>0</v>
      </c>
      <c r="ED913" s="15"/>
      <c r="EE913" s="15"/>
      <c r="EF913" s="26"/>
      <c r="EG913" s="15"/>
      <c r="EK913" s="14">
        <f t="shared" si="259"/>
        <v>0</v>
      </c>
      <c r="EL913" s="28">
        <f t="shared" si="260"/>
        <v>0</v>
      </c>
      <c r="EM913" s="59"/>
      <c r="EN913" s="36">
        <f t="shared" si="251"/>
        <v>0</v>
      </c>
      <c r="FM913" s="15"/>
      <c r="FN913" s="15"/>
      <c r="FO913" s="26"/>
      <c r="FS913" s="14">
        <f t="shared" si="261"/>
        <v>0</v>
      </c>
      <c r="FT913" s="28">
        <f t="shared" si="262"/>
        <v>0</v>
      </c>
      <c r="FU913" s="59"/>
      <c r="FV913" s="36">
        <f t="shared" si="252"/>
        <v>0</v>
      </c>
      <c r="GT913" s="15"/>
      <c r="GU913" s="15"/>
      <c r="GV913" s="26"/>
      <c r="HB913" s="14">
        <f t="shared" si="263"/>
        <v>0</v>
      </c>
      <c r="HC913" s="28">
        <f t="shared" si="264"/>
        <v>0</v>
      </c>
      <c r="HD913" s="59"/>
      <c r="HE913" s="36">
        <f t="shared" si="253"/>
        <v>0</v>
      </c>
    </row>
    <row r="914" spans="1:213" s="60" customFormat="1" ht="30.2" customHeight="1">
      <c r="A914" s="10" t="s">
        <v>515</v>
      </c>
      <c r="B914" s="63" t="s">
        <v>116</v>
      </c>
      <c r="C914" s="64">
        <v>636</v>
      </c>
      <c r="D914" s="65" t="s">
        <v>122</v>
      </c>
      <c r="E914" s="57" t="s">
        <v>125</v>
      </c>
      <c r="AK914" s="80">
        <f t="shared" si="254"/>
        <v>0</v>
      </c>
      <c r="AL914" s="83">
        <f>SUM('115年度歲入(1-6月)'!GX921+'115年度歲入(7-12月)'!AK914)</f>
        <v>40302</v>
      </c>
      <c r="AM914" s="59"/>
      <c r="AN914" s="84">
        <f t="shared" si="248"/>
        <v>40302</v>
      </c>
      <c r="BT914" s="80">
        <f t="shared" si="255"/>
        <v>0</v>
      </c>
      <c r="BU914" s="81">
        <f t="shared" si="256"/>
        <v>40302</v>
      </c>
      <c r="BV914" s="59"/>
      <c r="BW914" s="82">
        <f t="shared" si="249"/>
        <v>40302</v>
      </c>
      <c r="DB914" s="80">
        <f t="shared" si="257"/>
        <v>0</v>
      </c>
      <c r="DC914" s="81">
        <f t="shared" si="258"/>
        <v>40302</v>
      </c>
      <c r="DD914" s="59"/>
      <c r="DE914" s="85">
        <f t="shared" si="250"/>
        <v>40302</v>
      </c>
      <c r="EK914" s="80">
        <f t="shared" si="259"/>
        <v>0</v>
      </c>
      <c r="EL914" s="81">
        <f t="shared" si="260"/>
        <v>40302</v>
      </c>
      <c r="EM914" s="59"/>
      <c r="EN914" s="85">
        <f t="shared" si="251"/>
        <v>40302</v>
      </c>
      <c r="FS914" s="80">
        <f t="shared" si="261"/>
        <v>0</v>
      </c>
      <c r="FT914" s="94">
        <f t="shared" si="262"/>
        <v>40302</v>
      </c>
      <c r="FU914" s="59"/>
      <c r="FV914" s="85">
        <f t="shared" si="252"/>
        <v>40302</v>
      </c>
      <c r="HB914" s="80">
        <f t="shared" si="263"/>
        <v>0</v>
      </c>
      <c r="HC914" s="94">
        <f t="shared" si="264"/>
        <v>40302</v>
      </c>
      <c r="HD914" s="59"/>
      <c r="HE914" s="85">
        <f t="shared" si="253"/>
        <v>40302</v>
      </c>
    </row>
    <row r="915" spans="1:213" ht="30.2" customHeight="1">
      <c r="A915" s="10" t="s">
        <v>515</v>
      </c>
      <c r="B915" s="16" t="s">
        <v>116</v>
      </c>
      <c r="C915" s="21">
        <v>636</v>
      </c>
      <c r="D915" s="2" t="s">
        <v>122</v>
      </c>
      <c r="E915" s="57" t="s">
        <v>126</v>
      </c>
      <c r="AJ915" s="15"/>
      <c r="AK915" s="14">
        <f t="shared" si="254"/>
        <v>0</v>
      </c>
      <c r="AL915" s="28">
        <f>SUM('115年度歲入(1-6月)'!GX922+'115年度歲入(7-12月)'!AK915)</f>
        <v>23766</v>
      </c>
      <c r="AM915" s="59"/>
      <c r="AN915" s="36">
        <f t="shared" si="248"/>
        <v>23766</v>
      </c>
      <c r="BN915" s="15"/>
      <c r="BO915" s="15"/>
      <c r="BP915" s="26"/>
      <c r="BT915" s="14">
        <f t="shared" si="255"/>
        <v>0</v>
      </c>
      <c r="BU915" s="28">
        <f t="shared" si="256"/>
        <v>23766</v>
      </c>
      <c r="BV915" s="59"/>
      <c r="BW915" s="36">
        <f t="shared" si="249"/>
        <v>23766</v>
      </c>
      <c r="CV915" s="15"/>
      <c r="CW915" s="15"/>
      <c r="CX915" s="26"/>
      <c r="CY915" s="15"/>
      <c r="DB915" s="14">
        <f t="shared" si="257"/>
        <v>0</v>
      </c>
      <c r="DC915" s="28">
        <f t="shared" si="258"/>
        <v>23766</v>
      </c>
      <c r="DD915" s="59"/>
      <c r="DE915" s="36">
        <f t="shared" si="250"/>
        <v>23766</v>
      </c>
      <c r="ED915" s="15"/>
      <c r="EE915" s="15"/>
      <c r="EF915" s="26"/>
      <c r="EG915" s="15"/>
      <c r="EK915" s="14">
        <f t="shared" si="259"/>
        <v>0</v>
      </c>
      <c r="EL915" s="28">
        <f t="shared" si="260"/>
        <v>23766</v>
      </c>
      <c r="EM915" s="59"/>
      <c r="EN915" s="36">
        <f t="shared" si="251"/>
        <v>23766</v>
      </c>
      <c r="FM915" s="15"/>
      <c r="FN915" s="15"/>
      <c r="FO915" s="26"/>
      <c r="FS915" s="14">
        <f t="shared" si="261"/>
        <v>0</v>
      </c>
      <c r="FT915" s="28">
        <f t="shared" si="262"/>
        <v>23766</v>
      </c>
      <c r="FU915" s="59"/>
      <c r="FV915" s="36">
        <f t="shared" si="252"/>
        <v>23766</v>
      </c>
      <c r="GT915" s="15"/>
      <c r="GU915" s="15"/>
      <c r="GV915" s="26"/>
      <c r="HB915" s="14">
        <f t="shared" si="263"/>
        <v>0</v>
      </c>
      <c r="HC915" s="28">
        <f t="shared" si="264"/>
        <v>23766</v>
      </c>
      <c r="HD915" s="59"/>
      <c r="HE915" s="36">
        <f t="shared" si="253"/>
        <v>23766</v>
      </c>
    </row>
    <row r="916" spans="1:213" ht="30.2" customHeight="1">
      <c r="A916" s="10" t="s">
        <v>515</v>
      </c>
      <c r="B916" s="16" t="s">
        <v>116</v>
      </c>
      <c r="C916" s="21">
        <v>636</v>
      </c>
      <c r="D916" s="2" t="s">
        <v>4</v>
      </c>
      <c r="E916" s="57" t="s">
        <v>127</v>
      </c>
      <c r="AJ916" s="15"/>
      <c r="AK916" s="14">
        <f t="shared" si="254"/>
        <v>0</v>
      </c>
      <c r="AL916" s="28">
        <f>SUM('115年度歲入(1-6月)'!GX923+'115年度歲入(7-12月)'!AK916)</f>
        <v>0</v>
      </c>
      <c r="AM916" s="59"/>
      <c r="AN916" s="36">
        <f t="shared" si="248"/>
        <v>0</v>
      </c>
      <c r="BN916" s="15"/>
      <c r="BO916" s="15"/>
      <c r="BP916" s="26"/>
      <c r="BT916" s="14">
        <f t="shared" si="255"/>
        <v>0</v>
      </c>
      <c r="BU916" s="28">
        <f t="shared" si="256"/>
        <v>0</v>
      </c>
      <c r="BV916" s="59"/>
      <c r="BW916" s="36">
        <f t="shared" si="249"/>
        <v>0</v>
      </c>
      <c r="CV916" s="15"/>
      <c r="CW916" s="15"/>
      <c r="CX916" s="86"/>
      <c r="CY916" s="15"/>
      <c r="DB916" s="14">
        <f t="shared" si="257"/>
        <v>0</v>
      </c>
      <c r="DC916" s="28">
        <f t="shared" si="258"/>
        <v>0</v>
      </c>
      <c r="DD916" s="59"/>
      <c r="DE916" s="36">
        <f t="shared" si="250"/>
        <v>0</v>
      </c>
      <c r="ED916" s="15"/>
      <c r="EE916" s="15"/>
      <c r="EF916" s="26"/>
      <c r="EG916" s="15"/>
      <c r="EK916" s="14">
        <f t="shared" si="259"/>
        <v>0</v>
      </c>
      <c r="EL916" s="28">
        <f t="shared" si="260"/>
        <v>0</v>
      </c>
      <c r="EM916" s="59"/>
      <c r="EN916" s="79">
        <f t="shared" si="251"/>
        <v>0</v>
      </c>
      <c r="FM916" s="15"/>
      <c r="FN916" s="15"/>
      <c r="FO916" s="26"/>
      <c r="FS916" s="14">
        <f t="shared" si="261"/>
        <v>0</v>
      </c>
      <c r="FT916" s="28">
        <f t="shared" si="262"/>
        <v>0</v>
      </c>
      <c r="FU916" s="59"/>
      <c r="FV916" s="79">
        <f t="shared" si="252"/>
        <v>0</v>
      </c>
      <c r="GT916" s="15"/>
      <c r="GU916" s="15"/>
      <c r="GV916" s="26"/>
      <c r="HB916" s="14">
        <f t="shared" si="263"/>
        <v>0</v>
      </c>
      <c r="HC916" s="28">
        <f t="shared" si="264"/>
        <v>0</v>
      </c>
      <c r="HD916" s="59"/>
      <c r="HE916" s="36">
        <f t="shared" si="253"/>
        <v>0</v>
      </c>
    </row>
    <row r="917" spans="1:213" ht="30.2" customHeight="1">
      <c r="A917" s="10" t="s">
        <v>515</v>
      </c>
      <c r="B917" s="16" t="s">
        <v>116</v>
      </c>
      <c r="C917" s="21">
        <v>636</v>
      </c>
      <c r="D917" s="2" t="s">
        <v>128</v>
      </c>
      <c r="E917" s="57" t="s">
        <v>507</v>
      </c>
      <c r="AJ917" s="15"/>
      <c r="AK917" s="14">
        <f t="shared" si="254"/>
        <v>0</v>
      </c>
      <c r="AL917" s="28">
        <f>SUM('115年度歲入(1-6月)'!GX924+'115年度歲入(7-12月)'!AK917)</f>
        <v>31431107</v>
      </c>
      <c r="AM917" s="59"/>
      <c r="AN917" s="36">
        <f t="shared" si="248"/>
        <v>31431107</v>
      </c>
      <c r="BN917" s="15"/>
      <c r="BO917" s="15"/>
      <c r="BP917" s="26"/>
      <c r="BT917" s="14">
        <f t="shared" si="255"/>
        <v>0</v>
      </c>
      <c r="BU917" s="28">
        <f t="shared" si="256"/>
        <v>31431107</v>
      </c>
      <c r="BV917" s="59"/>
      <c r="BW917" s="36">
        <f t="shared" si="249"/>
        <v>31431107</v>
      </c>
      <c r="CV917" s="15"/>
      <c r="CW917" s="15"/>
      <c r="CX917" s="86"/>
      <c r="CY917" s="15"/>
      <c r="DB917" s="14">
        <f t="shared" si="257"/>
        <v>0</v>
      </c>
      <c r="DC917" s="28">
        <f t="shared" si="258"/>
        <v>31431107</v>
      </c>
      <c r="DD917" s="59"/>
      <c r="DE917" s="79">
        <f t="shared" si="250"/>
        <v>31431107</v>
      </c>
      <c r="ED917" s="15"/>
      <c r="EE917" s="15"/>
      <c r="EF917" s="26"/>
      <c r="EG917" s="15"/>
      <c r="EK917" s="14">
        <f t="shared" si="259"/>
        <v>0</v>
      </c>
      <c r="EL917" s="28">
        <f t="shared" si="260"/>
        <v>31431107</v>
      </c>
      <c r="EM917" s="59"/>
      <c r="EN917" s="36">
        <f t="shared" si="251"/>
        <v>31431107</v>
      </c>
      <c r="FM917" s="15"/>
      <c r="FN917" s="15"/>
      <c r="FO917" s="26"/>
      <c r="FS917" s="14">
        <f t="shared" si="261"/>
        <v>0</v>
      </c>
      <c r="FT917" s="28">
        <f t="shared" si="262"/>
        <v>31431107</v>
      </c>
      <c r="FU917" s="59"/>
      <c r="FV917" s="36">
        <f t="shared" si="252"/>
        <v>31431107</v>
      </c>
      <c r="GT917" s="15"/>
      <c r="GU917" s="15"/>
      <c r="GV917" s="26"/>
      <c r="HB917" s="14">
        <f t="shared" si="263"/>
        <v>0</v>
      </c>
      <c r="HC917" s="28">
        <f t="shared" si="264"/>
        <v>31431107</v>
      </c>
      <c r="HD917" s="59"/>
      <c r="HE917" s="36">
        <f t="shared" si="253"/>
        <v>31431107</v>
      </c>
    </row>
    <row r="918" spans="1:213" s="66" customFormat="1" ht="30.2" customHeight="1">
      <c r="A918" s="10" t="s">
        <v>515</v>
      </c>
      <c r="B918" s="63" t="s">
        <v>116</v>
      </c>
      <c r="C918" s="64">
        <v>636</v>
      </c>
      <c r="D918" s="61" t="s">
        <v>128</v>
      </c>
      <c r="E918" s="61" t="s">
        <v>508</v>
      </c>
      <c r="AJ918" s="62"/>
      <c r="AK918" s="14">
        <f t="shared" si="254"/>
        <v>0</v>
      </c>
      <c r="AL918" s="28">
        <f>SUM('115年度歲入(1-6月)'!GX925+'115年度歲入(7-12月)'!AK918)</f>
        <v>0</v>
      </c>
      <c r="AM918" s="59"/>
      <c r="AN918" s="36">
        <f t="shared" si="248"/>
        <v>0</v>
      </c>
      <c r="BN918" s="62"/>
      <c r="BO918" s="62"/>
      <c r="BT918" s="14">
        <f t="shared" si="255"/>
        <v>0</v>
      </c>
      <c r="BU918" s="28">
        <f t="shared" si="256"/>
        <v>0</v>
      </c>
      <c r="BV918" s="59"/>
      <c r="BW918" s="36">
        <f t="shared" si="249"/>
        <v>0</v>
      </c>
      <c r="CV918" s="62"/>
      <c r="CW918" s="62"/>
      <c r="CY918" s="62"/>
      <c r="DB918" s="14">
        <f t="shared" si="257"/>
        <v>0</v>
      </c>
      <c r="DC918" s="28">
        <f t="shared" si="258"/>
        <v>0</v>
      </c>
      <c r="DD918" s="59"/>
      <c r="DE918" s="36">
        <f t="shared" si="250"/>
        <v>0</v>
      </c>
      <c r="ED918" s="62"/>
      <c r="EE918" s="62"/>
      <c r="EG918" s="62"/>
      <c r="EK918" s="14">
        <f t="shared" si="259"/>
        <v>0</v>
      </c>
      <c r="EL918" s="28">
        <f t="shared" si="260"/>
        <v>0</v>
      </c>
      <c r="EM918" s="59"/>
      <c r="EN918" s="36">
        <f t="shared" si="251"/>
        <v>0</v>
      </c>
      <c r="FM918" s="62"/>
      <c r="FN918" s="62"/>
      <c r="FS918" s="14">
        <f t="shared" si="261"/>
        <v>0</v>
      </c>
      <c r="FT918" s="28">
        <f t="shared" si="262"/>
        <v>0</v>
      </c>
      <c r="FU918" s="59"/>
      <c r="FV918" s="36">
        <f t="shared" si="252"/>
        <v>0</v>
      </c>
      <c r="GT918" s="62"/>
      <c r="GU918" s="62"/>
      <c r="HB918" s="14">
        <f t="shared" si="263"/>
        <v>0</v>
      </c>
      <c r="HC918" s="28">
        <f t="shared" si="264"/>
        <v>0</v>
      </c>
      <c r="HD918" s="59"/>
      <c r="HE918" s="36">
        <f t="shared" si="253"/>
        <v>0</v>
      </c>
    </row>
    <row r="919" spans="1:213" ht="30.2" customHeight="1">
      <c r="A919" s="10" t="s">
        <v>515</v>
      </c>
      <c r="B919" s="16" t="s">
        <v>116</v>
      </c>
      <c r="C919" s="21">
        <v>636</v>
      </c>
      <c r="D919" s="2" t="s">
        <v>129</v>
      </c>
      <c r="E919" s="57" t="s">
        <v>130</v>
      </c>
      <c r="AJ919" s="15"/>
      <c r="AK919" s="14">
        <f t="shared" si="254"/>
        <v>0</v>
      </c>
      <c r="AL919" s="28">
        <f>SUM('115年度歲入(1-6月)'!GX926+'115年度歲入(7-12月)'!AK919)</f>
        <v>0</v>
      </c>
      <c r="AM919" s="59"/>
      <c r="AN919" s="36">
        <f t="shared" si="248"/>
        <v>0</v>
      </c>
      <c r="BN919" s="15"/>
      <c r="BO919" s="15"/>
      <c r="BP919" s="26"/>
      <c r="BT919" s="14">
        <f t="shared" si="255"/>
        <v>0</v>
      </c>
      <c r="BU919" s="28">
        <f t="shared" si="256"/>
        <v>0</v>
      </c>
      <c r="BV919" s="59"/>
      <c r="BW919" s="36">
        <f t="shared" si="249"/>
        <v>0</v>
      </c>
      <c r="CV919" s="15"/>
      <c r="CW919" s="15"/>
      <c r="CX919" s="26"/>
      <c r="CY919" s="15"/>
      <c r="DB919" s="14">
        <f t="shared" si="257"/>
        <v>0</v>
      </c>
      <c r="DC919" s="28">
        <f t="shared" si="258"/>
        <v>0</v>
      </c>
      <c r="DD919" s="59"/>
      <c r="DE919" s="36">
        <f t="shared" si="250"/>
        <v>0</v>
      </c>
      <c r="ED919" s="15"/>
      <c r="EE919" s="15"/>
      <c r="EF919" s="26"/>
      <c r="EG919" s="15"/>
      <c r="EK919" s="14">
        <f t="shared" si="259"/>
        <v>0</v>
      </c>
      <c r="EL919" s="28">
        <f t="shared" si="260"/>
        <v>0</v>
      </c>
      <c r="EM919" s="59"/>
      <c r="EN919" s="36">
        <f t="shared" si="251"/>
        <v>0</v>
      </c>
      <c r="FM919" s="15"/>
      <c r="FN919" s="15"/>
      <c r="FO919" s="26"/>
      <c r="FS919" s="14">
        <f t="shared" si="261"/>
        <v>0</v>
      </c>
      <c r="FT919" s="28">
        <f t="shared" si="262"/>
        <v>0</v>
      </c>
      <c r="FU919" s="59"/>
      <c r="FV919" s="36">
        <f t="shared" si="252"/>
        <v>0</v>
      </c>
      <c r="GT919" s="15"/>
      <c r="GU919" s="15"/>
      <c r="GV919" s="26"/>
      <c r="HB919" s="14">
        <f t="shared" si="263"/>
        <v>0</v>
      </c>
      <c r="HC919" s="28">
        <f t="shared" si="264"/>
        <v>0</v>
      </c>
      <c r="HD919" s="59"/>
      <c r="HE919" s="36">
        <f t="shared" si="253"/>
        <v>0</v>
      </c>
    </row>
    <row r="920" spans="1:213" ht="30.2" customHeight="1">
      <c r="A920" s="10" t="s">
        <v>515</v>
      </c>
      <c r="B920" s="16" t="s">
        <v>116</v>
      </c>
      <c r="C920" s="21">
        <v>636</v>
      </c>
      <c r="D920" s="2" t="s">
        <v>131</v>
      </c>
      <c r="E920" s="57" t="s">
        <v>132</v>
      </c>
      <c r="AJ920" s="15"/>
      <c r="AK920" s="14">
        <f t="shared" si="254"/>
        <v>0</v>
      </c>
      <c r="AL920" s="28">
        <f>SUM('115年度歲入(1-6月)'!GX927+'115年度歲入(7-12月)'!AK920)</f>
        <v>0</v>
      </c>
      <c r="AM920" s="59"/>
      <c r="AN920" s="36">
        <f t="shared" si="248"/>
        <v>0</v>
      </c>
      <c r="BN920" s="15"/>
      <c r="BO920" s="15"/>
      <c r="BP920" s="26"/>
      <c r="BT920" s="14">
        <f t="shared" si="255"/>
        <v>0</v>
      </c>
      <c r="BU920" s="28">
        <f t="shared" si="256"/>
        <v>0</v>
      </c>
      <c r="BV920" s="59"/>
      <c r="BW920" s="36">
        <f t="shared" si="249"/>
        <v>0</v>
      </c>
      <c r="CV920" s="15"/>
      <c r="CW920" s="15"/>
      <c r="CX920" s="26"/>
      <c r="CY920" s="15"/>
      <c r="DB920" s="14">
        <f t="shared" si="257"/>
        <v>0</v>
      </c>
      <c r="DC920" s="28">
        <f t="shared" si="258"/>
        <v>0</v>
      </c>
      <c r="DD920" s="59"/>
      <c r="DE920" s="36">
        <f t="shared" si="250"/>
        <v>0</v>
      </c>
      <c r="ED920" s="15"/>
      <c r="EE920" s="15"/>
      <c r="EF920" s="26"/>
      <c r="EG920" s="15"/>
      <c r="EK920" s="14">
        <f t="shared" si="259"/>
        <v>0</v>
      </c>
      <c r="EL920" s="28">
        <f t="shared" si="260"/>
        <v>0</v>
      </c>
      <c r="EM920" s="59"/>
      <c r="EN920" s="36">
        <f t="shared" si="251"/>
        <v>0</v>
      </c>
      <c r="FM920" s="15"/>
      <c r="FN920" s="15"/>
      <c r="FO920" s="26"/>
      <c r="FS920" s="14">
        <f t="shared" si="261"/>
        <v>0</v>
      </c>
      <c r="FT920" s="28">
        <f t="shared" si="262"/>
        <v>0</v>
      </c>
      <c r="FU920" s="59"/>
      <c r="FV920" s="36">
        <f t="shared" si="252"/>
        <v>0</v>
      </c>
      <c r="GT920" s="15"/>
      <c r="GU920" s="15"/>
      <c r="GV920" s="26"/>
      <c r="HB920" s="14">
        <f t="shared" si="263"/>
        <v>0</v>
      </c>
      <c r="HC920" s="28">
        <f t="shared" si="264"/>
        <v>0</v>
      </c>
      <c r="HD920" s="59"/>
      <c r="HE920" s="36">
        <f t="shared" si="253"/>
        <v>0</v>
      </c>
    </row>
    <row r="921" spans="1:213" ht="30.2" customHeight="1">
      <c r="A921" s="10" t="s">
        <v>515</v>
      </c>
      <c r="B921" s="16" t="s">
        <v>117</v>
      </c>
      <c r="C921" s="21">
        <v>637</v>
      </c>
      <c r="D921" s="2" t="s">
        <v>122</v>
      </c>
      <c r="E921" s="57" t="s">
        <v>123</v>
      </c>
      <c r="AJ921" s="15"/>
      <c r="AK921" s="14">
        <f t="shared" si="254"/>
        <v>0</v>
      </c>
      <c r="AL921" s="28">
        <f>SUM('115年度歲入(1-6月)'!GX928+'115年度歲入(7-12月)'!AK921)</f>
        <v>0</v>
      </c>
      <c r="AM921" s="59"/>
      <c r="AN921" s="36">
        <f t="shared" si="248"/>
        <v>0</v>
      </c>
      <c r="BN921" s="15"/>
      <c r="BO921" s="15"/>
      <c r="BP921" s="26"/>
      <c r="BT921" s="14">
        <f t="shared" si="255"/>
        <v>0</v>
      </c>
      <c r="BU921" s="28">
        <f t="shared" si="256"/>
        <v>0</v>
      </c>
      <c r="BV921" s="59"/>
      <c r="BW921" s="36">
        <f t="shared" si="249"/>
        <v>0</v>
      </c>
      <c r="CV921" s="15"/>
      <c r="CW921" s="15"/>
      <c r="CX921" s="26"/>
      <c r="CY921" s="15"/>
      <c r="DB921" s="14">
        <f t="shared" si="257"/>
        <v>0</v>
      </c>
      <c r="DC921" s="28">
        <f t="shared" si="258"/>
        <v>0</v>
      </c>
      <c r="DD921" s="59"/>
      <c r="DE921" s="36">
        <f t="shared" si="250"/>
        <v>0</v>
      </c>
      <c r="DX921" s="55"/>
      <c r="ED921" s="15"/>
      <c r="EE921" s="15"/>
      <c r="EF921" s="26"/>
      <c r="EG921" s="15"/>
      <c r="EK921" s="14">
        <f t="shared" si="259"/>
        <v>0</v>
      </c>
      <c r="EL921" s="28">
        <f t="shared" si="260"/>
        <v>0</v>
      </c>
      <c r="EM921" s="59"/>
      <c r="EN921" s="36">
        <f t="shared" si="251"/>
        <v>0</v>
      </c>
      <c r="FM921" s="15"/>
      <c r="FN921" s="15"/>
      <c r="FO921" s="26"/>
      <c r="FS921" s="14">
        <f t="shared" si="261"/>
        <v>0</v>
      </c>
      <c r="FT921" s="28">
        <f t="shared" si="262"/>
        <v>0</v>
      </c>
      <c r="FU921" s="59"/>
      <c r="FV921" s="36">
        <f t="shared" si="252"/>
        <v>0</v>
      </c>
      <c r="GT921" s="15"/>
      <c r="GU921" s="15"/>
      <c r="GV921" s="26"/>
      <c r="HB921" s="14">
        <f t="shared" si="263"/>
        <v>0</v>
      </c>
      <c r="HC921" s="28">
        <f t="shared" si="264"/>
        <v>0</v>
      </c>
      <c r="HD921" s="59"/>
      <c r="HE921" s="36">
        <f t="shared" si="253"/>
        <v>0</v>
      </c>
    </row>
    <row r="922" spans="1:213" s="62" customFormat="1" ht="30.2" customHeight="1">
      <c r="A922" s="10" t="s">
        <v>515</v>
      </c>
      <c r="B922" s="16" t="s">
        <v>117</v>
      </c>
      <c r="C922" s="21">
        <v>637</v>
      </c>
      <c r="D922" s="2" t="s">
        <v>122</v>
      </c>
      <c r="E922" s="57" t="s">
        <v>125</v>
      </c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  <c r="AA922" s="60"/>
      <c r="AB922" s="60"/>
      <c r="AC922" s="60"/>
      <c r="AD922" s="60"/>
      <c r="AE922" s="60"/>
      <c r="AF922" s="60"/>
      <c r="AG922" s="60"/>
      <c r="AH922" s="60"/>
      <c r="AI922" s="60"/>
      <c r="AJ922" s="60"/>
      <c r="AK922" s="14">
        <f t="shared" si="254"/>
        <v>0</v>
      </c>
      <c r="AL922" s="28">
        <f>SUM('115年度歲入(1-6月)'!GX929+'115年度歲入(7-12月)'!AK922)</f>
        <v>0</v>
      </c>
      <c r="AM922" s="59"/>
      <c r="AN922" s="36">
        <f t="shared" si="248"/>
        <v>0</v>
      </c>
      <c r="AO922" s="60"/>
      <c r="AP922" s="60"/>
      <c r="AQ922" s="60"/>
      <c r="AR922" s="60"/>
      <c r="AS922" s="60"/>
      <c r="AT922" s="60"/>
      <c r="AU922" s="60"/>
      <c r="AV922" s="60"/>
      <c r="AW922" s="60"/>
      <c r="AX922" s="60"/>
      <c r="AY922" s="60"/>
      <c r="AZ922" s="60"/>
      <c r="BA922" s="60"/>
      <c r="BB922" s="60"/>
      <c r="BC922" s="60"/>
      <c r="BD922" s="60"/>
      <c r="BE922" s="60"/>
      <c r="BF922" s="60"/>
      <c r="BG922" s="60"/>
      <c r="BH922" s="60"/>
      <c r="BI922" s="60"/>
      <c r="BJ922" s="60"/>
      <c r="BK922" s="60"/>
      <c r="BL922" s="60"/>
      <c r="BM922" s="60"/>
      <c r="BN922" s="60"/>
      <c r="BO922" s="60"/>
      <c r="BP922" s="60"/>
      <c r="BQ922" s="60"/>
      <c r="BR922" s="60"/>
      <c r="BS922" s="60"/>
      <c r="BT922" s="14">
        <f t="shared" si="255"/>
        <v>0</v>
      </c>
      <c r="BU922" s="28">
        <f t="shared" si="256"/>
        <v>0</v>
      </c>
      <c r="BV922" s="59"/>
      <c r="BW922" s="36">
        <f t="shared" si="249"/>
        <v>0</v>
      </c>
      <c r="BX922" s="60"/>
      <c r="BY922" s="60"/>
      <c r="BZ922" s="60"/>
      <c r="CA922" s="60"/>
      <c r="CB922" s="60"/>
      <c r="CC922" s="60"/>
      <c r="CD922" s="60"/>
      <c r="CE922" s="60"/>
      <c r="CF922" s="60"/>
      <c r="CG922" s="60"/>
      <c r="CH922" s="60"/>
      <c r="CI922" s="60"/>
      <c r="CJ922" s="60"/>
      <c r="CK922" s="60"/>
      <c r="CL922" s="60"/>
      <c r="CM922" s="60"/>
      <c r="CN922" s="60"/>
      <c r="CO922" s="60"/>
      <c r="CP922" s="60"/>
      <c r="CQ922" s="60"/>
      <c r="CR922" s="60"/>
      <c r="CS922" s="60"/>
      <c r="CT922" s="60"/>
      <c r="CU922" s="60"/>
      <c r="CV922" s="60"/>
      <c r="CW922" s="60"/>
      <c r="CX922" s="60"/>
      <c r="CY922" s="60"/>
      <c r="CZ922" s="60"/>
      <c r="DA922" s="60"/>
      <c r="DB922" s="14">
        <f t="shared" si="257"/>
        <v>0</v>
      </c>
      <c r="DC922" s="28">
        <f t="shared" si="258"/>
        <v>0</v>
      </c>
      <c r="DD922" s="59"/>
      <c r="DE922" s="36">
        <f t="shared" si="250"/>
        <v>0</v>
      </c>
      <c r="DF922" s="60"/>
      <c r="DG922" s="60"/>
      <c r="DH922" s="60"/>
      <c r="DI922" s="60"/>
      <c r="DJ922" s="60"/>
      <c r="DK922" s="60"/>
      <c r="DL922" s="60"/>
      <c r="DM922" s="60"/>
      <c r="DN922" s="60"/>
      <c r="DO922" s="60"/>
      <c r="DP922" s="60"/>
      <c r="DQ922" s="60"/>
      <c r="DR922" s="60"/>
      <c r="DS922" s="60"/>
      <c r="DT922" s="60"/>
      <c r="DU922" s="60"/>
      <c r="DV922" s="60"/>
      <c r="DW922" s="60"/>
      <c r="DX922" s="60"/>
      <c r="DY922" s="60"/>
      <c r="DZ922" s="60"/>
      <c r="EA922" s="60"/>
      <c r="EB922" s="60"/>
      <c r="EC922" s="60"/>
      <c r="ED922" s="60"/>
      <c r="EE922" s="60"/>
      <c r="EF922" s="60"/>
      <c r="EG922" s="60"/>
      <c r="EH922" s="60"/>
      <c r="EI922" s="60"/>
      <c r="EJ922" s="60"/>
      <c r="EK922" s="14">
        <f t="shared" si="259"/>
        <v>0</v>
      </c>
      <c r="EL922" s="28">
        <f t="shared" si="260"/>
        <v>0</v>
      </c>
      <c r="EM922" s="59"/>
      <c r="EN922" s="36">
        <f t="shared" si="251"/>
        <v>0</v>
      </c>
      <c r="EO922" s="60"/>
      <c r="EP922" s="60"/>
      <c r="EQ922" s="60"/>
      <c r="ER922" s="60"/>
      <c r="ES922" s="60"/>
      <c r="ET922" s="60"/>
      <c r="EU922" s="60"/>
      <c r="EV922" s="60"/>
      <c r="EW922" s="60"/>
      <c r="EX922" s="60"/>
      <c r="EY922" s="60"/>
      <c r="EZ922" s="60"/>
      <c r="FA922" s="60"/>
      <c r="FB922" s="60"/>
      <c r="FC922" s="60"/>
      <c r="FD922" s="60"/>
      <c r="FE922" s="60"/>
      <c r="FF922" s="60"/>
      <c r="FG922" s="60"/>
      <c r="FH922" s="60"/>
      <c r="FI922" s="60"/>
      <c r="FJ922" s="60"/>
      <c r="FK922" s="60"/>
      <c r="FL922" s="60"/>
      <c r="FM922" s="60"/>
      <c r="FN922" s="60"/>
      <c r="FO922" s="60"/>
      <c r="FP922" s="60"/>
      <c r="FQ922" s="60"/>
      <c r="FR922" s="60"/>
      <c r="FS922" s="14">
        <f t="shared" si="261"/>
        <v>0</v>
      </c>
      <c r="FT922" s="28">
        <f t="shared" si="262"/>
        <v>0</v>
      </c>
      <c r="FU922" s="59"/>
      <c r="FV922" s="36">
        <f t="shared" si="252"/>
        <v>0</v>
      </c>
      <c r="FW922" s="60"/>
      <c r="FX922" s="60"/>
      <c r="FY922" s="60"/>
      <c r="FZ922" s="60"/>
      <c r="GA922" s="60"/>
      <c r="GB922" s="60"/>
      <c r="GC922" s="60"/>
      <c r="GD922" s="60"/>
      <c r="GE922" s="60"/>
      <c r="GF922" s="60"/>
      <c r="GG922" s="60"/>
      <c r="GH922" s="60"/>
      <c r="GI922" s="60"/>
      <c r="GJ922" s="60"/>
      <c r="GK922" s="60"/>
      <c r="GL922" s="60"/>
      <c r="GM922" s="60"/>
      <c r="GN922" s="60"/>
      <c r="GO922" s="60"/>
      <c r="GP922" s="60"/>
      <c r="GQ922" s="60"/>
      <c r="GR922" s="60"/>
      <c r="GS922" s="60"/>
      <c r="GT922" s="60"/>
      <c r="GU922" s="60"/>
      <c r="GV922" s="60"/>
      <c r="GW922" s="60"/>
      <c r="GX922" s="60"/>
      <c r="GY922" s="60"/>
      <c r="GZ922" s="60"/>
      <c r="HA922" s="60"/>
      <c r="HB922" s="14">
        <f t="shared" si="263"/>
        <v>0</v>
      </c>
      <c r="HC922" s="28">
        <f t="shared" si="264"/>
        <v>0</v>
      </c>
      <c r="HD922" s="59"/>
      <c r="HE922" s="36">
        <f t="shared" si="253"/>
        <v>0</v>
      </c>
    </row>
    <row r="923" spans="1:213" ht="30.2" customHeight="1">
      <c r="A923" s="10" t="s">
        <v>515</v>
      </c>
      <c r="B923" s="16" t="s">
        <v>117</v>
      </c>
      <c r="C923" s="21">
        <v>637</v>
      </c>
      <c r="D923" s="2" t="s">
        <v>122</v>
      </c>
      <c r="E923" s="57" t="s">
        <v>126</v>
      </c>
      <c r="AJ923" s="15"/>
      <c r="AK923" s="14">
        <f t="shared" si="254"/>
        <v>0</v>
      </c>
      <c r="AL923" s="28">
        <f>SUM('115年度歲入(1-6月)'!GX930+'115年度歲入(7-12月)'!AK923)</f>
        <v>0</v>
      </c>
      <c r="AM923" s="59"/>
      <c r="AN923" s="36">
        <f t="shared" si="248"/>
        <v>0</v>
      </c>
      <c r="BN923" s="15"/>
      <c r="BO923" s="15"/>
      <c r="BP923" s="26"/>
      <c r="BT923" s="14">
        <f t="shared" si="255"/>
        <v>0</v>
      </c>
      <c r="BU923" s="28">
        <f t="shared" si="256"/>
        <v>0</v>
      </c>
      <c r="BV923" s="59"/>
      <c r="BW923" s="36">
        <f t="shared" si="249"/>
        <v>0</v>
      </c>
      <c r="CV923" s="15"/>
      <c r="CW923" s="15"/>
      <c r="CX923" s="26"/>
      <c r="CY923" s="15"/>
      <c r="DB923" s="14">
        <f t="shared" si="257"/>
        <v>0</v>
      </c>
      <c r="DC923" s="28">
        <f t="shared" si="258"/>
        <v>0</v>
      </c>
      <c r="DD923" s="59"/>
      <c r="DE923" s="36">
        <f t="shared" si="250"/>
        <v>0</v>
      </c>
      <c r="ED923" s="15"/>
      <c r="EE923" s="15"/>
      <c r="EF923" s="26"/>
      <c r="EG923" s="15"/>
      <c r="EK923" s="14">
        <f t="shared" si="259"/>
        <v>0</v>
      </c>
      <c r="EL923" s="28">
        <f t="shared" si="260"/>
        <v>0</v>
      </c>
      <c r="EM923" s="59"/>
      <c r="EN923" s="36">
        <f t="shared" si="251"/>
        <v>0</v>
      </c>
      <c r="FM923" s="15"/>
      <c r="FN923" s="15"/>
      <c r="FO923" s="26"/>
      <c r="FS923" s="14">
        <f t="shared" si="261"/>
        <v>0</v>
      </c>
      <c r="FT923" s="28">
        <f t="shared" si="262"/>
        <v>0</v>
      </c>
      <c r="FU923" s="59"/>
      <c r="FV923" s="36">
        <f t="shared" si="252"/>
        <v>0</v>
      </c>
      <c r="GT923" s="15"/>
      <c r="GU923" s="15"/>
      <c r="GV923" s="26"/>
      <c r="HB923" s="14">
        <f t="shared" si="263"/>
        <v>0</v>
      </c>
      <c r="HC923" s="28">
        <f t="shared" si="264"/>
        <v>0</v>
      </c>
      <c r="HD923" s="59"/>
      <c r="HE923" s="36">
        <f t="shared" si="253"/>
        <v>0</v>
      </c>
    </row>
    <row r="924" spans="1:213" ht="30.2" customHeight="1">
      <c r="A924" s="10" t="s">
        <v>515</v>
      </c>
      <c r="B924" s="16" t="s">
        <v>117</v>
      </c>
      <c r="C924" s="21">
        <v>637</v>
      </c>
      <c r="D924" s="2" t="s">
        <v>4</v>
      </c>
      <c r="E924" s="57" t="s">
        <v>127</v>
      </c>
      <c r="AJ924" s="15"/>
      <c r="AK924" s="14">
        <f t="shared" si="254"/>
        <v>0</v>
      </c>
      <c r="AL924" s="28">
        <f>SUM('115年度歲入(1-6月)'!GX931+'115年度歲入(7-12月)'!AK924)</f>
        <v>17000</v>
      </c>
      <c r="AM924" s="59"/>
      <c r="AN924" s="36">
        <f t="shared" si="248"/>
        <v>17000</v>
      </c>
      <c r="BN924" s="15"/>
      <c r="BO924" s="15"/>
      <c r="BP924" s="26"/>
      <c r="BT924" s="14">
        <f t="shared" si="255"/>
        <v>0</v>
      </c>
      <c r="BU924" s="28">
        <f t="shared" si="256"/>
        <v>17000</v>
      </c>
      <c r="BV924" s="59"/>
      <c r="BW924" s="36">
        <f t="shared" si="249"/>
        <v>17000</v>
      </c>
      <c r="CV924" s="15"/>
      <c r="CW924" s="15"/>
      <c r="CX924" s="86"/>
      <c r="CY924" s="15"/>
      <c r="DB924" s="14">
        <f t="shared" si="257"/>
        <v>0</v>
      </c>
      <c r="DC924" s="28">
        <f t="shared" si="258"/>
        <v>17000</v>
      </c>
      <c r="DD924" s="59"/>
      <c r="DE924" s="36">
        <f t="shared" si="250"/>
        <v>17000</v>
      </c>
      <c r="ED924" s="15"/>
      <c r="EE924" s="15"/>
      <c r="EF924" s="26"/>
      <c r="EG924" s="15"/>
      <c r="EK924" s="14">
        <f t="shared" si="259"/>
        <v>0</v>
      </c>
      <c r="EL924" s="28">
        <f t="shared" si="260"/>
        <v>17000</v>
      </c>
      <c r="EM924" s="59"/>
      <c r="EN924" s="36">
        <f t="shared" si="251"/>
        <v>17000</v>
      </c>
      <c r="FM924" s="15"/>
      <c r="FN924" s="15"/>
      <c r="FO924" s="26"/>
      <c r="FS924" s="14">
        <f t="shared" si="261"/>
        <v>0</v>
      </c>
      <c r="FT924" s="28">
        <f t="shared" si="262"/>
        <v>17000</v>
      </c>
      <c r="FU924" s="59"/>
      <c r="FV924" s="36">
        <f t="shared" si="252"/>
        <v>17000</v>
      </c>
      <c r="GT924" s="15"/>
      <c r="GU924" s="15"/>
      <c r="GV924" s="26"/>
      <c r="HB924" s="14">
        <f t="shared" si="263"/>
        <v>0</v>
      </c>
      <c r="HC924" s="28">
        <f t="shared" si="264"/>
        <v>17000</v>
      </c>
      <c r="HD924" s="59"/>
      <c r="HE924" s="36">
        <f t="shared" si="253"/>
        <v>17000</v>
      </c>
    </row>
    <row r="925" spans="1:213" ht="30.2" customHeight="1">
      <c r="A925" s="10" t="s">
        <v>515</v>
      </c>
      <c r="B925" s="16" t="s">
        <v>117</v>
      </c>
      <c r="C925" s="21">
        <v>637</v>
      </c>
      <c r="D925" s="2" t="s">
        <v>128</v>
      </c>
      <c r="E925" s="57" t="s">
        <v>507</v>
      </c>
      <c r="AJ925" s="15"/>
      <c r="AK925" s="14">
        <f t="shared" si="254"/>
        <v>0</v>
      </c>
      <c r="AL925" s="28">
        <f>SUM('115年度歲入(1-6月)'!GX932+'115年度歲入(7-12月)'!AK925)</f>
        <v>38334492</v>
      </c>
      <c r="AM925" s="59"/>
      <c r="AN925" s="36">
        <f t="shared" si="248"/>
        <v>38334492</v>
      </c>
      <c r="BN925" s="15"/>
      <c r="BO925" s="15"/>
      <c r="BP925" s="26"/>
      <c r="BT925" s="14">
        <f t="shared" si="255"/>
        <v>0</v>
      </c>
      <c r="BU925" s="28">
        <f t="shared" si="256"/>
        <v>38334492</v>
      </c>
      <c r="BV925" s="59"/>
      <c r="BW925" s="36">
        <f t="shared" si="249"/>
        <v>38334492</v>
      </c>
      <c r="CV925" s="15"/>
      <c r="CW925" s="15"/>
      <c r="CX925" s="26"/>
      <c r="CY925" s="15"/>
      <c r="DB925" s="14">
        <f t="shared" si="257"/>
        <v>0</v>
      </c>
      <c r="DC925" s="28">
        <f t="shared" si="258"/>
        <v>38334492</v>
      </c>
      <c r="DD925" s="59"/>
      <c r="DE925" s="36">
        <f t="shared" si="250"/>
        <v>38334492</v>
      </c>
      <c r="ED925" s="15"/>
      <c r="EE925" s="15"/>
      <c r="EF925" s="26"/>
      <c r="EG925" s="15"/>
      <c r="EK925" s="14">
        <f t="shared" si="259"/>
        <v>0</v>
      </c>
      <c r="EL925" s="28">
        <f t="shared" si="260"/>
        <v>38334492</v>
      </c>
      <c r="EM925" s="59"/>
      <c r="EN925" s="36">
        <f t="shared" si="251"/>
        <v>38334492</v>
      </c>
      <c r="FM925" s="15"/>
      <c r="FN925" s="15"/>
      <c r="FO925" s="26"/>
      <c r="FS925" s="14">
        <f t="shared" si="261"/>
        <v>0</v>
      </c>
      <c r="FT925" s="28">
        <f t="shared" si="262"/>
        <v>38334492</v>
      </c>
      <c r="FU925" s="59"/>
      <c r="FV925" s="36">
        <f t="shared" si="252"/>
        <v>38334492</v>
      </c>
      <c r="GT925" s="15"/>
      <c r="GU925" s="15"/>
      <c r="GV925" s="26"/>
      <c r="HB925" s="14">
        <f t="shared" si="263"/>
        <v>0</v>
      </c>
      <c r="HC925" s="28">
        <f t="shared" si="264"/>
        <v>38334492</v>
      </c>
      <c r="HD925" s="59"/>
      <c r="HE925" s="36">
        <f t="shared" si="253"/>
        <v>38334492</v>
      </c>
    </row>
    <row r="926" spans="1:213" s="66" customFormat="1" ht="30.2" customHeight="1">
      <c r="A926" s="10" t="s">
        <v>515</v>
      </c>
      <c r="B926" s="63" t="s">
        <v>117</v>
      </c>
      <c r="C926" s="64">
        <v>637</v>
      </c>
      <c r="D926" s="61" t="s">
        <v>128</v>
      </c>
      <c r="E926" s="61" t="s">
        <v>508</v>
      </c>
      <c r="AJ926" s="62"/>
      <c r="AK926" s="14">
        <f t="shared" si="254"/>
        <v>0</v>
      </c>
      <c r="AL926" s="28">
        <f>SUM('115年度歲入(1-6月)'!GX933+'115年度歲入(7-12月)'!AK926)</f>
        <v>0</v>
      </c>
      <c r="AM926" s="59"/>
      <c r="AN926" s="36">
        <f t="shared" si="248"/>
        <v>0</v>
      </c>
      <c r="BN926" s="62"/>
      <c r="BO926" s="62"/>
      <c r="BT926" s="14">
        <f t="shared" si="255"/>
        <v>0</v>
      </c>
      <c r="BU926" s="28">
        <f t="shared" si="256"/>
        <v>0</v>
      </c>
      <c r="BV926" s="59"/>
      <c r="BW926" s="36">
        <f t="shared" si="249"/>
        <v>0</v>
      </c>
      <c r="CV926" s="62"/>
      <c r="CW926" s="62"/>
      <c r="CY926" s="62"/>
      <c r="DB926" s="14">
        <f t="shared" si="257"/>
        <v>0</v>
      </c>
      <c r="DC926" s="28">
        <f t="shared" si="258"/>
        <v>0</v>
      </c>
      <c r="DD926" s="59"/>
      <c r="DE926" s="36">
        <f t="shared" si="250"/>
        <v>0</v>
      </c>
      <c r="ED926" s="62"/>
      <c r="EE926" s="62"/>
      <c r="EG926" s="62"/>
      <c r="EK926" s="14">
        <f t="shared" si="259"/>
        <v>0</v>
      </c>
      <c r="EL926" s="28">
        <f t="shared" si="260"/>
        <v>0</v>
      </c>
      <c r="EM926" s="59"/>
      <c r="EN926" s="36">
        <f t="shared" si="251"/>
        <v>0</v>
      </c>
      <c r="FM926" s="62"/>
      <c r="FN926" s="62"/>
      <c r="FS926" s="14">
        <f t="shared" si="261"/>
        <v>0</v>
      </c>
      <c r="FT926" s="28">
        <f t="shared" si="262"/>
        <v>0</v>
      </c>
      <c r="FU926" s="59"/>
      <c r="FV926" s="36">
        <f t="shared" si="252"/>
        <v>0</v>
      </c>
      <c r="GT926" s="62"/>
      <c r="GU926" s="62"/>
      <c r="HB926" s="14">
        <f t="shared" si="263"/>
        <v>0</v>
      </c>
      <c r="HC926" s="28">
        <f t="shared" si="264"/>
        <v>0</v>
      </c>
      <c r="HD926" s="59"/>
      <c r="HE926" s="36">
        <f t="shared" si="253"/>
        <v>0</v>
      </c>
    </row>
    <row r="927" spans="1:213" ht="30.2" customHeight="1">
      <c r="A927" s="10" t="s">
        <v>515</v>
      </c>
      <c r="B927" s="16" t="s">
        <v>117</v>
      </c>
      <c r="C927" s="21">
        <v>637</v>
      </c>
      <c r="D927" s="2" t="s">
        <v>129</v>
      </c>
      <c r="E927" s="57" t="s">
        <v>130</v>
      </c>
      <c r="AJ927" s="15"/>
      <c r="AK927" s="14">
        <f t="shared" si="254"/>
        <v>0</v>
      </c>
      <c r="AL927" s="28">
        <f>SUM('115年度歲入(1-6月)'!GX934+'115年度歲入(7-12月)'!AK927)</f>
        <v>0</v>
      </c>
      <c r="AM927" s="59"/>
      <c r="AN927" s="36">
        <f t="shared" si="248"/>
        <v>0</v>
      </c>
      <c r="BN927" s="15"/>
      <c r="BO927" s="15"/>
      <c r="BP927" s="26"/>
      <c r="BT927" s="14">
        <f t="shared" si="255"/>
        <v>0</v>
      </c>
      <c r="BU927" s="28">
        <f t="shared" si="256"/>
        <v>0</v>
      </c>
      <c r="BV927" s="59"/>
      <c r="BW927" s="36">
        <f t="shared" si="249"/>
        <v>0</v>
      </c>
      <c r="CV927" s="15"/>
      <c r="CW927" s="15"/>
      <c r="CX927" s="26"/>
      <c r="CY927" s="15"/>
      <c r="DB927" s="14">
        <f t="shared" si="257"/>
        <v>0</v>
      </c>
      <c r="DC927" s="28">
        <f t="shared" si="258"/>
        <v>0</v>
      </c>
      <c r="DD927" s="59"/>
      <c r="DE927" s="36">
        <f t="shared" si="250"/>
        <v>0</v>
      </c>
      <c r="ED927" s="15"/>
      <c r="EE927" s="15"/>
      <c r="EF927" s="26"/>
      <c r="EG927" s="15"/>
      <c r="EK927" s="14">
        <f t="shared" si="259"/>
        <v>0</v>
      </c>
      <c r="EL927" s="28">
        <f t="shared" si="260"/>
        <v>0</v>
      </c>
      <c r="EM927" s="59"/>
      <c r="EN927" s="36">
        <f t="shared" si="251"/>
        <v>0</v>
      </c>
      <c r="FM927" s="15"/>
      <c r="FN927" s="15"/>
      <c r="FO927" s="26"/>
      <c r="FS927" s="14">
        <f t="shared" si="261"/>
        <v>0</v>
      </c>
      <c r="FT927" s="28">
        <f t="shared" si="262"/>
        <v>0</v>
      </c>
      <c r="FU927" s="59"/>
      <c r="FV927" s="36">
        <f t="shared" si="252"/>
        <v>0</v>
      </c>
      <c r="GT927" s="15"/>
      <c r="GU927" s="15"/>
      <c r="GV927" s="26"/>
      <c r="HB927" s="14">
        <f t="shared" si="263"/>
        <v>0</v>
      </c>
      <c r="HC927" s="28">
        <f t="shared" si="264"/>
        <v>0</v>
      </c>
      <c r="HD927" s="59"/>
      <c r="HE927" s="36">
        <f t="shared" si="253"/>
        <v>0</v>
      </c>
    </row>
    <row r="928" spans="1:213" ht="30.2" customHeight="1">
      <c r="A928" s="10" t="s">
        <v>515</v>
      </c>
      <c r="B928" s="16" t="s">
        <v>117</v>
      </c>
      <c r="C928" s="21">
        <v>637</v>
      </c>
      <c r="D928" s="2" t="s">
        <v>131</v>
      </c>
      <c r="E928" s="57" t="s">
        <v>132</v>
      </c>
      <c r="AJ928" s="15"/>
      <c r="AK928" s="14">
        <f t="shared" si="254"/>
        <v>0</v>
      </c>
      <c r="AL928" s="28">
        <f>SUM('115年度歲入(1-6月)'!GX935+'115年度歲入(7-12月)'!AK928)</f>
        <v>56068</v>
      </c>
      <c r="AM928" s="59"/>
      <c r="AN928" s="36">
        <f t="shared" si="248"/>
        <v>56068</v>
      </c>
      <c r="BN928" s="15"/>
      <c r="BO928" s="15"/>
      <c r="BP928" s="26"/>
      <c r="BT928" s="14">
        <f t="shared" si="255"/>
        <v>0</v>
      </c>
      <c r="BU928" s="28">
        <f t="shared" si="256"/>
        <v>56068</v>
      </c>
      <c r="BV928" s="59"/>
      <c r="BW928" s="36">
        <f t="shared" si="249"/>
        <v>56068</v>
      </c>
      <c r="CV928" s="15"/>
      <c r="CW928" s="15"/>
      <c r="CX928" s="26"/>
      <c r="CY928" s="15"/>
      <c r="DB928" s="14">
        <f t="shared" si="257"/>
        <v>0</v>
      </c>
      <c r="DC928" s="28">
        <f t="shared" si="258"/>
        <v>56068</v>
      </c>
      <c r="DD928" s="59"/>
      <c r="DE928" s="36">
        <f t="shared" si="250"/>
        <v>56068</v>
      </c>
      <c r="ED928" s="15"/>
      <c r="EE928" s="15"/>
      <c r="EF928" s="26"/>
      <c r="EG928" s="15"/>
      <c r="EK928" s="14">
        <f t="shared" si="259"/>
        <v>0</v>
      </c>
      <c r="EL928" s="28">
        <f t="shared" si="260"/>
        <v>56068</v>
      </c>
      <c r="EM928" s="59"/>
      <c r="EN928" s="36">
        <f t="shared" si="251"/>
        <v>56068</v>
      </c>
      <c r="FM928" s="15"/>
      <c r="FN928" s="15"/>
      <c r="FO928" s="26"/>
      <c r="FS928" s="14">
        <f t="shared" si="261"/>
        <v>0</v>
      </c>
      <c r="FT928" s="28">
        <f t="shared" si="262"/>
        <v>56068</v>
      </c>
      <c r="FU928" s="59"/>
      <c r="FV928" s="36">
        <f t="shared" si="252"/>
        <v>56068</v>
      </c>
      <c r="GT928" s="15"/>
      <c r="GU928" s="15"/>
      <c r="GV928" s="26"/>
      <c r="HB928" s="14">
        <f t="shared" si="263"/>
        <v>0</v>
      </c>
      <c r="HC928" s="28">
        <f t="shared" si="264"/>
        <v>56068</v>
      </c>
      <c r="HD928" s="59"/>
      <c r="HE928" s="36">
        <f t="shared" si="253"/>
        <v>56068</v>
      </c>
    </row>
    <row r="929" spans="1:213" ht="30.2" customHeight="1">
      <c r="A929" s="10" t="s">
        <v>515</v>
      </c>
      <c r="B929" s="16" t="s">
        <v>118</v>
      </c>
      <c r="C929" s="21">
        <v>638</v>
      </c>
      <c r="D929" s="2" t="s">
        <v>122</v>
      </c>
      <c r="E929" s="57" t="s">
        <v>123</v>
      </c>
      <c r="AJ929" s="15"/>
      <c r="AK929" s="14">
        <f t="shared" si="254"/>
        <v>0</v>
      </c>
      <c r="AL929" s="28">
        <f>SUM('115年度歲入(1-6月)'!GX936+'115年度歲入(7-12月)'!AK929)</f>
        <v>0</v>
      </c>
      <c r="AM929" s="59"/>
      <c r="AN929" s="36">
        <f t="shared" si="248"/>
        <v>0</v>
      </c>
      <c r="BN929" s="15"/>
      <c r="BO929" s="15"/>
      <c r="BP929" s="26"/>
      <c r="BT929" s="14">
        <f t="shared" si="255"/>
        <v>0</v>
      </c>
      <c r="BU929" s="28">
        <f t="shared" si="256"/>
        <v>0</v>
      </c>
      <c r="BV929" s="59"/>
      <c r="BW929" s="36">
        <f t="shared" si="249"/>
        <v>0</v>
      </c>
      <c r="CV929" s="15"/>
      <c r="CW929" s="15"/>
      <c r="CX929" s="26"/>
      <c r="CY929" s="15"/>
      <c r="DB929" s="14">
        <f t="shared" si="257"/>
        <v>0</v>
      </c>
      <c r="DC929" s="28">
        <f t="shared" si="258"/>
        <v>0</v>
      </c>
      <c r="DD929" s="59"/>
      <c r="DE929" s="36">
        <f t="shared" si="250"/>
        <v>0</v>
      </c>
      <c r="ED929" s="15"/>
      <c r="EE929" s="15"/>
      <c r="EF929" s="26"/>
      <c r="EG929" s="15"/>
      <c r="EK929" s="14">
        <f t="shared" si="259"/>
        <v>0</v>
      </c>
      <c r="EL929" s="28">
        <f t="shared" si="260"/>
        <v>0</v>
      </c>
      <c r="EM929" s="59"/>
      <c r="EN929" s="36">
        <f t="shared" si="251"/>
        <v>0</v>
      </c>
      <c r="FM929" s="15"/>
      <c r="FN929" s="15"/>
      <c r="FO929" s="26"/>
      <c r="FS929" s="14">
        <f t="shared" si="261"/>
        <v>0</v>
      </c>
      <c r="FT929" s="28">
        <f t="shared" si="262"/>
        <v>0</v>
      </c>
      <c r="FU929" s="59"/>
      <c r="FV929" s="36">
        <f t="shared" si="252"/>
        <v>0</v>
      </c>
      <c r="GT929" s="15"/>
      <c r="GU929" s="15"/>
      <c r="GV929" s="26"/>
      <c r="HB929" s="14">
        <f t="shared" si="263"/>
        <v>0</v>
      </c>
      <c r="HC929" s="28">
        <f t="shared" si="264"/>
        <v>0</v>
      </c>
      <c r="HD929" s="59"/>
      <c r="HE929" s="36">
        <f t="shared" si="253"/>
        <v>0</v>
      </c>
    </row>
    <row r="930" spans="1:213" s="62" customFormat="1" ht="30.2" customHeight="1">
      <c r="A930" s="10" t="s">
        <v>515</v>
      </c>
      <c r="B930" s="16" t="s">
        <v>118</v>
      </c>
      <c r="C930" s="21">
        <v>638</v>
      </c>
      <c r="D930" s="2" t="s">
        <v>122</v>
      </c>
      <c r="E930" s="57" t="s">
        <v>125</v>
      </c>
      <c r="F930" s="60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  <c r="T930" s="60"/>
      <c r="U930" s="60"/>
      <c r="V930" s="60"/>
      <c r="W930" s="60"/>
      <c r="X930" s="60"/>
      <c r="Y930" s="60"/>
      <c r="Z930" s="60"/>
      <c r="AA930" s="60"/>
      <c r="AB930" s="60"/>
      <c r="AC930" s="60"/>
      <c r="AD930" s="60"/>
      <c r="AE930" s="60"/>
      <c r="AF930" s="60"/>
      <c r="AG930" s="60"/>
      <c r="AH930" s="60"/>
      <c r="AI930" s="60"/>
      <c r="AJ930" s="60"/>
      <c r="AK930" s="14">
        <f t="shared" si="254"/>
        <v>0</v>
      </c>
      <c r="AL930" s="28">
        <f>SUM('115年度歲入(1-6月)'!GX937+'115年度歲入(7-12月)'!AK930)</f>
        <v>84028</v>
      </c>
      <c r="AM930" s="59"/>
      <c r="AN930" s="36">
        <f t="shared" si="248"/>
        <v>84028</v>
      </c>
      <c r="AP930" s="60"/>
      <c r="AQ930" s="60"/>
      <c r="AR930" s="60"/>
      <c r="AS930" s="60"/>
      <c r="AT930" s="60"/>
      <c r="AU930" s="60"/>
      <c r="AV930" s="60"/>
      <c r="AW930" s="60"/>
      <c r="AX930" s="60"/>
      <c r="AY930" s="60"/>
      <c r="AZ930" s="60"/>
      <c r="BA930" s="60"/>
      <c r="BB930" s="60"/>
      <c r="BC930" s="60"/>
      <c r="BD930" s="60"/>
      <c r="BE930" s="60"/>
      <c r="BF930" s="60"/>
      <c r="BG930" s="60"/>
      <c r="BH930" s="60"/>
      <c r="BI930" s="60"/>
      <c r="BJ930" s="60"/>
      <c r="BK930" s="60"/>
      <c r="BL930" s="60"/>
      <c r="BM930" s="60"/>
      <c r="BN930" s="60"/>
      <c r="BO930" s="60"/>
      <c r="BP930" s="60"/>
      <c r="BQ930" s="60"/>
      <c r="BR930" s="60"/>
      <c r="BS930" s="60"/>
      <c r="BT930" s="14">
        <f t="shared" si="255"/>
        <v>0</v>
      </c>
      <c r="BU930" s="28">
        <f t="shared" si="256"/>
        <v>84028</v>
      </c>
      <c r="BV930" s="59"/>
      <c r="BW930" s="36">
        <f t="shared" si="249"/>
        <v>84028</v>
      </c>
      <c r="BX930" s="60"/>
      <c r="BY930" s="60"/>
      <c r="BZ930" s="60"/>
      <c r="CA930" s="60"/>
      <c r="CB930" s="60"/>
      <c r="CC930" s="60"/>
      <c r="CD930" s="60"/>
      <c r="CE930" s="60"/>
      <c r="CF930" s="60"/>
      <c r="CG930" s="60"/>
      <c r="CH930" s="60"/>
      <c r="CI930" s="60"/>
      <c r="CJ930" s="60"/>
      <c r="CK930" s="60"/>
      <c r="CL930" s="60"/>
      <c r="CM930" s="60"/>
      <c r="CN930" s="60"/>
      <c r="CO930" s="60"/>
      <c r="CP930" s="60"/>
      <c r="CQ930" s="60"/>
      <c r="CR930" s="60"/>
      <c r="CS930" s="60"/>
      <c r="CT930" s="60"/>
      <c r="CU930" s="60"/>
      <c r="CV930" s="60"/>
      <c r="CW930" s="60"/>
      <c r="CX930" s="60"/>
      <c r="CY930" s="60"/>
      <c r="CZ930" s="60"/>
      <c r="DA930" s="60"/>
      <c r="DB930" s="14">
        <f t="shared" si="257"/>
        <v>0</v>
      </c>
      <c r="DC930" s="28">
        <f t="shared" si="258"/>
        <v>84028</v>
      </c>
      <c r="DD930" s="59"/>
      <c r="DE930" s="36">
        <f t="shared" si="250"/>
        <v>84028</v>
      </c>
      <c r="DF930" s="60"/>
      <c r="DG930" s="60"/>
      <c r="DH930" s="60"/>
      <c r="DI930" s="60"/>
      <c r="DJ930" s="60"/>
      <c r="DK930" s="60"/>
      <c r="DL930" s="60"/>
      <c r="DM930" s="60"/>
      <c r="DN930" s="60"/>
      <c r="DO930" s="60"/>
      <c r="DP930" s="60"/>
      <c r="DQ930" s="60"/>
      <c r="DR930" s="60"/>
      <c r="DS930" s="60"/>
      <c r="DT930" s="60"/>
      <c r="DU930" s="60"/>
      <c r="DV930" s="60"/>
      <c r="DW930" s="60"/>
      <c r="DX930" s="60"/>
      <c r="DY930" s="60"/>
      <c r="DZ930" s="60"/>
      <c r="EA930" s="60"/>
      <c r="EB930" s="60"/>
      <c r="EC930" s="60"/>
      <c r="ED930" s="60"/>
      <c r="EE930" s="60"/>
      <c r="EF930" s="60"/>
      <c r="EG930" s="60"/>
      <c r="EH930" s="60"/>
      <c r="EI930" s="60"/>
      <c r="EJ930" s="60"/>
      <c r="EK930" s="14">
        <f t="shared" si="259"/>
        <v>0</v>
      </c>
      <c r="EL930" s="28">
        <f t="shared" si="260"/>
        <v>84028</v>
      </c>
      <c r="EM930" s="59"/>
      <c r="EN930" s="36">
        <f t="shared" si="251"/>
        <v>84028</v>
      </c>
      <c r="EO930" s="60"/>
      <c r="EP930" s="60"/>
      <c r="EQ930" s="60"/>
      <c r="ER930" s="60"/>
      <c r="ES930" s="60"/>
      <c r="ET930" s="60"/>
      <c r="EU930" s="60"/>
      <c r="EV930" s="60"/>
      <c r="EW930" s="60"/>
      <c r="EX930" s="60"/>
      <c r="EY930" s="60"/>
      <c r="EZ930" s="60"/>
      <c r="FA930" s="60"/>
      <c r="FB930" s="60"/>
      <c r="FC930" s="60"/>
      <c r="FD930" s="60"/>
      <c r="FE930" s="60"/>
      <c r="FF930" s="60"/>
      <c r="FG930" s="60"/>
      <c r="FH930" s="60"/>
      <c r="FI930" s="60"/>
      <c r="FJ930" s="60"/>
      <c r="FK930" s="60"/>
      <c r="FL930" s="60"/>
      <c r="FM930" s="60"/>
      <c r="FN930" s="60"/>
      <c r="FO930" s="60"/>
      <c r="FP930" s="60"/>
      <c r="FQ930" s="60"/>
      <c r="FR930" s="60"/>
      <c r="FS930" s="14">
        <f t="shared" si="261"/>
        <v>0</v>
      </c>
      <c r="FT930" s="28">
        <f t="shared" si="262"/>
        <v>84028</v>
      </c>
      <c r="FU930" s="59"/>
      <c r="FV930" s="36">
        <f t="shared" si="252"/>
        <v>84028</v>
      </c>
      <c r="FW930" s="60"/>
      <c r="FX930" s="60"/>
      <c r="FY930" s="60"/>
      <c r="FZ930" s="60"/>
      <c r="GA930" s="60"/>
      <c r="GB930" s="60"/>
      <c r="GC930" s="60"/>
      <c r="GD930" s="60"/>
      <c r="GE930" s="60"/>
      <c r="GF930" s="60"/>
      <c r="GG930" s="60"/>
      <c r="GH930" s="60"/>
      <c r="GI930" s="60"/>
      <c r="GJ930" s="60"/>
      <c r="GK930" s="60"/>
      <c r="GL930" s="60"/>
      <c r="GM930" s="60"/>
      <c r="GN930" s="60"/>
      <c r="GO930" s="60"/>
      <c r="GP930" s="60"/>
      <c r="GQ930" s="60"/>
      <c r="GR930" s="60"/>
      <c r="GS930" s="60"/>
      <c r="GT930" s="60"/>
      <c r="GU930" s="60"/>
      <c r="GV930" s="60"/>
      <c r="GW930" s="60"/>
      <c r="GX930" s="60"/>
      <c r="GY930" s="60"/>
      <c r="GZ930" s="60"/>
      <c r="HA930" s="60"/>
      <c r="HB930" s="14">
        <f t="shared" si="263"/>
        <v>0</v>
      </c>
      <c r="HC930" s="28">
        <f t="shared" si="264"/>
        <v>84028</v>
      </c>
      <c r="HD930" s="59"/>
      <c r="HE930" s="36">
        <f t="shared" si="253"/>
        <v>84028</v>
      </c>
    </row>
    <row r="931" spans="1:213" ht="30.2" customHeight="1">
      <c r="A931" s="10" t="s">
        <v>515</v>
      </c>
      <c r="B931" s="16" t="s">
        <v>118</v>
      </c>
      <c r="C931" s="21">
        <v>638</v>
      </c>
      <c r="D931" s="2" t="s">
        <v>122</v>
      </c>
      <c r="E931" s="57" t="s">
        <v>126</v>
      </c>
      <c r="AJ931" s="15"/>
      <c r="AK931" s="14">
        <f t="shared" si="254"/>
        <v>0</v>
      </c>
      <c r="AL931" s="28">
        <f>SUM('115年度歲入(1-6月)'!GX938+'115年度歲入(7-12月)'!AK931)</f>
        <v>0</v>
      </c>
      <c r="AM931" s="59"/>
      <c r="AN931" s="36">
        <f t="shared" si="248"/>
        <v>0</v>
      </c>
      <c r="BN931" s="15"/>
      <c r="BO931" s="15"/>
      <c r="BP931" s="26"/>
      <c r="BT931" s="14">
        <f t="shared" si="255"/>
        <v>0</v>
      </c>
      <c r="BU931" s="28">
        <f t="shared" si="256"/>
        <v>0</v>
      </c>
      <c r="BV931" s="59"/>
      <c r="BW931" s="36">
        <f t="shared" si="249"/>
        <v>0</v>
      </c>
      <c r="CV931" s="15"/>
      <c r="CW931" s="15"/>
      <c r="CX931" s="26"/>
      <c r="CY931" s="15"/>
      <c r="DB931" s="14">
        <f t="shared" si="257"/>
        <v>0</v>
      </c>
      <c r="DC931" s="28">
        <f t="shared" si="258"/>
        <v>0</v>
      </c>
      <c r="DD931" s="59"/>
      <c r="DE931" s="36">
        <f t="shared" si="250"/>
        <v>0</v>
      </c>
      <c r="ED931" s="15"/>
      <c r="EE931" s="15"/>
      <c r="EF931" s="26"/>
      <c r="EG931" s="15"/>
      <c r="EK931" s="14">
        <f t="shared" si="259"/>
        <v>0</v>
      </c>
      <c r="EL931" s="28">
        <f t="shared" si="260"/>
        <v>0</v>
      </c>
      <c r="EM931" s="59"/>
      <c r="EN931" s="36">
        <f t="shared" si="251"/>
        <v>0</v>
      </c>
      <c r="FM931" s="15"/>
      <c r="FN931" s="15"/>
      <c r="FO931" s="26"/>
      <c r="FS931" s="14">
        <f t="shared" si="261"/>
        <v>0</v>
      </c>
      <c r="FT931" s="28">
        <f t="shared" si="262"/>
        <v>0</v>
      </c>
      <c r="FU931" s="59"/>
      <c r="FV931" s="36">
        <f t="shared" si="252"/>
        <v>0</v>
      </c>
      <c r="GT931" s="15"/>
      <c r="GU931" s="15"/>
      <c r="GV931" s="26"/>
      <c r="HB931" s="14">
        <f t="shared" si="263"/>
        <v>0</v>
      </c>
      <c r="HC931" s="28">
        <f t="shared" si="264"/>
        <v>0</v>
      </c>
      <c r="HD931" s="59"/>
      <c r="HE931" s="36">
        <f t="shared" si="253"/>
        <v>0</v>
      </c>
    </row>
    <row r="932" spans="1:213" ht="30.2" customHeight="1">
      <c r="A932" s="10" t="s">
        <v>515</v>
      </c>
      <c r="B932" s="16" t="s">
        <v>118</v>
      </c>
      <c r="C932" s="21">
        <v>638</v>
      </c>
      <c r="D932" s="2" t="s">
        <v>4</v>
      </c>
      <c r="E932" s="57" t="s">
        <v>127</v>
      </c>
      <c r="AJ932" s="15"/>
      <c r="AK932" s="14">
        <f t="shared" si="254"/>
        <v>0</v>
      </c>
      <c r="AL932" s="28">
        <f>SUM('115年度歲入(1-6月)'!GX939+'115年度歲入(7-12月)'!AK932)</f>
        <v>0</v>
      </c>
      <c r="AM932" s="59"/>
      <c r="AN932" s="36">
        <f t="shared" si="248"/>
        <v>0</v>
      </c>
      <c r="BN932" s="15"/>
      <c r="BO932" s="15"/>
      <c r="BP932" s="26"/>
      <c r="BT932" s="14">
        <f t="shared" si="255"/>
        <v>0</v>
      </c>
      <c r="BU932" s="28">
        <f t="shared" si="256"/>
        <v>0</v>
      </c>
      <c r="BV932" s="59"/>
      <c r="BW932" s="36">
        <f t="shared" si="249"/>
        <v>0</v>
      </c>
      <c r="CV932" s="15"/>
      <c r="CW932" s="15"/>
      <c r="CX932" s="26"/>
      <c r="CY932" s="15"/>
      <c r="DB932" s="14">
        <f t="shared" si="257"/>
        <v>0</v>
      </c>
      <c r="DC932" s="28">
        <f t="shared" si="258"/>
        <v>0</v>
      </c>
      <c r="DD932" s="59"/>
      <c r="DE932" s="36">
        <f t="shared" si="250"/>
        <v>0</v>
      </c>
      <c r="ED932" s="15"/>
      <c r="EE932" s="15"/>
      <c r="EF932" s="26"/>
      <c r="EG932" s="15"/>
      <c r="EK932" s="14">
        <f t="shared" si="259"/>
        <v>0</v>
      </c>
      <c r="EL932" s="28">
        <f t="shared" si="260"/>
        <v>0</v>
      </c>
      <c r="EM932" s="59"/>
      <c r="EN932" s="36">
        <f t="shared" si="251"/>
        <v>0</v>
      </c>
      <c r="FM932" s="15"/>
      <c r="FN932" s="15"/>
      <c r="FO932" s="26"/>
      <c r="FS932" s="14">
        <f t="shared" si="261"/>
        <v>0</v>
      </c>
      <c r="FT932" s="28">
        <f t="shared" si="262"/>
        <v>0</v>
      </c>
      <c r="FU932" s="59"/>
      <c r="FV932" s="36">
        <f t="shared" si="252"/>
        <v>0</v>
      </c>
      <c r="GT932" s="15"/>
      <c r="GU932" s="15"/>
      <c r="GV932" s="26"/>
      <c r="HB932" s="14">
        <f t="shared" si="263"/>
        <v>0</v>
      </c>
      <c r="HC932" s="28">
        <f t="shared" si="264"/>
        <v>0</v>
      </c>
      <c r="HD932" s="59"/>
      <c r="HE932" s="36">
        <f t="shared" si="253"/>
        <v>0</v>
      </c>
    </row>
    <row r="933" spans="1:213" ht="30.2" customHeight="1">
      <c r="A933" s="10" t="s">
        <v>515</v>
      </c>
      <c r="B933" s="16" t="s">
        <v>118</v>
      </c>
      <c r="C933" s="21">
        <v>638</v>
      </c>
      <c r="D933" s="2" t="s">
        <v>128</v>
      </c>
      <c r="E933" s="57" t="s">
        <v>507</v>
      </c>
      <c r="AJ933" s="15"/>
      <c r="AK933" s="14">
        <f t="shared" si="254"/>
        <v>0</v>
      </c>
      <c r="AL933" s="28">
        <f>SUM('115年度歲入(1-6月)'!GX940+'115年度歲入(7-12月)'!AK933)</f>
        <v>25897408</v>
      </c>
      <c r="AM933" s="59"/>
      <c r="AN933" s="36">
        <f t="shared" si="248"/>
        <v>25897408</v>
      </c>
      <c r="BN933" s="15"/>
      <c r="BO933" s="15"/>
      <c r="BP933" s="26"/>
      <c r="BT933" s="14">
        <f t="shared" si="255"/>
        <v>0</v>
      </c>
      <c r="BU933" s="28">
        <f t="shared" si="256"/>
        <v>25897408</v>
      </c>
      <c r="BV933" s="59"/>
      <c r="BW933" s="36">
        <f t="shared" si="249"/>
        <v>25897408</v>
      </c>
      <c r="CV933" s="15"/>
      <c r="CW933" s="15"/>
      <c r="CX933" s="86"/>
      <c r="CY933" s="15"/>
      <c r="DB933" s="14">
        <f t="shared" si="257"/>
        <v>0</v>
      </c>
      <c r="DC933" s="28">
        <f t="shared" si="258"/>
        <v>25897408</v>
      </c>
      <c r="DD933" s="59"/>
      <c r="DE933" s="95">
        <f t="shared" si="250"/>
        <v>25897408</v>
      </c>
      <c r="ED933" s="15"/>
      <c r="EE933" s="15"/>
      <c r="EF933" s="26"/>
      <c r="EG933" s="15"/>
      <c r="EK933" s="14">
        <f t="shared" si="259"/>
        <v>0</v>
      </c>
      <c r="EL933" s="28">
        <f t="shared" si="260"/>
        <v>25897408</v>
      </c>
      <c r="EM933" s="59"/>
      <c r="EN933" s="36">
        <f t="shared" si="251"/>
        <v>25897408</v>
      </c>
      <c r="FM933" s="15"/>
      <c r="FN933" s="15"/>
      <c r="FO933" s="26"/>
      <c r="FS933" s="14">
        <f t="shared" si="261"/>
        <v>0</v>
      </c>
      <c r="FT933" s="28">
        <f t="shared" si="262"/>
        <v>25897408</v>
      </c>
      <c r="FU933" s="59"/>
      <c r="FV933" s="36">
        <f t="shared" si="252"/>
        <v>25897408</v>
      </c>
      <c r="GT933" s="15"/>
      <c r="GU933" s="15"/>
      <c r="GV933" s="26"/>
      <c r="HB933" s="14">
        <f t="shared" si="263"/>
        <v>0</v>
      </c>
      <c r="HC933" s="28">
        <f t="shared" si="264"/>
        <v>25897408</v>
      </c>
      <c r="HD933" s="59"/>
      <c r="HE933" s="36">
        <f t="shared" si="253"/>
        <v>25897408</v>
      </c>
    </row>
    <row r="934" spans="1:213" s="66" customFormat="1" ht="30.2" customHeight="1">
      <c r="A934" s="10" t="s">
        <v>515</v>
      </c>
      <c r="B934" s="63" t="s">
        <v>118</v>
      </c>
      <c r="C934" s="64">
        <v>638</v>
      </c>
      <c r="D934" s="61" t="s">
        <v>128</v>
      </c>
      <c r="E934" s="61" t="s">
        <v>508</v>
      </c>
      <c r="AJ934" s="62"/>
      <c r="AK934" s="14">
        <f t="shared" si="254"/>
        <v>0</v>
      </c>
      <c r="AL934" s="28">
        <f>SUM('115年度歲入(1-6月)'!GX941+'115年度歲入(7-12月)'!AK934)</f>
        <v>0</v>
      </c>
      <c r="AM934" s="59"/>
      <c r="AN934" s="36">
        <f t="shared" si="248"/>
        <v>0</v>
      </c>
      <c r="BN934" s="62"/>
      <c r="BO934" s="62"/>
      <c r="BT934" s="14">
        <f t="shared" si="255"/>
        <v>0</v>
      </c>
      <c r="BU934" s="28">
        <f t="shared" si="256"/>
        <v>0</v>
      </c>
      <c r="BV934" s="59"/>
      <c r="BW934" s="36">
        <f t="shared" si="249"/>
        <v>0</v>
      </c>
      <c r="CV934" s="62"/>
      <c r="CW934" s="62"/>
      <c r="CY934" s="62"/>
      <c r="DB934" s="14">
        <f t="shared" si="257"/>
        <v>0</v>
      </c>
      <c r="DC934" s="28">
        <f t="shared" si="258"/>
        <v>0</v>
      </c>
      <c r="DD934" s="59"/>
      <c r="DE934" s="36">
        <f t="shared" si="250"/>
        <v>0</v>
      </c>
      <c r="ED934" s="62"/>
      <c r="EE934" s="62"/>
      <c r="EG934" s="62"/>
      <c r="EK934" s="14">
        <f t="shared" si="259"/>
        <v>0</v>
      </c>
      <c r="EL934" s="28">
        <f t="shared" si="260"/>
        <v>0</v>
      </c>
      <c r="EM934" s="59"/>
      <c r="EN934" s="36">
        <f t="shared" si="251"/>
        <v>0</v>
      </c>
      <c r="FM934" s="62"/>
      <c r="FN934" s="62"/>
      <c r="FS934" s="14">
        <f t="shared" si="261"/>
        <v>0</v>
      </c>
      <c r="FT934" s="28">
        <f t="shared" si="262"/>
        <v>0</v>
      </c>
      <c r="FU934" s="59"/>
      <c r="FV934" s="36">
        <f t="shared" si="252"/>
        <v>0</v>
      </c>
      <c r="GT934" s="62"/>
      <c r="GU934" s="62"/>
      <c r="HB934" s="14">
        <f t="shared" si="263"/>
        <v>0</v>
      </c>
      <c r="HC934" s="28">
        <f t="shared" si="264"/>
        <v>0</v>
      </c>
      <c r="HD934" s="59"/>
      <c r="HE934" s="36">
        <f t="shared" si="253"/>
        <v>0</v>
      </c>
    </row>
    <row r="935" spans="1:213" ht="30.2" customHeight="1">
      <c r="A935" s="10" t="s">
        <v>515</v>
      </c>
      <c r="B935" s="16" t="s">
        <v>118</v>
      </c>
      <c r="C935" s="21">
        <v>638</v>
      </c>
      <c r="D935" s="2" t="s">
        <v>129</v>
      </c>
      <c r="E935" s="57" t="s">
        <v>130</v>
      </c>
      <c r="AJ935" s="15"/>
      <c r="AK935" s="14">
        <f t="shared" si="254"/>
        <v>0</v>
      </c>
      <c r="AL935" s="28">
        <f>SUM('115年度歲入(1-6月)'!GX942+'115年度歲入(7-12月)'!AK935)</f>
        <v>0</v>
      </c>
      <c r="AM935" s="59"/>
      <c r="AN935" s="36">
        <f t="shared" si="248"/>
        <v>0</v>
      </c>
      <c r="BN935" s="15"/>
      <c r="BO935" s="15"/>
      <c r="BP935" s="26"/>
      <c r="BT935" s="14">
        <f t="shared" si="255"/>
        <v>0</v>
      </c>
      <c r="BU935" s="28">
        <f t="shared" si="256"/>
        <v>0</v>
      </c>
      <c r="BV935" s="59"/>
      <c r="BW935" s="36">
        <f t="shared" si="249"/>
        <v>0</v>
      </c>
      <c r="CV935" s="15"/>
      <c r="CW935" s="15"/>
      <c r="CX935" s="26"/>
      <c r="CY935" s="15"/>
      <c r="DB935" s="14">
        <f t="shared" si="257"/>
        <v>0</v>
      </c>
      <c r="DC935" s="28">
        <f t="shared" si="258"/>
        <v>0</v>
      </c>
      <c r="DD935" s="59"/>
      <c r="DE935" s="36">
        <f t="shared" si="250"/>
        <v>0</v>
      </c>
      <c r="ED935" s="15"/>
      <c r="EE935" s="15"/>
      <c r="EF935" s="26"/>
      <c r="EG935" s="15"/>
      <c r="EK935" s="14">
        <f t="shared" si="259"/>
        <v>0</v>
      </c>
      <c r="EL935" s="28">
        <f t="shared" si="260"/>
        <v>0</v>
      </c>
      <c r="EM935" s="59"/>
      <c r="EN935" s="36">
        <f t="shared" si="251"/>
        <v>0</v>
      </c>
      <c r="FM935" s="15"/>
      <c r="FN935" s="15"/>
      <c r="FO935" s="26"/>
      <c r="FS935" s="14">
        <f t="shared" si="261"/>
        <v>0</v>
      </c>
      <c r="FT935" s="28">
        <f t="shared" si="262"/>
        <v>0</v>
      </c>
      <c r="FU935" s="59"/>
      <c r="FV935" s="36">
        <f t="shared" si="252"/>
        <v>0</v>
      </c>
      <c r="GT935" s="15"/>
      <c r="GU935" s="15"/>
      <c r="GV935" s="26"/>
      <c r="HB935" s="14">
        <f t="shared" si="263"/>
        <v>0</v>
      </c>
      <c r="HC935" s="28">
        <f t="shared" si="264"/>
        <v>0</v>
      </c>
      <c r="HD935" s="59"/>
      <c r="HE935" s="36">
        <f t="shared" si="253"/>
        <v>0</v>
      </c>
    </row>
    <row r="936" spans="1:213" ht="30.2" customHeight="1">
      <c r="A936" s="10" t="s">
        <v>515</v>
      </c>
      <c r="B936" s="16" t="s">
        <v>118</v>
      </c>
      <c r="C936" s="21">
        <v>638</v>
      </c>
      <c r="D936" s="2" t="s">
        <v>131</v>
      </c>
      <c r="E936" s="57" t="s">
        <v>132</v>
      </c>
      <c r="AJ936" s="15"/>
      <c r="AK936" s="14">
        <f t="shared" si="254"/>
        <v>0</v>
      </c>
      <c r="AL936" s="28">
        <f>SUM('115年度歲入(1-6月)'!GX943+'115年度歲入(7-12月)'!AK936)</f>
        <v>0</v>
      </c>
      <c r="AM936" s="59"/>
      <c r="AN936" s="36">
        <f t="shared" si="248"/>
        <v>0</v>
      </c>
      <c r="BN936" s="15"/>
      <c r="BO936" s="15"/>
      <c r="BP936" s="26"/>
      <c r="BT936" s="14">
        <f t="shared" si="255"/>
        <v>0</v>
      </c>
      <c r="BU936" s="28">
        <f t="shared" si="256"/>
        <v>0</v>
      </c>
      <c r="BV936" s="59"/>
      <c r="BW936" s="36">
        <f t="shared" si="249"/>
        <v>0</v>
      </c>
      <c r="CV936" s="15"/>
      <c r="CW936" s="15"/>
      <c r="CX936" s="26"/>
      <c r="CY936" s="15"/>
      <c r="DB936" s="14">
        <f t="shared" si="257"/>
        <v>0</v>
      </c>
      <c r="DC936" s="28">
        <f t="shared" si="258"/>
        <v>0</v>
      </c>
      <c r="DD936" s="59"/>
      <c r="DE936" s="36">
        <f t="shared" si="250"/>
        <v>0</v>
      </c>
      <c r="ED936" s="15"/>
      <c r="EE936" s="15"/>
      <c r="EF936" s="26"/>
      <c r="EG936" s="15"/>
      <c r="EK936" s="14">
        <f t="shared" si="259"/>
        <v>0</v>
      </c>
      <c r="EL936" s="28">
        <f t="shared" si="260"/>
        <v>0</v>
      </c>
      <c r="EM936" s="59"/>
      <c r="EN936" s="36">
        <f t="shared" si="251"/>
        <v>0</v>
      </c>
      <c r="FM936" s="15"/>
      <c r="FN936" s="15"/>
      <c r="FO936" s="26"/>
      <c r="FS936" s="14">
        <f t="shared" si="261"/>
        <v>0</v>
      </c>
      <c r="FT936" s="28">
        <f t="shared" si="262"/>
        <v>0</v>
      </c>
      <c r="FU936" s="59"/>
      <c r="FV936" s="36">
        <f t="shared" si="252"/>
        <v>0</v>
      </c>
      <c r="GT936" s="15"/>
      <c r="GU936" s="15"/>
      <c r="GV936" s="26"/>
      <c r="HB936" s="14">
        <f t="shared" si="263"/>
        <v>0</v>
      </c>
      <c r="HC936" s="28">
        <f t="shared" si="264"/>
        <v>0</v>
      </c>
      <c r="HD936" s="59"/>
      <c r="HE936" s="36">
        <f t="shared" si="253"/>
        <v>0</v>
      </c>
    </row>
    <row r="937" spans="1:213" ht="30.2" customHeight="1">
      <c r="A937" s="10" t="s">
        <v>515</v>
      </c>
      <c r="B937" s="16" t="s">
        <v>119</v>
      </c>
      <c r="C937" s="21">
        <v>639</v>
      </c>
      <c r="D937" s="2" t="s">
        <v>122</v>
      </c>
      <c r="E937" s="57" t="s">
        <v>123</v>
      </c>
      <c r="AJ937" s="15"/>
      <c r="AK937" s="14">
        <f t="shared" si="254"/>
        <v>0</v>
      </c>
      <c r="AL937" s="28">
        <f>SUM('115年度歲入(1-6月)'!GX944+'115年度歲入(7-12月)'!AK937)</f>
        <v>0</v>
      </c>
      <c r="AM937" s="59"/>
      <c r="AN937" s="36">
        <f t="shared" si="248"/>
        <v>0</v>
      </c>
      <c r="BN937" s="15"/>
      <c r="BO937" s="15"/>
      <c r="BP937" s="26"/>
      <c r="BT937" s="14">
        <f t="shared" si="255"/>
        <v>0</v>
      </c>
      <c r="BU937" s="28">
        <f t="shared" si="256"/>
        <v>0</v>
      </c>
      <c r="BV937" s="59"/>
      <c r="BW937" s="36">
        <f t="shared" si="249"/>
        <v>0</v>
      </c>
      <c r="CV937" s="15"/>
      <c r="CW937" s="15"/>
      <c r="CX937" s="26"/>
      <c r="CY937" s="15"/>
      <c r="DB937" s="14">
        <f t="shared" si="257"/>
        <v>0</v>
      </c>
      <c r="DC937" s="28">
        <f t="shared" si="258"/>
        <v>0</v>
      </c>
      <c r="DD937" s="59"/>
      <c r="DE937" s="36">
        <f t="shared" si="250"/>
        <v>0</v>
      </c>
      <c r="ED937" s="15"/>
      <c r="EE937" s="15"/>
      <c r="EF937" s="26"/>
      <c r="EG937" s="15"/>
      <c r="EK937" s="14">
        <f t="shared" si="259"/>
        <v>0</v>
      </c>
      <c r="EL937" s="28">
        <f t="shared" si="260"/>
        <v>0</v>
      </c>
      <c r="EM937" s="59"/>
      <c r="EN937" s="36">
        <f t="shared" si="251"/>
        <v>0</v>
      </c>
      <c r="FM937" s="15"/>
      <c r="FN937" s="15"/>
      <c r="FO937" s="26"/>
      <c r="FS937" s="14">
        <f t="shared" si="261"/>
        <v>0</v>
      </c>
      <c r="FT937" s="28">
        <f t="shared" si="262"/>
        <v>0</v>
      </c>
      <c r="FU937" s="59"/>
      <c r="FV937" s="36">
        <f t="shared" si="252"/>
        <v>0</v>
      </c>
      <c r="GT937" s="15"/>
      <c r="GU937" s="15"/>
      <c r="GV937" s="26"/>
      <c r="HB937" s="14">
        <f t="shared" si="263"/>
        <v>0</v>
      </c>
      <c r="HC937" s="28">
        <f t="shared" si="264"/>
        <v>0</v>
      </c>
      <c r="HD937" s="59"/>
      <c r="HE937" s="36">
        <f t="shared" si="253"/>
        <v>0</v>
      </c>
    </row>
    <row r="938" spans="1:213" s="62" customFormat="1" ht="30.2" customHeight="1">
      <c r="A938" s="10" t="s">
        <v>515</v>
      </c>
      <c r="B938" s="16" t="s">
        <v>119</v>
      </c>
      <c r="C938" s="21">
        <v>639</v>
      </c>
      <c r="D938" s="2" t="s">
        <v>122</v>
      </c>
      <c r="E938" s="57" t="s">
        <v>125</v>
      </c>
      <c r="F938" s="60"/>
      <c r="G938" s="60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  <c r="T938" s="60"/>
      <c r="U938" s="60"/>
      <c r="V938" s="60"/>
      <c r="W938" s="60"/>
      <c r="X938" s="60"/>
      <c r="Y938" s="60"/>
      <c r="Z938" s="60"/>
      <c r="AA938" s="60"/>
      <c r="AB938" s="60"/>
      <c r="AC938" s="60"/>
      <c r="AD938" s="60"/>
      <c r="AE938" s="60"/>
      <c r="AF938" s="60"/>
      <c r="AG938" s="60"/>
      <c r="AH938" s="60"/>
      <c r="AI938" s="60"/>
      <c r="AJ938" s="60"/>
      <c r="AK938" s="14">
        <f t="shared" si="254"/>
        <v>0</v>
      </c>
      <c r="AL938" s="28">
        <f>SUM('115年度歲入(1-6月)'!GX945+'115年度歲入(7-12月)'!AK938)</f>
        <v>16302</v>
      </c>
      <c r="AM938" s="59"/>
      <c r="AN938" s="36">
        <f t="shared" si="248"/>
        <v>16302</v>
      </c>
      <c r="AO938" s="60"/>
      <c r="AP938" s="60"/>
      <c r="AQ938" s="60"/>
      <c r="AR938" s="60"/>
      <c r="AS938" s="60"/>
      <c r="AT938" s="60"/>
      <c r="AU938" s="60"/>
      <c r="AV938" s="60"/>
      <c r="AW938" s="60"/>
      <c r="AX938" s="60"/>
      <c r="AY938" s="60"/>
      <c r="AZ938" s="60"/>
      <c r="BA938" s="60"/>
      <c r="BB938" s="60"/>
      <c r="BC938" s="60"/>
      <c r="BD938" s="60"/>
      <c r="BE938" s="60"/>
      <c r="BF938" s="60"/>
      <c r="BG938" s="60"/>
      <c r="BH938" s="60"/>
      <c r="BI938" s="60"/>
      <c r="BJ938" s="60"/>
      <c r="BK938" s="60"/>
      <c r="BL938" s="60"/>
      <c r="BM938" s="60"/>
      <c r="BN938" s="60"/>
      <c r="BO938" s="60"/>
      <c r="BP938" s="60"/>
      <c r="BQ938" s="60"/>
      <c r="BR938" s="60"/>
      <c r="BS938" s="60"/>
      <c r="BT938" s="14">
        <f t="shared" si="255"/>
        <v>0</v>
      </c>
      <c r="BU938" s="28">
        <f t="shared" si="256"/>
        <v>16302</v>
      </c>
      <c r="BV938" s="59"/>
      <c r="BW938" s="36">
        <f t="shared" si="249"/>
        <v>16302</v>
      </c>
      <c r="BX938" s="60"/>
      <c r="BY938" s="60"/>
      <c r="BZ938" s="60"/>
      <c r="CA938" s="60"/>
      <c r="CB938" s="60"/>
      <c r="CC938" s="60"/>
      <c r="CD938" s="60"/>
      <c r="CE938" s="60"/>
      <c r="CF938" s="60"/>
      <c r="CG938" s="60"/>
      <c r="CH938" s="60"/>
      <c r="CI938" s="60"/>
      <c r="CJ938" s="60"/>
      <c r="CK938" s="60"/>
      <c r="CL938" s="60"/>
      <c r="CM938" s="60"/>
      <c r="CN938" s="60"/>
      <c r="CO938" s="60"/>
      <c r="CP938" s="60"/>
      <c r="CQ938" s="60"/>
      <c r="CR938" s="60"/>
      <c r="CS938" s="60"/>
      <c r="CT938" s="60"/>
      <c r="CU938" s="60"/>
      <c r="CV938" s="60"/>
      <c r="CW938" s="60"/>
      <c r="CX938" s="60"/>
      <c r="CY938" s="60"/>
      <c r="CZ938" s="60"/>
      <c r="DA938" s="60"/>
      <c r="DB938" s="14">
        <f t="shared" si="257"/>
        <v>0</v>
      </c>
      <c r="DC938" s="28">
        <f t="shared" si="258"/>
        <v>16302</v>
      </c>
      <c r="DD938" s="59"/>
      <c r="DE938" s="36">
        <f t="shared" si="250"/>
        <v>16302</v>
      </c>
      <c r="DF938" s="60"/>
      <c r="DG938" s="60"/>
      <c r="DH938" s="60"/>
      <c r="DI938" s="60"/>
      <c r="DJ938" s="60"/>
      <c r="DK938" s="60"/>
      <c r="DL938" s="60"/>
      <c r="DM938" s="60"/>
      <c r="DN938" s="60"/>
      <c r="DO938" s="60"/>
      <c r="DP938" s="60"/>
      <c r="DQ938" s="60"/>
      <c r="DR938" s="60"/>
      <c r="DS938" s="60"/>
      <c r="DT938" s="60"/>
      <c r="DU938" s="60"/>
      <c r="DV938" s="60"/>
      <c r="DW938" s="60"/>
      <c r="DX938" s="60"/>
      <c r="DY938" s="60"/>
      <c r="DZ938" s="60"/>
      <c r="EA938" s="60"/>
      <c r="EB938" s="60"/>
      <c r="EC938" s="60"/>
      <c r="ED938" s="60"/>
      <c r="EE938" s="60"/>
      <c r="EF938" s="60"/>
      <c r="EG938" s="60"/>
      <c r="EH938" s="60"/>
      <c r="EI938" s="60"/>
      <c r="EJ938" s="60"/>
      <c r="EK938" s="14">
        <f t="shared" si="259"/>
        <v>0</v>
      </c>
      <c r="EL938" s="28">
        <f t="shared" si="260"/>
        <v>16302</v>
      </c>
      <c r="EM938" s="59"/>
      <c r="EN938" s="36">
        <f t="shared" si="251"/>
        <v>16302</v>
      </c>
      <c r="EO938" s="60"/>
      <c r="EP938" s="60"/>
      <c r="EQ938" s="60"/>
      <c r="ER938" s="60"/>
      <c r="ES938" s="60"/>
      <c r="ET938" s="60"/>
      <c r="EU938" s="60"/>
      <c r="EV938" s="60"/>
      <c r="EW938" s="60"/>
      <c r="EX938" s="60"/>
      <c r="EY938" s="60"/>
      <c r="EZ938" s="60"/>
      <c r="FA938" s="60"/>
      <c r="FB938" s="60"/>
      <c r="FC938" s="60"/>
      <c r="FD938" s="60"/>
      <c r="FE938" s="60"/>
      <c r="FF938" s="60"/>
      <c r="FG938" s="60"/>
      <c r="FH938" s="60"/>
      <c r="FI938" s="60"/>
      <c r="FJ938" s="60"/>
      <c r="FK938" s="60"/>
      <c r="FL938" s="60"/>
      <c r="FM938" s="60"/>
      <c r="FN938" s="60"/>
      <c r="FO938" s="60"/>
      <c r="FP938" s="60"/>
      <c r="FQ938" s="60"/>
      <c r="FR938" s="60"/>
      <c r="FS938" s="14">
        <f t="shared" si="261"/>
        <v>0</v>
      </c>
      <c r="FT938" s="28">
        <f t="shared" si="262"/>
        <v>16302</v>
      </c>
      <c r="FU938" s="59"/>
      <c r="FV938" s="36">
        <f t="shared" si="252"/>
        <v>16302</v>
      </c>
      <c r="FW938" s="60"/>
      <c r="FX938" s="60"/>
      <c r="FY938" s="60"/>
      <c r="FZ938" s="60"/>
      <c r="GA938" s="60"/>
      <c r="GB938" s="60"/>
      <c r="GC938" s="60"/>
      <c r="GD938" s="60"/>
      <c r="GE938" s="60"/>
      <c r="GF938" s="60"/>
      <c r="GG938" s="60"/>
      <c r="GH938" s="60"/>
      <c r="GI938" s="60"/>
      <c r="GJ938" s="60"/>
      <c r="GK938" s="60"/>
      <c r="GL938" s="60"/>
      <c r="GM938" s="60"/>
      <c r="GN938" s="60"/>
      <c r="GO938" s="60"/>
      <c r="GP938" s="60"/>
      <c r="GQ938" s="60"/>
      <c r="GR938" s="60"/>
      <c r="GS938" s="60"/>
      <c r="GT938" s="60"/>
      <c r="GU938" s="60"/>
      <c r="GV938" s="60"/>
      <c r="GW938" s="60"/>
      <c r="GX938" s="60"/>
      <c r="GY938" s="60"/>
      <c r="GZ938" s="60"/>
      <c r="HA938" s="60"/>
      <c r="HB938" s="14">
        <f t="shared" si="263"/>
        <v>0</v>
      </c>
      <c r="HC938" s="28">
        <f t="shared" si="264"/>
        <v>16302</v>
      </c>
      <c r="HD938" s="59"/>
      <c r="HE938" s="36">
        <f t="shared" si="253"/>
        <v>16302</v>
      </c>
    </row>
    <row r="939" spans="1:213" ht="30.2" customHeight="1">
      <c r="A939" s="10" t="s">
        <v>515</v>
      </c>
      <c r="B939" s="16" t="s">
        <v>119</v>
      </c>
      <c r="C939" s="21">
        <v>639</v>
      </c>
      <c r="D939" s="2" t="s">
        <v>122</v>
      </c>
      <c r="E939" s="57" t="s">
        <v>126</v>
      </c>
      <c r="AJ939" s="15"/>
      <c r="AK939" s="14">
        <f t="shared" si="254"/>
        <v>0</v>
      </c>
      <c r="AL939" s="28">
        <f>SUM('115年度歲入(1-6月)'!GX946+'115年度歲入(7-12月)'!AK939)</f>
        <v>0</v>
      </c>
      <c r="AM939" s="59"/>
      <c r="AN939" s="36">
        <f t="shared" si="248"/>
        <v>0</v>
      </c>
      <c r="BN939" s="15"/>
      <c r="BO939" s="15"/>
      <c r="BP939" s="26"/>
      <c r="BT939" s="14">
        <f t="shared" si="255"/>
        <v>0</v>
      </c>
      <c r="BU939" s="28">
        <f t="shared" si="256"/>
        <v>0</v>
      </c>
      <c r="BV939" s="59"/>
      <c r="BW939" s="36">
        <f t="shared" si="249"/>
        <v>0</v>
      </c>
      <c r="CV939" s="15"/>
      <c r="CW939" s="15"/>
      <c r="CX939" s="26"/>
      <c r="CY939" s="15"/>
      <c r="DB939" s="14">
        <f t="shared" si="257"/>
        <v>0</v>
      </c>
      <c r="DC939" s="28">
        <f t="shared" si="258"/>
        <v>0</v>
      </c>
      <c r="DD939" s="59"/>
      <c r="DE939" s="36">
        <f t="shared" si="250"/>
        <v>0</v>
      </c>
      <c r="ED939" s="15"/>
      <c r="EE939" s="15"/>
      <c r="EF939" s="26"/>
      <c r="EG939" s="15"/>
      <c r="EK939" s="14">
        <f t="shared" si="259"/>
        <v>0</v>
      </c>
      <c r="EL939" s="28">
        <f t="shared" si="260"/>
        <v>0</v>
      </c>
      <c r="EM939" s="59"/>
      <c r="EN939" s="36">
        <f t="shared" si="251"/>
        <v>0</v>
      </c>
      <c r="FM939" s="15"/>
      <c r="FN939" s="15"/>
      <c r="FO939" s="26"/>
      <c r="FS939" s="14">
        <f t="shared" si="261"/>
        <v>0</v>
      </c>
      <c r="FT939" s="28">
        <f t="shared" si="262"/>
        <v>0</v>
      </c>
      <c r="FU939" s="59"/>
      <c r="FV939" s="36">
        <f t="shared" si="252"/>
        <v>0</v>
      </c>
      <c r="GT939" s="15"/>
      <c r="GU939" s="15"/>
      <c r="GV939" s="26"/>
      <c r="HB939" s="14">
        <f t="shared" si="263"/>
        <v>0</v>
      </c>
      <c r="HC939" s="28">
        <f t="shared" si="264"/>
        <v>0</v>
      </c>
      <c r="HD939" s="59"/>
      <c r="HE939" s="36">
        <f t="shared" si="253"/>
        <v>0</v>
      </c>
    </row>
    <row r="940" spans="1:213" ht="30.2" customHeight="1">
      <c r="A940" s="10" t="s">
        <v>515</v>
      </c>
      <c r="B940" s="16" t="s">
        <v>119</v>
      </c>
      <c r="C940" s="21">
        <v>639</v>
      </c>
      <c r="D940" s="2" t="s">
        <v>4</v>
      </c>
      <c r="E940" s="57" t="s">
        <v>127</v>
      </c>
      <c r="AJ940" s="15"/>
      <c r="AK940" s="14">
        <f t="shared" si="254"/>
        <v>0</v>
      </c>
      <c r="AL940" s="28">
        <f>SUM('115年度歲入(1-6月)'!GX947+'115年度歲入(7-12月)'!AK940)</f>
        <v>0</v>
      </c>
      <c r="AM940" s="59"/>
      <c r="AN940" s="36">
        <f t="shared" si="248"/>
        <v>0</v>
      </c>
      <c r="BN940" s="15"/>
      <c r="BO940" s="15"/>
      <c r="BP940" s="26"/>
      <c r="BT940" s="14">
        <f t="shared" si="255"/>
        <v>0</v>
      </c>
      <c r="BU940" s="28">
        <f t="shared" si="256"/>
        <v>0</v>
      </c>
      <c r="BV940" s="59"/>
      <c r="BW940" s="36">
        <f t="shared" si="249"/>
        <v>0</v>
      </c>
      <c r="CV940" s="15"/>
      <c r="CW940" s="15"/>
      <c r="CX940" s="26"/>
      <c r="CY940" s="15"/>
      <c r="DB940" s="14">
        <f t="shared" si="257"/>
        <v>0</v>
      </c>
      <c r="DC940" s="28">
        <f t="shared" si="258"/>
        <v>0</v>
      </c>
      <c r="DD940" s="59"/>
      <c r="DE940" s="36">
        <f t="shared" si="250"/>
        <v>0</v>
      </c>
      <c r="ED940" s="15"/>
      <c r="EE940" s="15"/>
      <c r="EF940" s="26"/>
      <c r="EG940" s="15"/>
      <c r="EK940" s="14">
        <f t="shared" si="259"/>
        <v>0</v>
      </c>
      <c r="EL940" s="28">
        <f t="shared" si="260"/>
        <v>0</v>
      </c>
      <c r="EM940" s="59"/>
      <c r="EN940" s="36">
        <f t="shared" si="251"/>
        <v>0</v>
      </c>
      <c r="FM940" s="15"/>
      <c r="FN940" s="15"/>
      <c r="FO940" s="26"/>
      <c r="FS940" s="14">
        <f t="shared" si="261"/>
        <v>0</v>
      </c>
      <c r="FT940" s="28">
        <f t="shared" si="262"/>
        <v>0</v>
      </c>
      <c r="FU940" s="59"/>
      <c r="FV940" s="36">
        <f t="shared" si="252"/>
        <v>0</v>
      </c>
      <c r="GT940" s="15"/>
      <c r="GU940" s="15"/>
      <c r="GV940" s="26"/>
      <c r="HB940" s="14">
        <f t="shared" si="263"/>
        <v>0</v>
      </c>
      <c r="HC940" s="28">
        <f t="shared" si="264"/>
        <v>0</v>
      </c>
      <c r="HD940" s="59"/>
      <c r="HE940" s="36">
        <f t="shared" si="253"/>
        <v>0</v>
      </c>
    </row>
    <row r="941" spans="1:213" ht="30.2" customHeight="1">
      <c r="A941" s="10" t="s">
        <v>515</v>
      </c>
      <c r="B941" s="16" t="s">
        <v>119</v>
      </c>
      <c r="C941" s="21">
        <v>639</v>
      </c>
      <c r="D941" s="2" t="s">
        <v>128</v>
      </c>
      <c r="E941" s="57" t="s">
        <v>507</v>
      </c>
      <c r="AJ941" s="15"/>
      <c r="AK941" s="14">
        <f t="shared" si="254"/>
        <v>0</v>
      </c>
      <c r="AL941" s="28">
        <f>SUM('115年度歲入(1-6月)'!GX948+'115年度歲入(7-12月)'!AK941)</f>
        <v>71620722</v>
      </c>
      <c r="AM941" s="59"/>
      <c r="AN941" s="36">
        <f t="shared" si="248"/>
        <v>71620722</v>
      </c>
      <c r="BN941" s="15"/>
      <c r="BO941" s="15"/>
      <c r="BP941" s="26"/>
      <c r="BT941" s="14">
        <f t="shared" si="255"/>
        <v>0</v>
      </c>
      <c r="BU941" s="28">
        <f t="shared" si="256"/>
        <v>71620722</v>
      </c>
      <c r="BV941" s="59"/>
      <c r="BW941" s="36">
        <f t="shared" si="249"/>
        <v>71620722</v>
      </c>
      <c r="CV941" s="15"/>
      <c r="CW941" s="15"/>
      <c r="CX941" s="26"/>
      <c r="CY941" s="15"/>
      <c r="DB941" s="14">
        <f t="shared" si="257"/>
        <v>0</v>
      </c>
      <c r="DC941" s="28">
        <f t="shared" si="258"/>
        <v>71620722</v>
      </c>
      <c r="DD941" s="59"/>
      <c r="DE941" s="36">
        <f t="shared" si="250"/>
        <v>71620722</v>
      </c>
      <c r="ED941" s="15"/>
      <c r="EE941" s="15"/>
      <c r="EF941" s="26"/>
      <c r="EG941" s="15"/>
      <c r="EK941" s="14">
        <f t="shared" si="259"/>
        <v>0</v>
      </c>
      <c r="EL941" s="28">
        <f t="shared" si="260"/>
        <v>71620722</v>
      </c>
      <c r="EM941" s="59"/>
      <c r="EN941" s="36">
        <f t="shared" si="251"/>
        <v>71620722</v>
      </c>
      <c r="FM941" s="15"/>
      <c r="FN941" s="15"/>
      <c r="FO941" s="26"/>
      <c r="FS941" s="14">
        <f t="shared" si="261"/>
        <v>0</v>
      </c>
      <c r="FT941" s="28">
        <f t="shared" si="262"/>
        <v>71620722</v>
      </c>
      <c r="FU941" s="59"/>
      <c r="FV941" s="36">
        <f t="shared" si="252"/>
        <v>71620722</v>
      </c>
      <c r="GT941" s="15"/>
      <c r="GU941" s="15"/>
      <c r="GV941" s="26"/>
      <c r="HB941" s="14">
        <f t="shared" si="263"/>
        <v>0</v>
      </c>
      <c r="HC941" s="28">
        <f t="shared" si="264"/>
        <v>71620722</v>
      </c>
      <c r="HD941" s="59"/>
      <c r="HE941" s="36">
        <f t="shared" si="253"/>
        <v>71620722</v>
      </c>
    </row>
    <row r="942" spans="1:213" s="66" customFormat="1" ht="30.2" customHeight="1">
      <c r="A942" s="10" t="s">
        <v>515</v>
      </c>
      <c r="B942" s="63" t="s">
        <v>119</v>
      </c>
      <c r="C942" s="64">
        <v>639</v>
      </c>
      <c r="D942" s="61" t="s">
        <v>128</v>
      </c>
      <c r="E942" s="61" t="s">
        <v>508</v>
      </c>
      <c r="AJ942" s="62"/>
      <c r="AK942" s="14">
        <f t="shared" si="254"/>
        <v>0</v>
      </c>
      <c r="AL942" s="28">
        <f>SUM('115年度歲入(1-6月)'!GX949+'115年度歲入(7-12月)'!AK942)</f>
        <v>0</v>
      </c>
      <c r="AM942" s="59"/>
      <c r="AN942" s="36">
        <f t="shared" si="248"/>
        <v>0</v>
      </c>
      <c r="BN942" s="62"/>
      <c r="BO942" s="62"/>
      <c r="BT942" s="14">
        <f t="shared" si="255"/>
        <v>0</v>
      </c>
      <c r="BU942" s="28">
        <f t="shared" si="256"/>
        <v>0</v>
      </c>
      <c r="BV942" s="59"/>
      <c r="BW942" s="36">
        <f t="shared" si="249"/>
        <v>0</v>
      </c>
      <c r="CV942" s="62"/>
      <c r="CW942" s="62"/>
      <c r="CY942" s="62"/>
      <c r="DB942" s="14">
        <f t="shared" si="257"/>
        <v>0</v>
      </c>
      <c r="DC942" s="28">
        <f t="shared" si="258"/>
        <v>0</v>
      </c>
      <c r="DD942" s="59"/>
      <c r="DE942" s="36">
        <f t="shared" si="250"/>
        <v>0</v>
      </c>
      <c r="ED942" s="62"/>
      <c r="EE942" s="62"/>
      <c r="EG942" s="62"/>
      <c r="EK942" s="14">
        <f t="shared" si="259"/>
        <v>0</v>
      </c>
      <c r="EL942" s="28">
        <f t="shared" si="260"/>
        <v>0</v>
      </c>
      <c r="EM942" s="59"/>
      <c r="EN942" s="36">
        <f t="shared" si="251"/>
        <v>0</v>
      </c>
      <c r="FM942" s="62"/>
      <c r="FN942" s="62"/>
      <c r="FS942" s="14">
        <f t="shared" si="261"/>
        <v>0</v>
      </c>
      <c r="FT942" s="28">
        <f t="shared" si="262"/>
        <v>0</v>
      </c>
      <c r="FU942" s="59"/>
      <c r="FV942" s="36">
        <f t="shared" si="252"/>
        <v>0</v>
      </c>
      <c r="GT942" s="62"/>
      <c r="GU942" s="62"/>
      <c r="HB942" s="14">
        <f t="shared" si="263"/>
        <v>0</v>
      </c>
      <c r="HC942" s="28">
        <f t="shared" si="264"/>
        <v>0</v>
      </c>
      <c r="HD942" s="59"/>
      <c r="HE942" s="36">
        <f t="shared" si="253"/>
        <v>0</v>
      </c>
    </row>
    <row r="943" spans="1:213" ht="30.2" customHeight="1">
      <c r="A943" s="10" t="s">
        <v>515</v>
      </c>
      <c r="B943" s="16" t="s">
        <v>119</v>
      </c>
      <c r="C943" s="21">
        <v>639</v>
      </c>
      <c r="D943" s="2" t="s">
        <v>129</v>
      </c>
      <c r="E943" s="57" t="s">
        <v>130</v>
      </c>
      <c r="AJ943" s="15"/>
      <c r="AK943" s="14">
        <f t="shared" si="254"/>
        <v>0</v>
      </c>
      <c r="AL943" s="28">
        <f>SUM('115年度歲入(1-6月)'!GX950+'115年度歲入(7-12月)'!AK943)</f>
        <v>0</v>
      </c>
      <c r="AM943" s="59"/>
      <c r="AN943" s="36">
        <f t="shared" si="248"/>
        <v>0</v>
      </c>
      <c r="BN943" s="15"/>
      <c r="BO943" s="15"/>
      <c r="BP943" s="26"/>
      <c r="BT943" s="14">
        <f t="shared" si="255"/>
        <v>0</v>
      </c>
      <c r="BU943" s="28">
        <f t="shared" si="256"/>
        <v>0</v>
      </c>
      <c r="BV943" s="59"/>
      <c r="BW943" s="36">
        <f t="shared" si="249"/>
        <v>0</v>
      </c>
      <c r="CV943" s="15"/>
      <c r="CW943" s="15"/>
      <c r="CX943" s="26"/>
      <c r="CY943" s="15"/>
      <c r="DB943" s="14">
        <f t="shared" si="257"/>
        <v>0</v>
      </c>
      <c r="DC943" s="28">
        <f t="shared" si="258"/>
        <v>0</v>
      </c>
      <c r="DD943" s="59"/>
      <c r="DE943" s="36">
        <f t="shared" si="250"/>
        <v>0</v>
      </c>
      <c r="ED943" s="15"/>
      <c r="EE943" s="15"/>
      <c r="EF943" s="26"/>
      <c r="EG943" s="15"/>
      <c r="EK943" s="14">
        <f t="shared" si="259"/>
        <v>0</v>
      </c>
      <c r="EL943" s="28">
        <f t="shared" si="260"/>
        <v>0</v>
      </c>
      <c r="EM943" s="59"/>
      <c r="EN943" s="36">
        <f t="shared" si="251"/>
        <v>0</v>
      </c>
      <c r="FM943" s="15"/>
      <c r="FN943" s="15"/>
      <c r="FO943" s="26"/>
      <c r="FS943" s="14">
        <f t="shared" si="261"/>
        <v>0</v>
      </c>
      <c r="FT943" s="28">
        <f t="shared" si="262"/>
        <v>0</v>
      </c>
      <c r="FU943" s="59"/>
      <c r="FV943" s="36">
        <f t="shared" si="252"/>
        <v>0</v>
      </c>
      <c r="GT943" s="15"/>
      <c r="GU943" s="15"/>
      <c r="GV943" s="26"/>
      <c r="HB943" s="14">
        <f t="shared" si="263"/>
        <v>0</v>
      </c>
      <c r="HC943" s="28">
        <f t="shared" si="264"/>
        <v>0</v>
      </c>
      <c r="HD943" s="59"/>
      <c r="HE943" s="36">
        <f t="shared" si="253"/>
        <v>0</v>
      </c>
    </row>
    <row r="944" spans="1:213" ht="30.2" customHeight="1">
      <c r="A944" s="10" t="s">
        <v>515</v>
      </c>
      <c r="B944" s="16" t="s">
        <v>119</v>
      </c>
      <c r="C944" s="21">
        <v>639</v>
      </c>
      <c r="D944" s="2" t="s">
        <v>131</v>
      </c>
      <c r="E944" s="57" t="s">
        <v>132</v>
      </c>
      <c r="AJ944" s="15"/>
      <c r="AK944" s="14">
        <f t="shared" si="254"/>
        <v>0</v>
      </c>
      <c r="AL944" s="28">
        <f>SUM('115年度歲入(1-6月)'!GX951+'115年度歲入(7-12月)'!AK944)</f>
        <v>0</v>
      </c>
      <c r="AM944" s="59"/>
      <c r="AN944" s="36">
        <f t="shared" si="248"/>
        <v>0</v>
      </c>
      <c r="BN944" s="15"/>
      <c r="BO944" s="15"/>
      <c r="BP944" s="26"/>
      <c r="BT944" s="14">
        <f t="shared" si="255"/>
        <v>0</v>
      </c>
      <c r="BU944" s="28">
        <f t="shared" si="256"/>
        <v>0</v>
      </c>
      <c r="BV944" s="59"/>
      <c r="BW944" s="36">
        <f t="shared" si="249"/>
        <v>0</v>
      </c>
      <c r="CV944" s="15"/>
      <c r="CW944" s="15"/>
      <c r="CX944" s="26"/>
      <c r="CY944" s="15"/>
      <c r="DB944" s="14">
        <f t="shared" si="257"/>
        <v>0</v>
      </c>
      <c r="DC944" s="28">
        <f t="shared" si="258"/>
        <v>0</v>
      </c>
      <c r="DD944" s="59"/>
      <c r="DE944" s="36">
        <f t="shared" si="250"/>
        <v>0</v>
      </c>
      <c r="ED944" s="15"/>
      <c r="EE944" s="15"/>
      <c r="EF944" s="26"/>
      <c r="EG944" s="15"/>
      <c r="EK944" s="14">
        <f t="shared" si="259"/>
        <v>0</v>
      </c>
      <c r="EL944" s="28">
        <f t="shared" si="260"/>
        <v>0</v>
      </c>
      <c r="EM944" s="59"/>
      <c r="EN944" s="36">
        <f t="shared" si="251"/>
        <v>0</v>
      </c>
      <c r="FM944" s="15"/>
      <c r="FN944" s="15"/>
      <c r="FO944" s="26"/>
      <c r="FS944" s="14">
        <f t="shared" si="261"/>
        <v>0</v>
      </c>
      <c r="FT944" s="28">
        <f t="shared" si="262"/>
        <v>0</v>
      </c>
      <c r="FU944" s="59"/>
      <c r="FV944" s="36">
        <f t="shared" si="252"/>
        <v>0</v>
      </c>
      <c r="GT944" s="15"/>
      <c r="GU944" s="15"/>
      <c r="GV944" s="26"/>
      <c r="HB944" s="14">
        <f t="shared" si="263"/>
        <v>0</v>
      </c>
      <c r="HC944" s="28">
        <f t="shared" si="264"/>
        <v>0</v>
      </c>
      <c r="HD944" s="59"/>
      <c r="HE944" s="36">
        <f t="shared" si="253"/>
        <v>0</v>
      </c>
    </row>
    <row r="945" spans="1:213" ht="30.2" customHeight="1">
      <c r="A945" s="10" t="s">
        <v>515</v>
      </c>
      <c r="B945" s="16" t="s">
        <v>120</v>
      </c>
      <c r="C945" s="21">
        <v>640</v>
      </c>
      <c r="D945" s="2" t="s">
        <v>122</v>
      </c>
      <c r="E945" s="57" t="s">
        <v>123</v>
      </c>
      <c r="AJ945" s="15"/>
      <c r="AK945" s="14">
        <f t="shared" si="254"/>
        <v>0</v>
      </c>
      <c r="AL945" s="28">
        <f>SUM('115年度歲入(1-6月)'!GX952+'115年度歲入(7-12月)'!AK945)</f>
        <v>0</v>
      </c>
      <c r="AM945" s="59"/>
      <c r="AN945" s="36">
        <f t="shared" si="248"/>
        <v>0</v>
      </c>
      <c r="BN945" s="15"/>
      <c r="BO945" s="15"/>
      <c r="BP945" s="26"/>
      <c r="BT945" s="14">
        <f t="shared" si="255"/>
        <v>0</v>
      </c>
      <c r="BU945" s="28">
        <f t="shared" si="256"/>
        <v>0</v>
      </c>
      <c r="BV945" s="59"/>
      <c r="BW945" s="36">
        <f t="shared" si="249"/>
        <v>0</v>
      </c>
      <c r="CV945" s="15"/>
      <c r="CW945" s="15"/>
      <c r="CX945" s="26"/>
      <c r="CY945" s="15"/>
      <c r="DB945" s="14">
        <f t="shared" si="257"/>
        <v>0</v>
      </c>
      <c r="DC945" s="28">
        <f t="shared" si="258"/>
        <v>0</v>
      </c>
      <c r="DD945" s="59"/>
      <c r="DE945" s="36">
        <f t="shared" si="250"/>
        <v>0</v>
      </c>
      <c r="ED945" s="15"/>
      <c r="EE945" s="15"/>
      <c r="EF945" s="26"/>
      <c r="EG945" s="15"/>
      <c r="EK945" s="14">
        <f t="shared" si="259"/>
        <v>0</v>
      </c>
      <c r="EL945" s="28">
        <f t="shared" si="260"/>
        <v>0</v>
      </c>
      <c r="EM945" s="59"/>
      <c r="EN945" s="36">
        <f t="shared" si="251"/>
        <v>0</v>
      </c>
      <c r="FM945" s="15"/>
      <c r="FN945" s="15"/>
      <c r="FO945" s="26"/>
      <c r="FS945" s="14">
        <f t="shared" si="261"/>
        <v>0</v>
      </c>
      <c r="FT945" s="28">
        <f t="shared" si="262"/>
        <v>0</v>
      </c>
      <c r="FU945" s="59"/>
      <c r="FV945" s="36">
        <f t="shared" si="252"/>
        <v>0</v>
      </c>
      <c r="GT945" s="15"/>
      <c r="GU945" s="15"/>
      <c r="GV945" s="26"/>
      <c r="HB945" s="14">
        <f t="shared" si="263"/>
        <v>0</v>
      </c>
      <c r="HC945" s="28">
        <f t="shared" si="264"/>
        <v>0</v>
      </c>
      <c r="HD945" s="59"/>
      <c r="HE945" s="36">
        <f t="shared" si="253"/>
        <v>0</v>
      </c>
    </row>
    <row r="946" spans="1:213" s="62" customFormat="1" ht="30.2" customHeight="1">
      <c r="A946" s="10" t="s">
        <v>515</v>
      </c>
      <c r="B946" s="16" t="s">
        <v>120</v>
      </c>
      <c r="C946" s="21">
        <v>640</v>
      </c>
      <c r="D946" s="2" t="s">
        <v>122</v>
      </c>
      <c r="E946" s="57" t="s">
        <v>125</v>
      </c>
      <c r="F946" s="60"/>
      <c r="G946" s="60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  <c r="T946" s="60"/>
      <c r="U946" s="60"/>
      <c r="V946" s="60"/>
      <c r="W946" s="60"/>
      <c r="X946" s="60"/>
      <c r="Y946" s="60"/>
      <c r="Z946" s="60"/>
      <c r="AA946" s="60"/>
      <c r="AB946" s="60"/>
      <c r="AC946" s="60"/>
      <c r="AD946" s="60"/>
      <c r="AE946" s="60"/>
      <c r="AF946" s="60"/>
      <c r="AG946" s="60"/>
      <c r="AH946" s="60"/>
      <c r="AI946" s="60"/>
      <c r="AJ946" s="60"/>
      <c r="AK946" s="14">
        <f t="shared" si="254"/>
        <v>0</v>
      </c>
      <c r="AL946" s="28">
        <f>SUM('115年度歲入(1-6月)'!GX953+'115年度歲入(7-12月)'!AK946)</f>
        <v>11483</v>
      </c>
      <c r="AM946" s="59"/>
      <c r="AN946" s="36">
        <f t="shared" si="248"/>
        <v>11483</v>
      </c>
      <c r="AO946" s="60"/>
      <c r="AP946" s="60"/>
      <c r="AQ946" s="60"/>
      <c r="AR946" s="60"/>
      <c r="AS946" s="60"/>
      <c r="AT946" s="60"/>
      <c r="AU946" s="60"/>
      <c r="AV946" s="60"/>
      <c r="AW946" s="60"/>
      <c r="AX946" s="60"/>
      <c r="AY946" s="60"/>
      <c r="AZ946" s="60"/>
      <c r="BA946" s="60"/>
      <c r="BB946" s="60"/>
      <c r="BC946" s="60"/>
      <c r="BD946" s="60"/>
      <c r="BE946" s="60"/>
      <c r="BF946" s="60"/>
      <c r="BG946" s="60"/>
      <c r="BH946" s="60"/>
      <c r="BI946" s="60"/>
      <c r="BJ946" s="60"/>
      <c r="BK946" s="60"/>
      <c r="BL946" s="60"/>
      <c r="BM946" s="60"/>
      <c r="BN946" s="60"/>
      <c r="BO946" s="60"/>
      <c r="BP946" s="60"/>
      <c r="BQ946" s="60"/>
      <c r="BR946" s="60"/>
      <c r="BS946" s="60"/>
      <c r="BT946" s="14">
        <f t="shared" si="255"/>
        <v>0</v>
      </c>
      <c r="BU946" s="28">
        <f t="shared" si="256"/>
        <v>11483</v>
      </c>
      <c r="BV946" s="59"/>
      <c r="BW946" s="36">
        <f t="shared" si="249"/>
        <v>11483</v>
      </c>
      <c r="BX946" s="60"/>
      <c r="BY946" s="60"/>
      <c r="BZ946" s="60"/>
      <c r="CA946" s="60"/>
      <c r="CB946" s="60"/>
      <c r="CC946" s="60"/>
      <c r="CD946" s="60"/>
      <c r="CE946" s="60"/>
      <c r="CF946" s="60"/>
      <c r="CG946" s="60"/>
      <c r="CH946" s="60"/>
      <c r="CI946" s="60"/>
      <c r="CJ946" s="60"/>
      <c r="CK946" s="60"/>
      <c r="CL946" s="60"/>
      <c r="CM946" s="60"/>
      <c r="CN946" s="60"/>
      <c r="CO946" s="60"/>
      <c r="CP946" s="60"/>
      <c r="CQ946" s="60"/>
      <c r="CR946" s="60"/>
      <c r="CS946" s="60"/>
      <c r="CT946" s="60"/>
      <c r="CU946" s="60"/>
      <c r="CV946" s="60"/>
      <c r="CW946" s="60"/>
      <c r="CX946" s="60"/>
      <c r="CY946" s="60"/>
      <c r="CZ946" s="60"/>
      <c r="DA946" s="60"/>
      <c r="DB946" s="14">
        <f t="shared" si="257"/>
        <v>0</v>
      </c>
      <c r="DC946" s="28">
        <f t="shared" si="258"/>
        <v>11483</v>
      </c>
      <c r="DD946" s="59"/>
      <c r="DE946" s="36">
        <f t="shared" si="250"/>
        <v>11483</v>
      </c>
      <c r="DF946" s="60"/>
      <c r="DG946" s="60"/>
      <c r="DH946" s="60"/>
      <c r="DI946" s="60"/>
      <c r="DJ946" s="60"/>
      <c r="DK946" s="60"/>
      <c r="DL946" s="60"/>
      <c r="DM946" s="60"/>
      <c r="DN946" s="60"/>
      <c r="DO946" s="60"/>
      <c r="DP946" s="60"/>
      <c r="DQ946" s="60"/>
      <c r="DR946" s="60"/>
      <c r="DS946" s="60"/>
      <c r="DT946" s="60"/>
      <c r="DU946" s="60"/>
      <c r="DV946" s="60"/>
      <c r="DW946" s="60"/>
      <c r="DX946" s="60"/>
      <c r="DY946" s="60"/>
      <c r="DZ946" s="60"/>
      <c r="EA946" s="60"/>
      <c r="EB946" s="60"/>
      <c r="EC946" s="60"/>
      <c r="ED946" s="60"/>
      <c r="EE946" s="60"/>
      <c r="EF946" s="60"/>
      <c r="EG946" s="60"/>
      <c r="EH946" s="60"/>
      <c r="EI946" s="60"/>
      <c r="EJ946" s="60"/>
      <c r="EK946" s="14">
        <f t="shared" si="259"/>
        <v>0</v>
      </c>
      <c r="EL946" s="28">
        <f t="shared" si="260"/>
        <v>11483</v>
      </c>
      <c r="EM946" s="59"/>
      <c r="EN946" s="36">
        <f t="shared" si="251"/>
        <v>11483</v>
      </c>
      <c r="EO946" s="60"/>
      <c r="EP946" s="60"/>
      <c r="EQ946" s="60"/>
      <c r="ER946" s="60"/>
      <c r="ES946" s="60"/>
      <c r="ET946" s="60"/>
      <c r="EU946" s="60"/>
      <c r="EV946" s="60"/>
      <c r="EW946" s="60"/>
      <c r="EX946" s="60"/>
      <c r="EY946" s="60"/>
      <c r="EZ946" s="60"/>
      <c r="FA946" s="60"/>
      <c r="FB946" s="60"/>
      <c r="FC946" s="60"/>
      <c r="FD946" s="60"/>
      <c r="FE946" s="60"/>
      <c r="FF946" s="60"/>
      <c r="FG946" s="60"/>
      <c r="FH946" s="60"/>
      <c r="FI946" s="60"/>
      <c r="FJ946" s="60"/>
      <c r="FK946" s="60"/>
      <c r="FL946" s="60"/>
      <c r="FM946" s="60"/>
      <c r="FN946" s="60"/>
      <c r="FO946" s="60"/>
      <c r="FP946" s="60"/>
      <c r="FQ946" s="60"/>
      <c r="FR946" s="60"/>
      <c r="FS946" s="14">
        <f t="shared" si="261"/>
        <v>0</v>
      </c>
      <c r="FT946" s="28">
        <f t="shared" si="262"/>
        <v>11483</v>
      </c>
      <c r="FU946" s="59"/>
      <c r="FV946" s="36">
        <f t="shared" si="252"/>
        <v>11483</v>
      </c>
      <c r="FW946" s="60"/>
      <c r="FX946" s="60"/>
      <c r="FY946" s="60"/>
      <c r="FZ946" s="60"/>
      <c r="GA946" s="60"/>
      <c r="GB946" s="60"/>
      <c r="GC946" s="60"/>
      <c r="GD946" s="60"/>
      <c r="GE946" s="60"/>
      <c r="GF946" s="60"/>
      <c r="GG946" s="60"/>
      <c r="GH946" s="60"/>
      <c r="GI946" s="60"/>
      <c r="GJ946" s="60"/>
      <c r="GK946" s="60"/>
      <c r="GL946" s="60"/>
      <c r="GM946" s="60"/>
      <c r="GN946" s="60"/>
      <c r="GO946" s="60"/>
      <c r="GP946" s="60"/>
      <c r="GQ946" s="60"/>
      <c r="GR946" s="60"/>
      <c r="GS946" s="60"/>
      <c r="GT946" s="60"/>
      <c r="GU946" s="60"/>
      <c r="GV946" s="60"/>
      <c r="GW946" s="60"/>
      <c r="GX946" s="60"/>
      <c r="GY946" s="60"/>
      <c r="GZ946" s="60"/>
      <c r="HA946" s="60"/>
      <c r="HB946" s="14">
        <f t="shared" si="263"/>
        <v>0</v>
      </c>
      <c r="HC946" s="28">
        <f t="shared" si="264"/>
        <v>11483</v>
      </c>
      <c r="HD946" s="59"/>
      <c r="HE946" s="36">
        <f t="shared" si="253"/>
        <v>11483</v>
      </c>
    </row>
    <row r="947" spans="1:213" ht="30.2" customHeight="1">
      <c r="A947" s="10" t="s">
        <v>515</v>
      </c>
      <c r="B947" s="16" t="s">
        <v>120</v>
      </c>
      <c r="C947" s="21">
        <v>640</v>
      </c>
      <c r="D947" s="2" t="s">
        <v>122</v>
      </c>
      <c r="E947" s="57" t="s">
        <v>126</v>
      </c>
      <c r="AJ947" s="15"/>
      <c r="AK947" s="14">
        <f t="shared" si="254"/>
        <v>0</v>
      </c>
      <c r="AL947" s="28">
        <f>SUM('115年度歲入(1-6月)'!GX954+'115年度歲入(7-12月)'!AK947)</f>
        <v>0</v>
      </c>
      <c r="AM947" s="59"/>
      <c r="AN947" s="36">
        <f t="shared" si="248"/>
        <v>0</v>
      </c>
      <c r="BN947" s="15"/>
      <c r="BO947" s="15"/>
      <c r="BP947" s="26"/>
      <c r="BT947" s="14">
        <f t="shared" si="255"/>
        <v>0</v>
      </c>
      <c r="BU947" s="28">
        <f t="shared" si="256"/>
        <v>0</v>
      </c>
      <c r="BV947" s="59"/>
      <c r="BW947" s="36">
        <f t="shared" si="249"/>
        <v>0</v>
      </c>
      <c r="CV947" s="15"/>
      <c r="CW947" s="15"/>
      <c r="CX947" s="26"/>
      <c r="CY947" s="15"/>
      <c r="DB947" s="14">
        <f t="shared" si="257"/>
        <v>0</v>
      </c>
      <c r="DC947" s="28">
        <f t="shared" si="258"/>
        <v>0</v>
      </c>
      <c r="DD947" s="59"/>
      <c r="DE947" s="36">
        <f t="shared" si="250"/>
        <v>0</v>
      </c>
      <c r="ED947" s="15"/>
      <c r="EE947" s="15"/>
      <c r="EF947" s="26"/>
      <c r="EG947" s="15"/>
      <c r="EK947" s="14">
        <f t="shared" si="259"/>
        <v>0</v>
      </c>
      <c r="EL947" s="28">
        <f t="shared" si="260"/>
        <v>0</v>
      </c>
      <c r="EM947" s="59"/>
      <c r="EN947" s="36">
        <f t="shared" si="251"/>
        <v>0</v>
      </c>
      <c r="FM947" s="15"/>
      <c r="FN947" s="15"/>
      <c r="FO947" s="26"/>
      <c r="FS947" s="14">
        <f t="shared" si="261"/>
        <v>0</v>
      </c>
      <c r="FT947" s="28">
        <f t="shared" si="262"/>
        <v>0</v>
      </c>
      <c r="FU947" s="59"/>
      <c r="FV947" s="36">
        <f t="shared" si="252"/>
        <v>0</v>
      </c>
      <c r="GT947" s="15"/>
      <c r="GU947" s="15"/>
      <c r="GV947" s="26"/>
      <c r="HB947" s="14">
        <f t="shared" si="263"/>
        <v>0</v>
      </c>
      <c r="HC947" s="28">
        <f t="shared" si="264"/>
        <v>0</v>
      </c>
      <c r="HD947" s="59"/>
      <c r="HE947" s="36">
        <f t="shared" si="253"/>
        <v>0</v>
      </c>
    </row>
    <row r="948" spans="1:213" ht="30.2" customHeight="1">
      <c r="A948" s="10" t="s">
        <v>515</v>
      </c>
      <c r="B948" s="16" t="s">
        <v>120</v>
      </c>
      <c r="C948" s="21">
        <v>640</v>
      </c>
      <c r="D948" s="2" t="s">
        <v>4</v>
      </c>
      <c r="E948" s="57" t="s">
        <v>127</v>
      </c>
      <c r="AJ948" s="15"/>
      <c r="AK948" s="14">
        <f t="shared" si="254"/>
        <v>0</v>
      </c>
      <c r="AL948" s="28">
        <f>SUM('115年度歲入(1-6月)'!GX955+'115年度歲入(7-12月)'!AK948)</f>
        <v>0</v>
      </c>
      <c r="AM948" s="59"/>
      <c r="AN948" s="36">
        <f t="shared" si="248"/>
        <v>0</v>
      </c>
      <c r="BN948" s="15"/>
      <c r="BO948" s="15"/>
      <c r="BP948" s="26"/>
      <c r="BT948" s="14">
        <f t="shared" si="255"/>
        <v>0</v>
      </c>
      <c r="BU948" s="28">
        <f t="shared" si="256"/>
        <v>0</v>
      </c>
      <c r="BV948" s="59"/>
      <c r="BW948" s="36">
        <f t="shared" si="249"/>
        <v>0</v>
      </c>
      <c r="CV948" s="15"/>
      <c r="CW948" s="15"/>
      <c r="CX948" s="26"/>
      <c r="CY948" s="15"/>
      <c r="DB948" s="14">
        <f t="shared" si="257"/>
        <v>0</v>
      </c>
      <c r="DC948" s="28">
        <f t="shared" si="258"/>
        <v>0</v>
      </c>
      <c r="DD948" s="59"/>
      <c r="DE948" s="36">
        <f t="shared" si="250"/>
        <v>0</v>
      </c>
      <c r="ED948" s="15"/>
      <c r="EE948" s="15"/>
      <c r="EF948" s="26"/>
      <c r="EG948" s="15"/>
      <c r="EK948" s="14">
        <f t="shared" si="259"/>
        <v>0</v>
      </c>
      <c r="EL948" s="28">
        <f t="shared" si="260"/>
        <v>0</v>
      </c>
      <c r="EM948" s="59"/>
      <c r="EN948" s="36">
        <f t="shared" si="251"/>
        <v>0</v>
      </c>
      <c r="FM948" s="15"/>
      <c r="FN948" s="15"/>
      <c r="FO948" s="26"/>
      <c r="FS948" s="14">
        <f t="shared" si="261"/>
        <v>0</v>
      </c>
      <c r="FT948" s="28">
        <f t="shared" si="262"/>
        <v>0</v>
      </c>
      <c r="FU948" s="59"/>
      <c r="FV948" s="36">
        <f t="shared" si="252"/>
        <v>0</v>
      </c>
      <c r="GT948" s="15"/>
      <c r="GU948" s="15"/>
      <c r="GV948" s="26"/>
      <c r="HB948" s="14">
        <f t="shared" si="263"/>
        <v>0</v>
      </c>
      <c r="HC948" s="28">
        <f t="shared" si="264"/>
        <v>0</v>
      </c>
      <c r="HD948" s="59"/>
      <c r="HE948" s="36">
        <f t="shared" si="253"/>
        <v>0</v>
      </c>
    </row>
    <row r="949" spans="1:213" ht="30.2" customHeight="1">
      <c r="A949" s="10" t="s">
        <v>515</v>
      </c>
      <c r="B949" s="16" t="s">
        <v>120</v>
      </c>
      <c r="C949" s="21">
        <v>640</v>
      </c>
      <c r="D949" s="2" t="s">
        <v>128</v>
      </c>
      <c r="E949" s="57" t="s">
        <v>507</v>
      </c>
      <c r="AJ949" s="15"/>
      <c r="AK949" s="14">
        <f t="shared" si="254"/>
        <v>0</v>
      </c>
      <c r="AL949" s="28">
        <f>SUM('115年度歲入(1-6月)'!GX956+'115年度歲入(7-12月)'!AK949)</f>
        <v>66109633</v>
      </c>
      <c r="AM949" s="59"/>
      <c r="AN949" s="36">
        <f t="shared" si="248"/>
        <v>66109633</v>
      </c>
      <c r="BN949" s="15"/>
      <c r="BO949" s="15"/>
      <c r="BP949" s="26"/>
      <c r="BT949" s="14">
        <f t="shared" si="255"/>
        <v>0</v>
      </c>
      <c r="BU949" s="28">
        <f t="shared" si="256"/>
        <v>66109633</v>
      </c>
      <c r="BV949" s="59"/>
      <c r="BW949" s="36">
        <f t="shared" si="249"/>
        <v>66109633</v>
      </c>
      <c r="CV949" s="15"/>
      <c r="CW949" s="15"/>
      <c r="CX949" s="26"/>
      <c r="CY949" s="15"/>
      <c r="DB949" s="14">
        <f t="shared" si="257"/>
        <v>0</v>
      </c>
      <c r="DC949" s="28">
        <f t="shared" si="258"/>
        <v>66109633</v>
      </c>
      <c r="DD949" s="59"/>
      <c r="DE949" s="36">
        <f t="shared" si="250"/>
        <v>66109633</v>
      </c>
      <c r="ED949" s="15"/>
      <c r="EE949" s="15"/>
      <c r="EF949" s="26"/>
      <c r="EG949" s="15"/>
      <c r="EK949" s="14">
        <f t="shared" si="259"/>
        <v>0</v>
      </c>
      <c r="EL949" s="28">
        <f t="shared" si="260"/>
        <v>66109633</v>
      </c>
      <c r="EM949" s="59"/>
      <c r="EN949" s="36">
        <f t="shared" si="251"/>
        <v>66109633</v>
      </c>
      <c r="FM949" s="15"/>
      <c r="FN949" s="15"/>
      <c r="FO949" s="26"/>
      <c r="FS949" s="14">
        <f t="shared" si="261"/>
        <v>0</v>
      </c>
      <c r="FT949" s="28">
        <f t="shared" si="262"/>
        <v>66109633</v>
      </c>
      <c r="FU949" s="59"/>
      <c r="FV949" s="36">
        <f t="shared" si="252"/>
        <v>66109633</v>
      </c>
      <c r="GT949" s="15"/>
      <c r="GU949" s="15"/>
      <c r="GV949" s="26"/>
      <c r="HB949" s="14">
        <f t="shared" si="263"/>
        <v>0</v>
      </c>
      <c r="HC949" s="28">
        <f t="shared" si="264"/>
        <v>66109633</v>
      </c>
      <c r="HD949" s="59"/>
      <c r="HE949" s="36">
        <f t="shared" si="253"/>
        <v>66109633</v>
      </c>
    </row>
    <row r="950" spans="1:213" s="66" customFormat="1" ht="30.2" customHeight="1">
      <c r="A950" s="10" t="s">
        <v>515</v>
      </c>
      <c r="B950" s="63" t="s">
        <v>120</v>
      </c>
      <c r="C950" s="64">
        <v>640</v>
      </c>
      <c r="D950" s="61" t="s">
        <v>128</v>
      </c>
      <c r="E950" s="61" t="s">
        <v>508</v>
      </c>
      <c r="AJ950" s="62"/>
      <c r="AK950" s="14">
        <f t="shared" si="254"/>
        <v>0</v>
      </c>
      <c r="AL950" s="28">
        <f>SUM('115年度歲入(1-6月)'!GX957+'115年度歲入(7-12月)'!AK950)</f>
        <v>0</v>
      </c>
      <c r="AM950" s="59"/>
      <c r="AN950" s="36">
        <f t="shared" si="248"/>
        <v>0</v>
      </c>
      <c r="BN950" s="62"/>
      <c r="BO950" s="62"/>
      <c r="BT950" s="14">
        <f t="shared" si="255"/>
        <v>0</v>
      </c>
      <c r="BU950" s="28">
        <f t="shared" si="256"/>
        <v>0</v>
      </c>
      <c r="BV950" s="59"/>
      <c r="BW950" s="36">
        <f t="shared" si="249"/>
        <v>0</v>
      </c>
      <c r="CV950" s="62"/>
      <c r="CW950" s="62"/>
      <c r="CY950" s="62"/>
      <c r="DB950" s="14">
        <f t="shared" si="257"/>
        <v>0</v>
      </c>
      <c r="DC950" s="28">
        <f t="shared" si="258"/>
        <v>0</v>
      </c>
      <c r="DD950" s="59"/>
      <c r="DE950" s="36">
        <f t="shared" si="250"/>
        <v>0</v>
      </c>
      <c r="ED950" s="62"/>
      <c r="EE950" s="62"/>
      <c r="EG950" s="62"/>
      <c r="EK950" s="14">
        <f t="shared" si="259"/>
        <v>0</v>
      </c>
      <c r="EL950" s="28">
        <f t="shared" si="260"/>
        <v>0</v>
      </c>
      <c r="EM950" s="59"/>
      <c r="EN950" s="36">
        <f t="shared" si="251"/>
        <v>0</v>
      </c>
      <c r="FM950" s="62"/>
      <c r="FN950" s="62"/>
      <c r="FS950" s="14">
        <f t="shared" si="261"/>
        <v>0</v>
      </c>
      <c r="FT950" s="28">
        <f t="shared" si="262"/>
        <v>0</v>
      </c>
      <c r="FU950" s="59"/>
      <c r="FV950" s="36">
        <f t="shared" si="252"/>
        <v>0</v>
      </c>
      <c r="GT950" s="62"/>
      <c r="GU950" s="62"/>
      <c r="HB950" s="14">
        <f t="shared" si="263"/>
        <v>0</v>
      </c>
      <c r="HC950" s="28">
        <f t="shared" si="264"/>
        <v>0</v>
      </c>
      <c r="HD950" s="59"/>
      <c r="HE950" s="36">
        <f t="shared" si="253"/>
        <v>0</v>
      </c>
    </row>
    <row r="951" spans="1:213" ht="30.2" customHeight="1">
      <c r="A951" s="10" t="s">
        <v>515</v>
      </c>
      <c r="B951" s="16" t="s">
        <v>120</v>
      </c>
      <c r="C951" s="21">
        <v>640</v>
      </c>
      <c r="D951" s="2" t="s">
        <v>129</v>
      </c>
      <c r="E951" s="57" t="s">
        <v>130</v>
      </c>
      <c r="AJ951" s="15"/>
      <c r="AK951" s="14">
        <f t="shared" si="254"/>
        <v>0</v>
      </c>
      <c r="AL951" s="28">
        <f>SUM('115年度歲入(1-6月)'!GX958+'115年度歲入(7-12月)'!AK951)</f>
        <v>0</v>
      </c>
      <c r="AM951" s="59"/>
      <c r="AN951" s="36">
        <f t="shared" si="248"/>
        <v>0</v>
      </c>
      <c r="BN951" s="15"/>
      <c r="BO951" s="15"/>
      <c r="BP951" s="26"/>
      <c r="BT951" s="14">
        <f t="shared" si="255"/>
        <v>0</v>
      </c>
      <c r="BU951" s="28">
        <f t="shared" si="256"/>
        <v>0</v>
      </c>
      <c r="BV951" s="59"/>
      <c r="BW951" s="36">
        <f t="shared" si="249"/>
        <v>0</v>
      </c>
      <c r="CV951" s="15"/>
      <c r="CW951" s="15"/>
      <c r="CX951" s="26"/>
      <c r="CY951" s="15"/>
      <c r="DB951" s="14">
        <f t="shared" si="257"/>
        <v>0</v>
      </c>
      <c r="DC951" s="28">
        <f t="shared" si="258"/>
        <v>0</v>
      </c>
      <c r="DD951" s="59"/>
      <c r="DE951" s="36">
        <f t="shared" si="250"/>
        <v>0</v>
      </c>
      <c r="ED951" s="15"/>
      <c r="EE951" s="15"/>
      <c r="EF951" s="26"/>
      <c r="EG951" s="15"/>
      <c r="EK951" s="14">
        <f t="shared" si="259"/>
        <v>0</v>
      </c>
      <c r="EL951" s="28">
        <f t="shared" si="260"/>
        <v>0</v>
      </c>
      <c r="EM951" s="59"/>
      <c r="EN951" s="36">
        <f t="shared" si="251"/>
        <v>0</v>
      </c>
      <c r="FM951" s="15"/>
      <c r="FN951" s="15"/>
      <c r="FO951" s="26"/>
      <c r="FS951" s="14">
        <f t="shared" si="261"/>
        <v>0</v>
      </c>
      <c r="FT951" s="28">
        <f t="shared" si="262"/>
        <v>0</v>
      </c>
      <c r="FU951" s="59"/>
      <c r="FV951" s="36">
        <f t="shared" si="252"/>
        <v>0</v>
      </c>
      <c r="GT951" s="15"/>
      <c r="GU951" s="15"/>
      <c r="GV951" s="26"/>
      <c r="HB951" s="14">
        <f t="shared" si="263"/>
        <v>0</v>
      </c>
      <c r="HC951" s="28">
        <f t="shared" si="264"/>
        <v>0</v>
      </c>
      <c r="HD951" s="59"/>
      <c r="HE951" s="36">
        <f t="shared" si="253"/>
        <v>0</v>
      </c>
    </row>
    <row r="952" spans="1:213" ht="30.2" customHeight="1">
      <c r="A952" s="10" t="s">
        <v>515</v>
      </c>
      <c r="B952" s="16" t="s">
        <v>120</v>
      </c>
      <c r="C952" s="21">
        <v>640</v>
      </c>
      <c r="D952" s="2" t="s">
        <v>131</v>
      </c>
      <c r="E952" s="57" t="s">
        <v>132</v>
      </c>
      <c r="AJ952" s="15"/>
      <c r="AK952" s="14">
        <f t="shared" si="254"/>
        <v>0</v>
      </c>
      <c r="AL952" s="28">
        <f>SUM('115年度歲入(1-6月)'!GX959+'115年度歲入(7-12月)'!AK952)</f>
        <v>0</v>
      </c>
      <c r="AM952" s="59"/>
      <c r="AN952" s="36">
        <f t="shared" si="248"/>
        <v>0</v>
      </c>
      <c r="BN952" s="15"/>
      <c r="BO952" s="15"/>
      <c r="BP952" s="26"/>
      <c r="BT952" s="14">
        <f t="shared" si="255"/>
        <v>0</v>
      </c>
      <c r="BU952" s="28">
        <f t="shared" si="256"/>
        <v>0</v>
      </c>
      <c r="BV952" s="59"/>
      <c r="BW952" s="36">
        <f t="shared" si="249"/>
        <v>0</v>
      </c>
      <c r="CV952" s="15"/>
      <c r="CW952" s="15"/>
      <c r="CX952" s="26"/>
      <c r="CY952" s="15"/>
      <c r="DB952" s="14">
        <f t="shared" si="257"/>
        <v>0</v>
      </c>
      <c r="DC952" s="28">
        <f t="shared" si="258"/>
        <v>0</v>
      </c>
      <c r="DD952" s="59"/>
      <c r="DE952" s="36">
        <f t="shared" si="250"/>
        <v>0</v>
      </c>
      <c r="ED952" s="15"/>
      <c r="EE952" s="15"/>
      <c r="EF952" s="26"/>
      <c r="EG952" s="15"/>
      <c r="EK952" s="14">
        <f t="shared" si="259"/>
        <v>0</v>
      </c>
      <c r="EL952" s="28">
        <f t="shared" si="260"/>
        <v>0</v>
      </c>
      <c r="EM952" s="59"/>
      <c r="EN952" s="36">
        <f t="shared" si="251"/>
        <v>0</v>
      </c>
      <c r="FM952" s="15"/>
      <c r="FN952" s="15"/>
      <c r="FO952" s="26"/>
      <c r="FS952" s="14">
        <f t="shared" si="261"/>
        <v>0</v>
      </c>
      <c r="FT952" s="28">
        <f t="shared" si="262"/>
        <v>0</v>
      </c>
      <c r="FU952" s="59"/>
      <c r="FV952" s="36">
        <f t="shared" si="252"/>
        <v>0</v>
      </c>
      <c r="GT952" s="15"/>
      <c r="GU952" s="15"/>
      <c r="GV952" s="26"/>
      <c r="HB952" s="14">
        <f t="shared" si="263"/>
        <v>0</v>
      </c>
      <c r="HC952" s="28">
        <f t="shared" si="264"/>
        <v>0</v>
      </c>
      <c r="HD952" s="59"/>
      <c r="HE952" s="36">
        <f t="shared" si="253"/>
        <v>0</v>
      </c>
    </row>
    <row r="953" spans="1:213" s="71" customFormat="1" ht="30.2" customHeight="1">
      <c r="A953" s="72"/>
      <c r="AJ953" s="73"/>
      <c r="AK953" s="73"/>
      <c r="AL953" s="73"/>
      <c r="AM953" s="60"/>
      <c r="AN953" s="73"/>
      <c r="BN953" s="73"/>
      <c r="BO953" s="73"/>
      <c r="BT953" s="73"/>
      <c r="BU953" s="73"/>
      <c r="BV953" s="60"/>
      <c r="BW953" s="73"/>
      <c r="CV953" s="73"/>
      <c r="CW953" s="73"/>
      <c r="CY953" s="73"/>
      <c r="DB953" s="71">
        <f>SUM(BX953:DA953)</f>
        <v>0</v>
      </c>
      <c r="DD953" s="60"/>
      <c r="DE953" s="73"/>
      <c r="ED953" s="73"/>
      <c r="EE953" s="73"/>
      <c r="EG953" s="73"/>
      <c r="EK953" s="73"/>
      <c r="EL953" s="73"/>
      <c r="EM953" s="60"/>
      <c r="EN953" s="73"/>
      <c r="FM953" s="73"/>
      <c r="FN953" s="73"/>
      <c r="FS953" s="73"/>
      <c r="FT953" s="73"/>
      <c r="FU953" s="60"/>
      <c r="FV953" s="73"/>
      <c r="GT953" s="73"/>
      <c r="GU953" s="73"/>
      <c r="HB953" s="73"/>
      <c r="HC953" s="73"/>
      <c r="HD953" s="60"/>
      <c r="HE953" s="73"/>
    </row>
    <row r="954" spans="1:213" s="73" customFormat="1" ht="30.2" customHeight="1">
      <c r="A954" s="72"/>
      <c r="B954" s="71"/>
      <c r="C954" s="71"/>
      <c r="D954" s="71"/>
      <c r="E954" s="71"/>
      <c r="AM954" s="60"/>
      <c r="BV954" s="60"/>
      <c r="DB954" s="73">
        <f>SUM(BX954:DA954)</f>
        <v>0</v>
      </c>
      <c r="DD954" s="60"/>
      <c r="EM954" s="60"/>
      <c r="FU954" s="60"/>
      <c r="HD954" s="60"/>
    </row>
    <row r="955" spans="1:213" s="71" customFormat="1" ht="30.2" customHeight="1">
      <c r="A955" s="72"/>
      <c r="AJ955" s="73"/>
      <c r="AK955" s="73"/>
      <c r="AL955" s="73"/>
      <c r="AM955" s="60"/>
      <c r="AN955" s="73"/>
      <c r="BN955" s="73"/>
      <c r="BO955" s="73"/>
      <c r="BT955" s="73"/>
      <c r="BU955" s="73"/>
      <c r="BV955" s="60"/>
      <c r="BW955" s="73"/>
      <c r="CV955" s="73"/>
      <c r="CW955" s="73"/>
      <c r="CY955" s="73"/>
      <c r="DB955" s="71">
        <f>SUM(BX955:DA955)</f>
        <v>0</v>
      </c>
      <c r="DD955" s="60"/>
      <c r="DE955" s="73"/>
      <c r="ED955" s="73"/>
      <c r="EE955" s="73"/>
      <c r="EG955" s="73"/>
      <c r="EK955" s="73"/>
      <c r="EL955" s="73"/>
      <c r="EM955" s="60"/>
      <c r="EN955" s="73"/>
      <c r="FM955" s="73"/>
      <c r="FN955" s="73"/>
      <c r="FS955" s="73"/>
      <c r="FT955" s="73"/>
      <c r="FU955" s="60"/>
      <c r="FV955" s="73"/>
      <c r="GT955" s="73"/>
      <c r="GU955" s="73"/>
      <c r="HB955" s="73"/>
      <c r="HC955" s="73"/>
      <c r="HD955" s="60"/>
      <c r="HE955" s="73"/>
    </row>
    <row r="956" spans="1:213" s="71" customFormat="1" ht="30.2" customHeight="1">
      <c r="A956" s="72"/>
      <c r="AJ956" s="73"/>
      <c r="AK956" s="73"/>
      <c r="AL956" s="73"/>
      <c r="AM956" s="60"/>
      <c r="AN956" s="73"/>
      <c r="BN956" s="73"/>
      <c r="BO956" s="73"/>
      <c r="BT956" s="73"/>
      <c r="BU956" s="73"/>
      <c r="BV956" s="60"/>
      <c r="BW956" s="73"/>
      <c r="CV956" s="73"/>
      <c r="CW956" s="73"/>
      <c r="CY956" s="73"/>
      <c r="DB956" s="71">
        <f>SUM(BX956:DA956)</f>
        <v>0</v>
      </c>
      <c r="DD956" s="60"/>
      <c r="DE956" s="73"/>
      <c r="ED956" s="73"/>
      <c r="EE956" s="73"/>
      <c r="EG956" s="73"/>
      <c r="EK956" s="73"/>
      <c r="EL956" s="73"/>
      <c r="EM956" s="60"/>
      <c r="EN956" s="73"/>
      <c r="FM956" s="73"/>
      <c r="FN956" s="73"/>
      <c r="FS956" s="73"/>
      <c r="FT956" s="73"/>
      <c r="FU956" s="60"/>
      <c r="FV956" s="73"/>
      <c r="GT956" s="73"/>
      <c r="GU956" s="73"/>
      <c r="HB956" s="73"/>
      <c r="HC956" s="73"/>
      <c r="HD956" s="60"/>
      <c r="HE956" s="73"/>
    </row>
    <row r="957" spans="1:213" s="71" customFormat="1" ht="30.2" customHeight="1">
      <c r="A957" s="72"/>
      <c r="AJ957" s="73"/>
      <c r="AK957" s="73"/>
      <c r="AL957" s="73"/>
      <c r="AM957" s="60"/>
      <c r="AN957" s="73"/>
      <c r="BN957" s="73"/>
      <c r="BO957" s="73"/>
      <c r="BT957" s="73"/>
      <c r="BU957" s="73"/>
      <c r="BV957" s="60"/>
      <c r="BW957" s="73"/>
      <c r="CV957" s="73"/>
      <c r="CW957" s="73"/>
      <c r="CY957" s="73"/>
      <c r="DB957" s="71">
        <f t="shared" ref="DB957:DB1004" si="265">SUM(BX957:DA957)</f>
        <v>0</v>
      </c>
      <c r="DD957" s="60"/>
      <c r="DE957" s="73"/>
      <c r="ED957" s="73"/>
      <c r="EE957" s="73"/>
      <c r="EG957" s="73"/>
      <c r="EK957" s="73"/>
      <c r="EL957" s="73"/>
      <c r="EM957" s="60"/>
      <c r="EN957" s="73"/>
      <c r="FM957" s="73"/>
      <c r="FN957" s="73"/>
      <c r="FS957" s="73"/>
      <c r="FT957" s="73"/>
      <c r="FU957" s="60"/>
      <c r="FV957" s="73"/>
      <c r="GT957" s="73"/>
      <c r="GU957" s="73"/>
      <c r="HB957" s="73"/>
      <c r="HC957" s="73"/>
      <c r="HD957" s="60"/>
      <c r="HE957" s="73"/>
    </row>
    <row r="958" spans="1:213" s="71" customFormat="1" ht="30.2" customHeight="1">
      <c r="A958" s="72"/>
      <c r="AJ958" s="73"/>
      <c r="AK958" s="73"/>
      <c r="AL958" s="73"/>
      <c r="AM958" s="60"/>
      <c r="AN958" s="73"/>
      <c r="BN958" s="73"/>
      <c r="BO958" s="73"/>
      <c r="BT958" s="73"/>
      <c r="BU958" s="73"/>
      <c r="BV958" s="60"/>
      <c r="BW958" s="73"/>
      <c r="CV958" s="73"/>
      <c r="CW958" s="73"/>
      <c r="CY958" s="73"/>
      <c r="DB958" s="71">
        <f t="shared" si="265"/>
        <v>0</v>
      </c>
      <c r="DD958" s="60"/>
      <c r="DE958" s="73"/>
      <c r="ED958" s="73"/>
      <c r="EE958" s="73"/>
      <c r="EG958" s="73"/>
      <c r="EK958" s="73"/>
      <c r="EL958" s="73"/>
      <c r="EM958" s="60"/>
      <c r="EN958" s="73"/>
      <c r="FM958" s="73"/>
      <c r="FN958" s="73"/>
      <c r="FS958" s="73"/>
      <c r="FT958" s="73"/>
      <c r="FU958" s="60"/>
      <c r="FV958" s="73"/>
      <c r="GT958" s="73"/>
      <c r="GU958" s="73"/>
      <c r="HB958" s="73"/>
      <c r="HC958" s="73"/>
      <c r="HD958" s="60"/>
      <c r="HE958" s="73"/>
    </row>
    <row r="959" spans="1:213" s="71" customFormat="1" ht="30.2" customHeight="1">
      <c r="A959" s="72"/>
      <c r="AJ959" s="73"/>
      <c r="AK959" s="73"/>
      <c r="AL959" s="73"/>
      <c r="AM959" s="60"/>
      <c r="AN959" s="73"/>
      <c r="BN959" s="73"/>
      <c r="BO959" s="73"/>
      <c r="BT959" s="73"/>
      <c r="BU959" s="73"/>
      <c r="BV959" s="60"/>
      <c r="BW959" s="73"/>
      <c r="CV959" s="73"/>
      <c r="CW959" s="73"/>
      <c r="CY959" s="73"/>
      <c r="DB959" s="71">
        <f t="shared" si="265"/>
        <v>0</v>
      </c>
      <c r="DD959" s="60"/>
      <c r="DE959" s="73"/>
      <c r="ED959" s="73"/>
      <c r="EE959" s="73"/>
      <c r="EG959" s="73"/>
      <c r="EK959" s="73"/>
      <c r="EL959" s="73"/>
      <c r="EM959" s="60"/>
      <c r="EN959" s="73"/>
      <c r="FM959" s="73"/>
      <c r="FN959" s="73"/>
      <c r="FS959" s="73"/>
      <c r="FT959" s="73"/>
      <c r="FU959" s="60"/>
      <c r="FV959" s="73"/>
      <c r="GT959" s="73"/>
      <c r="GU959" s="73"/>
      <c r="HB959" s="73"/>
      <c r="HC959" s="73"/>
      <c r="HD959" s="60"/>
      <c r="HE959" s="73"/>
    </row>
    <row r="960" spans="1:213" s="71" customFormat="1" ht="30.2" customHeight="1">
      <c r="A960" s="72"/>
      <c r="AJ960" s="73"/>
      <c r="AK960" s="73"/>
      <c r="AL960" s="73"/>
      <c r="AM960" s="60"/>
      <c r="AN960" s="73"/>
      <c r="BN960" s="73"/>
      <c r="BO960" s="73"/>
      <c r="BT960" s="73"/>
      <c r="BU960" s="73"/>
      <c r="BV960" s="60"/>
      <c r="BW960" s="73"/>
      <c r="CV960" s="73"/>
      <c r="CW960" s="73"/>
      <c r="CY960" s="73"/>
      <c r="DB960" s="71">
        <f t="shared" si="265"/>
        <v>0</v>
      </c>
      <c r="DD960" s="60"/>
      <c r="DE960" s="73"/>
      <c r="ED960" s="73"/>
      <c r="EE960" s="73"/>
      <c r="EG960" s="73"/>
      <c r="EK960" s="73"/>
      <c r="EL960" s="73"/>
      <c r="EM960" s="60"/>
      <c r="EN960" s="73"/>
      <c r="FM960" s="73"/>
      <c r="FN960" s="73"/>
      <c r="FS960" s="73"/>
      <c r="FT960" s="73"/>
      <c r="FU960" s="60"/>
      <c r="FV960" s="73"/>
      <c r="GT960" s="73"/>
      <c r="GU960" s="73"/>
      <c r="HB960" s="73"/>
      <c r="HC960" s="73"/>
      <c r="HD960" s="60"/>
      <c r="HE960" s="73"/>
    </row>
    <row r="961" spans="1:213" s="71" customFormat="1" ht="30.2" customHeight="1">
      <c r="A961" s="72"/>
      <c r="AJ961" s="73"/>
      <c r="AK961" s="73"/>
      <c r="AL961" s="73"/>
      <c r="AM961" s="60"/>
      <c r="AN961" s="73"/>
      <c r="BN961" s="73"/>
      <c r="BO961" s="73"/>
      <c r="BT961" s="73"/>
      <c r="BU961" s="73"/>
      <c r="BV961" s="60"/>
      <c r="BW961" s="73"/>
      <c r="CV961" s="73"/>
      <c r="CW961" s="73"/>
      <c r="CY961" s="73"/>
      <c r="DB961" s="71">
        <f t="shared" si="265"/>
        <v>0</v>
      </c>
      <c r="DD961" s="60"/>
      <c r="DE961" s="73"/>
      <c r="ED961" s="73"/>
      <c r="EE961" s="73"/>
      <c r="EG961" s="73"/>
      <c r="EK961" s="73"/>
      <c r="EL961" s="73"/>
      <c r="EM961" s="60"/>
      <c r="EN961" s="73"/>
      <c r="FM961" s="73"/>
      <c r="FN961" s="73"/>
      <c r="FS961" s="73"/>
      <c r="FT961" s="73"/>
      <c r="FU961" s="60"/>
      <c r="FV961" s="73"/>
      <c r="GT961" s="73"/>
      <c r="GU961" s="73"/>
      <c r="HB961" s="73"/>
      <c r="HC961" s="73"/>
      <c r="HD961" s="60"/>
      <c r="HE961" s="73"/>
    </row>
    <row r="962" spans="1:213" s="73" customFormat="1" ht="30.2" customHeight="1">
      <c r="A962" s="72"/>
      <c r="B962" s="71"/>
      <c r="C962" s="71"/>
      <c r="D962" s="71"/>
      <c r="E962" s="71"/>
      <c r="AM962" s="60"/>
      <c r="BV962" s="60"/>
      <c r="DB962" s="73">
        <f>SUM(BX962:DA962)</f>
        <v>0</v>
      </c>
      <c r="DD962" s="60"/>
      <c r="EM962" s="60"/>
      <c r="FU962" s="60"/>
      <c r="HD962" s="60"/>
    </row>
    <row r="963" spans="1:213" s="71" customFormat="1" ht="30.2" customHeight="1">
      <c r="A963" s="72"/>
      <c r="AJ963" s="73"/>
      <c r="AK963" s="73"/>
      <c r="AL963" s="73"/>
      <c r="AM963" s="60"/>
      <c r="AN963" s="73"/>
      <c r="BN963" s="73"/>
      <c r="BO963" s="73"/>
      <c r="BT963" s="73"/>
      <c r="BU963" s="73"/>
      <c r="BV963" s="60"/>
      <c r="BW963" s="73"/>
      <c r="CV963" s="73"/>
      <c r="CW963" s="73"/>
      <c r="CY963" s="73"/>
      <c r="DB963" s="71">
        <f t="shared" si="265"/>
        <v>0</v>
      </c>
      <c r="DD963" s="60"/>
      <c r="DE963" s="73"/>
      <c r="ED963" s="73"/>
      <c r="EE963" s="73"/>
      <c r="EG963" s="73"/>
      <c r="EK963" s="73"/>
      <c r="EL963" s="73"/>
      <c r="EM963" s="60"/>
      <c r="EN963" s="73"/>
      <c r="FM963" s="73"/>
      <c r="FN963" s="73"/>
      <c r="FS963" s="73"/>
      <c r="FT963" s="73"/>
      <c r="FU963" s="60"/>
      <c r="FV963" s="73"/>
      <c r="GT963" s="73"/>
      <c r="GU963" s="73"/>
      <c r="HB963" s="73"/>
      <c r="HC963" s="73"/>
      <c r="HD963" s="60"/>
      <c r="HE963" s="73"/>
    </row>
    <row r="964" spans="1:213" s="71" customFormat="1" ht="30.2" customHeight="1">
      <c r="A964" s="72"/>
      <c r="AJ964" s="73"/>
      <c r="AK964" s="73"/>
      <c r="AL964" s="73"/>
      <c r="AM964" s="60"/>
      <c r="AN964" s="73"/>
      <c r="BN964" s="73"/>
      <c r="BO964" s="73"/>
      <c r="BT964" s="73"/>
      <c r="BU964" s="73"/>
      <c r="BV964" s="60"/>
      <c r="BW964" s="73"/>
      <c r="CV964" s="73"/>
      <c r="CW964" s="73"/>
      <c r="CY964" s="73"/>
      <c r="DB964" s="71">
        <f t="shared" si="265"/>
        <v>0</v>
      </c>
      <c r="DD964" s="60"/>
      <c r="DE964" s="73"/>
      <c r="ED964" s="73"/>
      <c r="EE964" s="73"/>
      <c r="EG964" s="73"/>
      <c r="EK964" s="73"/>
      <c r="EL964" s="73"/>
      <c r="EM964" s="60"/>
      <c r="EN964" s="73"/>
      <c r="FM964" s="73"/>
      <c r="FN964" s="73"/>
      <c r="FS964" s="73"/>
      <c r="FT964" s="73"/>
      <c r="FU964" s="60"/>
      <c r="FV964" s="73"/>
      <c r="GT964" s="73"/>
      <c r="GU964" s="73"/>
      <c r="HB964" s="73"/>
      <c r="HC964" s="73"/>
      <c r="HD964" s="60"/>
      <c r="HE964" s="73"/>
    </row>
    <row r="965" spans="1:213" s="71" customFormat="1" ht="30.2" customHeight="1">
      <c r="A965" s="72"/>
      <c r="AJ965" s="73"/>
      <c r="AK965" s="73"/>
      <c r="AL965" s="73"/>
      <c r="AM965" s="60"/>
      <c r="AN965" s="73"/>
      <c r="BN965" s="73"/>
      <c r="BO965" s="73"/>
      <c r="BT965" s="73"/>
      <c r="BU965" s="73"/>
      <c r="BV965" s="60"/>
      <c r="BW965" s="73"/>
      <c r="CV965" s="73"/>
      <c r="CW965" s="73"/>
      <c r="CY965" s="73"/>
      <c r="DB965" s="71">
        <f t="shared" si="265"/>
        <v>0</v>
      </c>
      <c r="DD965" s="60"/>
      <c r="DE965" s="73"/>
      <c r="ED965" s="73"/>
      <c r="EE965" s="73"/>
      <c r="EG965" s="73"/>
      <c r="EK965" s="73"/>
      <c r="EL965" s="73"/>
      <c r="EM965" s="60"/>
      <c r="EN965" s="73"/>
      <c r="FM965" s="73"/>
      <c r="FN965" s="73"/>
      <c r="FS965" s="73"/>
      <c r="FT965" s="73"/>
      <c r="FU965" s="60"/>
      <c r="FV965" s="73"/>
      <c r="GT965" s="73"/>
      <c r="GU965" s="73"/>
      <c r="HB965" s="73"/>
      <c r="HC965" s="73"/>
      <c r="HD965" s="60"/>
      <c r="HE965" s="73"/>
    </row>
    <row r="966" spans="1:213" s="71" customFormat="1" ht="30.2" customHeight="1">
      <c r="A966" s="72"/>
      <c r="AJ966" s="73"/>
      <c r="AK966" s="73"/>
      <c r="AL966" s="73"/>
      <c r="AM966" s="60"/>
      <c r="AN966" s="73"/>
      <c r="BN966" s="73"/>
      <c r="BO966" s="73"/>
      <c r="BT966" s="73"/>
      <c r="BU966" s="73"/>
      <c r="BV966" s="60"/>
      <c r="BW966" s="73"/>
      <c r="CV966" s="73"/>
      <c r="CW966" s="73"/>
      <c r="CY966" s="73"/>
      <c r="DB966" s="71">
        <f t="shared" si="265"/>
        <v>0</v>
      </c>
      <c r="DD966" s="60"/>
      <c r="DE966" s="73"/>
      <c r="ED966" s="73"/>
      <c r="EE966" s="73"/>
      <c r="EG966" s="73"/>
      <c r="EK966" s="73"/>
      <c r="EL966" s="73"/>
      <c r="EM966" s="60"/>
      <c r="EN966" s="73"/>
      <c r="FM966" s="73"/>
      <c r="FN966" s="73"/>
      <c r="FS966" s="73"/>
      <c r="FT966" s="73"/>
      <c r="FU966" s="60"/>
      <c r="FV966" s="73"/>
      <c r="GT966" s="73"/>
      <c r="GU966" s="73"/>
      <c r="HB966" s="73"/>
      <c r="HC966" s="73"/>
      <c r="HD966" s="60"/>
      <c r="HE966" s="73"/>
    </row>
    <row r="967" spans="1:213" s="71" customFormat="1" ht="30.2" customHeight="1">
      <c r="A967" s="72"/>
      <c r="AJ967" s="73"/>
      <c r="AK967" s="73"/>
      <c r="AL967" s="73"/>
      <c r="AM967" s="60"/>
      <c r="AN967" s="73"/>
      <c r="BN967" s="73"/>
      <c r="BO967" s="73"/>
      <c r="BT967" s="73"/>
      <c r="BU967" s="73"/>
      <c r="BV967" s="60"/>
      <c r="BW967" s="73"/>
      <c r="CV967" s="73"/>
      <c r="CW967" s="73"/>
      <c r="CY967" s="73"/>
      <c r="DB967" s="71">
        <f t="shared" si="265"/>
        <v>0</v>
      </c>
      <c r="DD967" s="60"/>
      <c r="DE967" s="73"/>
      <c r="ED967" s="73"/>
      <c r="EE967" s="73"/>
      <c r="EG967" s="73"/>
      <c r="EK967" s="73"/>
      <c r="EL967" s="73"/>
      <c r="EM967" s="60"/>
      <c r="EN967" s="73"/>
      <c r="FM967" s="73"/>
      <c r="FN967" s="73"/>
      <c r="FS967" s="73"/>
      <c r="FT967" s="73"/>
      <c r="FU967" s="60"/>
      <c r="FV967" s="73"/>
      <c r="GT967" s="73"/>
      <c r="GU967" s="73"/>
      <c r="HB967" s="73"/>
      <c r="HC967" s="73"/>
      <c r="HD967" s="60"/>
      <c r="HE967" s="73"/>
    </row>
    <row r="968" spans="1:213" s="71" customFormat="1" ht="30.2" customHeight="1">
      <c r="A968" s="72"/>
      <c r="AJ968" s="73"/>
      <c r="AK968" s="73"/>
      <c r="AL968" s="73"/>
      <c r="AM968" s="60"/>
      <c r="AN968" s="73"/>
      <c r="BN968" s="73"/>
      <c r="BO968" s="73"/>
      <c r="BT968" s="73"/>
      <c r="BU968" s="73"/>
      <c r="BV968" s="60"/>
      <c r="BW968" s="73"/>
      <c r="CV968" s="73"/>
      <c r="CW968" s="73"/>
      <c r="CY968" s="73"/>
      <c r="DB968" s="71">
        <f t="shared" si="265"/>
        <v>0</v>
      </c>
      <c r="DD968" s="60"/>
      <c r="DE968" s="73"/>
      <c r="ED968" s="73"/>
      <c r="EE968" s="73"/>
      <c r="EG968" s="73"/>
      <c r="EK968" s="73"/>
      <c r="EL968" s="73"/>
      <c r="EM968" s="60"/>
      <c r="EN968" s="73"/>
      <c r="FM968" s="73"/>
      <c r="FN968" s="73"/>
      <c r="FS968" s="73"/>
      <c r="FT968" s="73"/>
      <c r="FU968" s="60"/>
      <c r="FV968" s="73"/>
      <c r="GT968" s="73"/>
      <c r="GU968" s="73"/>
      <c r="HB968" s="73"/>
      <c r="HC968" s="73"/>
      <c r="HD968" s="60"/>
      <c r="HE968" s="73"/>
    </row>
    <row r="969" spans="1:213" s="71" customFormat="1" ht="30.2" customHeight="1">
      <c r="A969" s="72"/>
      <c r="AJ969" s="73"/>
      <c r="AK969" s="73"/>
      <c r="AL969" s="73"/>
      <c r="AM969" s="60"/>
      <c r="AN969" s="73"/>
      <c r="BN969" s="73"/>
      <c r="BO969" s="73"/>
      <c r="BT969" s="73"/>
      <c r="BU969" s="73"/>
      <c r="BV969" s="60"/>
      <c r="BW969" s="73"/>
      <c r="CV969" s="73"/>
      <c r="CW969" s="73"/>
      <c r="CY969" s="73"/>
      <c r="DB969" s="71">
        <f t="shared" si="265"/>
        <v>0</v>
      </c>
      <c r="DD969" s="60"/>
      <c r="DE969" s="73"/>
      <c r="ED969" s="73"/>
      <c r="EE969" s="73"/>
      <c r="EG969" s="73"/>
      <c r="EK969" s="73"/>
      <c r="EL969" s="73"/>
      <c r="EM969" s="60"/>
      <c r="EN969" s="73"/>
      <c r="FM969" s="73"/>
      <c r="FN969" s="73"/>
      <c r="FS969" s="73"/>
      <c r="FT969" s="73"/>
      <c r="FU969" s="60"/>
      <c r="FV969" s="73"/>
      <c r="GT969" s="73"/>
      <c r="GU969" s="73"/>
      <c r="HB969" s="73"/>
      <c r="HC969" s="73"/>
      <c r="HD969" s="60"/>
      <c r="HE969" s="73"/>
    </row>
    <row r="970" spans="1:213" s="73" customFormat="1" ht="30.2" customHeight="1">
      <c r="A970" s="72"/>
      <c r="B970" s="71"/>
      <c r="C970" s="71"/>
      <c r="D970" s="71"/>
      <c r="E970" s="71"/>
      <c r="AM970" s="60"/>
      <c r="BV970" s="60"/>
      <c r="DB970" s="73">
        <f>SUM(BX970:DA970)</f>
        <v>0</v>
      </c>
      <c r="DD970" s="60"/>
      <c r="EM970" s="60"/>
      <c r="FU970" s="60"/>
      <c r="HD970" s="60"/>
    </row>
    <row r="971" spans="1:213" s="71" customFormat="1" ht="30.2" customHeight="1">
      <c r="A971" s="72"/>
      <c r="AJ971" s="73"/>
      <c r="AK971" s="73"/>
      <c r="AL971" s="73"/>
      <c r="AM971" s="60"/>
      <c r="AN971" s="73"/>
      <c r="BN971" s="73"/>
      <c r="BO971" s="73"/>
      <c r="BT971" s="73"/>
      <c r="BU971" s="73"/>
      <c r="BV971" s="60"/>
      <c r="BW971" s="73"/>
      <c r="CV971" s="73"/>
      <c r="CW971" s="73"/>
      <c r="CY971" s="73"/>
      <c r="DB971" s="71">
        <f t="shared" si="265"/>
        <v>0</v>
      </c>
      <c r="DD971" s="60"/>
      <c r="DE971" s="73"/>
      <c r="ED971" s="73"/>
      <c r="EE971" s="73"/>
      <c r="EG971" s="73"/>
      <c r="EK971" s="73"/>
      <c r="EL971" s="73"/>
      <c r="EM971" s="60"/>
      <c r="EN971" s="73"/>
      <c r="FM971" s="73"/>
      <c r="FN971" s="73"/>
      <c r="FS971" s="73"/>
      <c r="FT971" s="73"/>
      <c r="FU971" s="60"/>
      <c r="FV971" s="73"/>
      <c r="GT971" s="73"/>
      <c r="GU971" s="73"/>
      <c r="HB971" s="73"/>
      <c r="HC971" s="73"/>
      <c r="HD971" s="60"/>
      <c r="HE971" s="73"/>
    </row>
    <row r="972" spans="1:213" s="71" customFormat="1" ht="30.2" customHeight="1">
      <c r="A972" s="72"/>
      <c r="AJ972" s="73"/>
      <c r="AK972" s="73"/>
      <c r="AL972" s="73"/>
      <c r="AM972" s="60"/>
      <c r="AN972" s="73"/>
      <c r="BN972" s="73"/>
      <c r="BO972" s="73"/>
      <c r="BT972" s="73"/>
      <c r="BU972" s="73"/>
      <c r="BV972" s="60"/>
      <c r="BW972" s="73"/>
      <c r="CV972" s="73"/>
      <c r="CW972" s="73"/>
      <c r="CY972" s="73"/>
      <c r="DB972" s="71">
        <f t="shared" si="265"/>
        <v>0</v>
      </c>
      <c r="DD972" s="60"/>
      <c r="DE972" s="73"/>
      <c r="ED972" s="73"/>
      <c r="EE972" s="73"/>
      <c r="EG972" s="73"/>
      <c r="EK972" s="73"/>
      <c r="EL972" s="73"/>
      <c r="EM972" s="60"/>
      <c r="EN972" s="73"/>
      <c r="FM972" s="73"/>
      <c r="FN972" s="73"/>
      <c r="FS972" s="73"/>
      <c r="FT972" s="73"/>
      <c r="FU972" s="60"/>
      <c r="FV972" s="73"/>
      <c r="GT972" s="73"/>
      <c r="GU972" s="73"/>
      <c r="HB972" s="73"/>
      <c r="HC972" s="73"/>
      <c r="HD972" s="60"/>
      <c r="HE972" s="73"/>
    </row>
    <row r="973" spans="1:213" s="71" customFormat="1" ht="30.2" customHeight="1">
      <c r="A973" s="72"/>
      <c r="AJ973" s="73"/>
      <c r="AK973" s="73"/>
      <c r="AL973" s="73"/>
      <c r="AM973" s="60"/>
      <c r="AN973" s="73"/>
      <c r="BN973" s="73"/>
      <c r="BO973" s="73"/>
      <c r="BT973" s="73"/>
      <c r="BU973" s="73"/>
      <c r="BV973" s="60"/>
      <c r="BW973" s="73"/>
      <c r="CV973" s="73"/>
      <c r="CW973" s="73"/>
      <c r="CY973" s="73"/>
      <c r="DB973" s="71">
        <f t="shared" si="265"/>
        <v>0</v>
      </c>
      <c r="DD973" s="60"/>
      <c r="DE973" s="73"/>
      <c r="ED973" s="73"/>
      <c r="EE973" s="73"/>
      <c r="EG973" s="73"/>
      <c r="EK973" s="73"/>
      <c r="EL973" s="73"/>
      <c r="EM973" s="60"/>
      <c r="EN973" s="73"/>
      <c r="FM973" s="73"/>
      <c r="FN973" s="73"/>
      <c r="FS973" s="73"/>
      <c r="FT973" s="73"/>
      <c r="FU973" s="60"/>
      <c r="FV973" s="73"/>
      <c r="GT973" s="73"/>
      <c r="GU973" s="73"/>
      <c r="HB973" s="73"/>
      <c r="HC973" s="73"/>
      <c r="HD973" s="60"/>
      <c r="HE973" s="73"/>
    </row>
    <row r="974" spans="1:213" s="71" customFormat="1" ht="30.2" customHeight="1">
      <c r="A974" s="72"/>
      <c r="AJ974" s="73"/>
      <c r="AK974" s="73"/>
      <c r="AL974" s="73"/>
      <c r="AM974" s="60"/>
      <c r="AN974" s="73"/>
      <c r="BN974" s="73"/>
      <c r="BO974" s="73"/>
      <c r="BT974" s="73"/>
      <c r="BU974" s="73"/>
      <c r="BV974" s="60"/>
      <c r="BW974" s="73"/>
      <c r="CV974" s="73"/>
      <c r="CW974" s="73"/>
      <c r="CY974" s="73"/>
      <c r="DB974" s="71">
        <f t="shared" si="265"/>
        <v>0</v>
      </c>
      <c r="DD974" s="60"/>
      <c r="DE974" s="73"/>
      <c r="ED974" s="73"/>
      <c r="EE974" s="73"/>
      <c r="EG974" s="73"/>
      <c r="EK974" s="73"/>
      <c r="EL974" s="73"/>
      <c r="EM974" s="60"/>
      <c r="EN974" s="73"/>
      <c r="FM974" s="73"/>
      <c r="FN974" s="73"/>
      <c r="FS974" s="73"/>
      <c r="FT974" s="73"/>
      <c r="FU974" s="60"/>
      <c r="FV974" s="73"/>
      <c r="GT974" s="73"/>
      <c r="GU974" s="73"/>
      <c r="HB974" s="73"/>
      <c r="HC974" s="73"/>
      <c r="HD974" s="60"/>
      <c r="HE974" s="73"/>
    </row>
    <row r="975" spans="1:213" s="71" customFormat="1" ht="30.2" customHeight="1">
      <c r="A975" s="72"/>
      <c r="AJ975" s="73"/>
      <c r="AK975" s="73"/>
      <c r="AL975" s="73"/>
      <c r="AM975" s="60"/>
      <c r="AN975" s="73"/>
      <c r="BN975" s="73"/>
      <c r="BO975" s="73"/>
      <c r="BT975" s="73"/>
      <c r="BU975" s="73"/>
      <c r="BV975" s="60"/>
      <c r="BW975" s="73"/>
      <c r="CV975" s="73"/>
      <c r="CW975" s="73"/>
      <c r="CY975" s="73"/>
      <c r="DB975" s="71">
        <f t="shared" si="265"/>
        <v>0</v>
      </c>
      <c r="DD975" s="60"/>
      <c r="DE975" s="73"/>
      <c r="ED975" s="73"/>
      <c r="EE975" s="73"/>
      <c r="EG975" s="73"/>
      <c r="EK975" s="73"/>
      <c r="EL975" s="73"/>
      <c r="EM975" s="60"/>
      <c r="EN975" s="73"/>
      <c r="FM975" s="73"/>
      <c r="FN975" s="73"/>
      <c r="FS975" s="73"/>
      <c r="FT975" s="73"/>
      <c r="FU975" s="60"/>
      <c r="FV975" s="73"/>
      <c r="GT975" s="73"/>
      <c r="GU975" s="73"/>
      <c r="HB975" s="73"/>
      <c r="HC975" s="73"/>
      <c r="HD975" s="60"/>
      <c r="HE975" s="73"/>
    </row>
    <row r="976" spans="1:213" s="71" customFormat="1" ht="30.2" customHeight="1">
      <c r="A976" s="72"/>
      <c r="AJ976" s="73"/>
      <c r="AK976" s="73"/>
      <c r="AL976" s="73"/>
      <c r="AM976" s="60"/>
      <c r="AN976" s="73"/>
      <c r="BN976" s="73"/>
      <c r="BO976" s="73"/>
      <c r="BT976" s="73"/>
      <c r="BU976" s="73"/>
      <c r="BV976" s="60"/>
      <c r="BW976" s="73"/>
      <c r="CV976" s="73"/>
      <c r="CW976" s="73"/>
      <c r="CY976" s="73"/>
      <c r="DB976" s="71">
        <f t="shared" si="265"/>
        <v>0</v>
      </c>
      <c r="DD976" s="60"/>
      <c r="DE976" s="73"/>
      <c r="ED976" s="73"/>
      <c r="EE976" s="73"/>
      <c r="EG976" s="73"/>
      <c r="EK976" s="73"/>
      <c r="EL976" s="73"/>
      <c r="EM976" s="60"/>
      <c r="EN976" s="73"/>
      <c r="FM976" s="73"/>
      <c r="FN976" s="73"/>
      <c r="FS976" s="73"/>
      <c r="FT976" s="73"/>
      <c r="FU976" s="60"/>
      <c r="FV976" s="73"/>
      <c r="GT976" s="73"/>
      <c r="GU976" s="73"/>
      <c r="HB976" s="73"/>
      <c r="HC976" s="73"/>
      <c r="HD976" s="60"/>
      <c r="HE976" s="73"/>
    </row>
    <row r="977" spans="1:213" s="71" customFormat="1" ht="30.2" customHeight="1">
      <c r="A977" s="72"/>
      <c r="AJ977" s="73"/>
      <c r="AK977" s="73"/>
      <c r="AL977" s="73"/>
      <c r="AM977" s="60"/>
      <c r="AN977" s="73"/>
      <c r="BN977" s="73"/>
      <c r="BO977" s="73"/>
      <c r="BT977" s="73"/>
      <c r="BU977" s="73"/>
      <c r="BV977" s="60"/>
      <c r="BW977" s="73"/>
      <c r="CV977" s="73"/>
      <c r="CW977" s="73"/>
      <c r="CY977" s="73"/>
      <c r="DB977" s="71">
        <f t="shared" si="265"/>
        <v>0</v>
      </c>
      <c r="DD977" s="60"/>
      <c r="DE977" s="73"/>
      <c r="ED977" s="73"/>
      <c r="EE977" s="73"/>
      <c r="EG977" s="73"/>
      <c r="EK977" s="73"/>
      <c r="EL977" s="73"/>
      <c r="EM977" s="60"/>
      <c r="EN977" s="73"/>
      <c r="FM977" s="73"/>
      <c r="FN977" s="73"/>
      <c r="FS977" s="73"/>
      <c r="FT977" s="73"/>
      <c r="FU977" s="60"/>
      <c r="FV977" s="73"/>
      <c r="GT977" s="73"/>
      <c r="GU977" s="73"/>
      <c r="HB977" s="73"/>
      <c r="HC977" s="73"/>
      <c r="HD977" s="60"/>
      <c r="HE977" s="73"/>
    </row>
    <row r="978" spans="1:213" s="73" customFormat="1" ht="30.2" customHeight="1">
      <c r="A978" s="72"/>
      <c r="B978" s="71"/>
      <c r="C978" s="71"/>
      <c r="D978" s="71"/>
      <c r="E978" s="71"/>
      <c r="AM978" s="60"/>
      <c r="BV978" s="60"/>
      <c r="DB978" s="73">
        <f>SUM(BX978:DA978)</f>
        <v>0</v>
      </c>
      <c r="DD978" s="60"/>
      <c r="EM978" s="60"/>
      <c r="FU978" s="60"/>
      <c r="HD978" s="60"/>
    </row>
    <row r="979" spans="1:213" s="71" customFormat="1" ht="30.2" customHeight="1">
      <c r="A979" s="72"/>
      <c r="AJ979" s="73"/>
      <c r="AK979" s="73"/>
      <c r="AL979" s="73"/>
      <c r="AM979" s="60"/>
      <c r="AN979" s="73"/>
      <c r="BN979" s="73"/>
      <c r="BO979" s="73"/>
      <c r="BT979" s="73"/>
      <c r="BU979" s="73"/>
      <c r="BV979" s="60"/>
      <c r="BW979" s="73"/>
      <c r="CV979" s="73"/>
      <c r="CW979" s="73"/>
      <c r="CY979" s="73"/>
      <c r="DB979" s="71">
        <f t="shared" si="265"/>
        <v>0</v>
      </c>
      <c r="DD979" s="60"/>
      <c r="DE979" s="73"/>
      <c r="ED979" s="73"/>
      <c r="EE979" s="73"/>
      <c r="EG979" s="73"/>
      <c r="EK979" s="73"/>
      <c r="EL979" s="73"/>
      <c r="EM979" s="60"/>
      <c r="EN979" s="73"/>
      <c r="FM979" s="73"/>
      <c r="FN979" s="73"/>
      <c r="FS979" s="73"/>
      <c r="FT979" s="73"/>
      <c r="FU979" s="60"/>
      <c r="FV979" s="73"/>
      <c r="GT979" s="73"/>
      <c r="GU979" s="73"/>
      <c r="HB979" s="73"/>
      <c r="HC979" s="73"/>
      <c r="HD979" s="60"/>
      <c r="HE979" s="73"/>
    </row>
    <row r="980" spans="1:213" s="71" customFormat="1" ht="30.2" customHeight="1">
      <c r="A980" s="72"/>
      <c r="AJ980" s="73"/>
      <c r="AK980" s="73"/>
      <c r="AL980" s="73"/>
      <c r="AM980" s="60"/>
      <c r="AN980" s="73"/>
      <c r="BN980" s="73"/>
      <c r="BO980" s="73"/>
      <c r="BT980" s="73"/>
      <c r="BU980" s="73"/>
      <c r="BV980" s="60"/>
      <c r="BW980" s="73"/>
      <c r="CV980" s="73"/>
      <c r="CW980" s="73"/>
      <c r="CY980" s="73"/>
      <c r="DB980" s="71">
        <f t="shared" si="265"/>
        <v>0</v>
      </c>
      <c r="DD980" s="60"/>
      <c r="DE980" s="73"/>
      <c r="ED980" s="73"/>
      <c r="EE980" s="73"/>
      <c r="EG980" s="73"/>
      <c r="EK980" s="73"/>
      <c r="EL980" s="73"/>
      <c r="EM980" s="60"/>
      <c r="EN980" s="73"/>
      <c r="FM980" s="73"/>
      <c r="FN980" s="73"/>
      <c r="FS980" s="73"/>
      <c r="FT980" s="73"/>
      <c r="FU980" s="60"/>
      <c r="FV980" s="73"/>
      <c r="GT980" s="73"/>
      <c r="GU980" s="73"/>
      <c r="HB980" s="73"/>
      <c r="HC980" s="73"/>
      <c r="HD980" s="60"/>
      <c r="HE980" s="73"/>
    </row>
    <row r="981" spans="1:213" s="71" customFormat="1" ht="30.2" customHeight="1">
      <c r="A981" s="72"/>
      <c r="AJ981" s="73"/>
      <c r="AK981" s="73"/>
      <c r="AL981" s="73"/>
      <c r="AM981" s="60"/>
      <c r="AN981" s="73"/>
      <c r="BN981" s="73"/>
      <c r="BO981" s="73"/>
      <c r="BT981" s="73"/>
      <c r="BU981" s="73"/>
      <c r="BV981" s="60"/>
      <c r="BW981" s="73"/>
      <c r="CV981" s="73"/>
      <c r="CW981" s="73"/>
      <c r="CY981" s="73"/>
      <c r="DB981" s="71">
        <f t="shared" si="265"/>
        <v>0</v>
      </c>
      <c r="DD981" s="60"/>
      <c r="DE981" s="73"/>
      <c r="ED981" s="73"/>
      <c r="EE981" s="73"/>
      <c r="EG981" s="73"/>
      <c r="EK981" s="73"/>
      <c r="EL981" s="73"/>
      <c r="EM981" s="60"/>
      <c r="EN981" s="73"/>
      <c r="FM981" s="73"/>
      <c r="FN981" s="73"/>
      <c r="FS981" s="73"/>
      <c r="FT981" s="73"/>
      <c r="FU981" s="60"/>
      <c r="FV981" s="73"/>
      <c r="GT981" s="73"/>
      <c r="GU981" s="73"/>
      <c r="HB981" s="73"/>
      <c r="HC981" s="73"/>
      <c r="HD981" s="60"/>
      <c r="HE981" s="73"/>
    </row>
    <row r="982" spans="1:213" s="71" customFormat="1" ht="30.2" customHeight="1">
      <c r="A982" s="72"/>
      <c r="AJ982" s="73"/>
      <c r="AK982" s="73"/>
      <c r="AL982" s="73"/>
      <c r="AM982" s="60"/>
      <c r="AN982" s="73"/>
      <c r="BN982" s="73"/>
      <c r="BO982" s="73"/>
      <c r="BT982" s="73"/>
      <c r="BU982" s="73"/>
      <c r="BV982" s="60"/>
      <c r="BW982" s="73"/>
      <c r="CV982" s="73"/>
      <c r="CW982" s="73"/>
      <c r="CY982" s="73"/>
      <c r="DB982" s="71">
        <f t="shared" si="265"/>
        <v>0</v>
      </c>
      <c r="DD982" s="60"/>
      <c r="DE982" s="73"/>
      <c r="ED982" s="73"/>
      <c r="EE982" s="73"/>
      <c r="EG982" s="73"/>
      <c r="EK982" s="73"/>
      <c r="EL982" s="73"/>
      <c r="EM982" s="60"/>
      <c r="EN982" s="73"/>
      <c r="FM982" s="73"/>
      <c r="FN982" s="73"/>
      <c r="FS982" s="73"/>
      <c r="FT982" s="73"/>
      <c r="FU982" s="60"/>
      <c r="FV982" s="73"/>
      <c r="GT982" s="73"/>
      <c r="GU982" s="73"/>
      <c r="HB982" s="73"/>
      <c r="HC982" s="73"/>
      <c r="HD982" s="60"/>
      <c r="HE982" s="73"/>
    </row>
    <row r="983" spans="1:213" s="71" customFormat="1" ht="30.2" customHeight="1">
      <c r="A983" s="72"/>
      <c r="AJ983" s="73"/>
      <c r="AK983" s="73"/>
      <c r="AL983" s="73"/>
      <c r="AM983" s="60"/>
      <c r="AN983" s="73"/>
      <c r="BN983" s="73"/>
      <c r="BO983" s="73"/>
      <c r="BT983" s="73"/>
      <c r="BU983" s="73"/>
      <c r="BV983" s="60"/>
      <c r="BW983" s="73"/>
      <c r="CV983" s="73"/>
      <c r="CW983" s="73"/>
      <c r="CY983" s="73"/>
      <c r="DB983" s="71">
        <f t="shared" si="265"/>
        <v>0</v>
      </c>
      <c r="DD983" s="60"/>
      <c r="DE983" s="73"/>
      <c r="ED983" s="73"/>
      <c r="EE983" s="73"/>
      <c r="EG983" s="73"/>
      <c r="EK983" s="73"/>
      <c r="EL983" s="73"/>
      <c r="EM983" s="60"/>
      <c r="EN983" s="73"/>
      <c r="FM983" s="73"/>
      <c r="FN983" s="73"/>
      <c r="FS983" s="73"/>
      <c r="FT983" s="73"/>
      <c r="FU983" s="60"/>
      <c r="FV983" s="73"/>
      <c r="GT983" s="73"/>
      <c r="GU983" s="73"/>
      <c r="HB983" s="73"/>
      <c r="HC983" s="73"/>
      <c r="HD983" s="60"/>
      <c r="HE983" s="73"/>
    </row>
    <row r="984" spans="1:213" s="71" customFormat="1" ht="30.2" customHeight="1">
      <c r="A984" s="72"/>
      <c r="AJ984" s="73"/>
      <c r="AK984" s="73"/>
      <c r="AL984" s="73"/>
      <c r="AM984" s="60"/>
      <c r="AN984" s="73"/>
      <c r="BN984" s="73"/>
      <c r="BO984" s="73"/>
      <c r="BT984" s="73"/>
      <c r="BU984" s="73"/>
      <c r="BV984" s="60"/>
      <c r="BW984" s="73"/>
      <c r="CV984" s="73"/>
      <c r="CW984" s="73"/>
      <c r="CY984" s="73"/>
      <c r="DB984" s="71">
        <f t="shared" si="265"/>
        <v>0</v>
      </c>
      <c r="DD984" s="60"/>
      <c r="DE984" s="73"/>
      <c r="ED984" s="73"/>
      <c r="EE984" s="73"/>
      <c r="EG984" s="73"/>
      <c r="EK984" s="73"/>
      <c r="EL984" s="73"/>
      <c r="EM984" s="60"/>
      <c r="EN984" s="73"/>
      <c r="FM984" s="73"/>
      <c r="FN984" s="73"/>
      <c r="FS984" s="73"/>
      <c r="FT984" s="73"/>
      <c r="FU984" s="60"/>
      <c r="FV984" s="73"/>
      <c r="GT984" s="73"/>
      <c r="GU984" s="73"/>
      <c r="HB984" s="73"/>
      <c r="HC984" s="73"/>
      <c r="HD984" s="60"/>
      <c r="HE984" s="73"/>
    </row>
    <row r="985" spans="1:213" s="71" customFormat="1" ht="30.2" customHeight="1">
      <c r="A985" s="72"/>
      <c r="AJ985" s="73"/>
      <c r="AK985" s="73"/>
      <c r="AL985" s="73"/>
      <c r="AM985" s="60"/>
      <c r="AN985" s="73"/>
      <c r="BN985" s="73"/>
      <c r="BO985" s="73"/>
      <c r="BT985" s="73"/>
      <c r="BU985" s="73"/>
      <c r="BV985" s="60"/>
      <c r="BW985" s="73"/>
      <c r="CV985" s="73"/>
      <c r="CW985" s="73"/>
      <c r="CY985" s="73"/>
      <c r="DB985" s="71">
        <f t="shared" si="265"/>
        <v>0</v>
      </c>
      <c r="DD985" s="60"/>
      <c r="DE985" s="73"/>
      <c r="ED985" s="73"/>
      <c r="EE985" s="73"/>
      <c r="EG985" s="73"/>
      <c r="EK985" s="73"/>
      <c r="EL985" s="73"/>
      <c r="EM985" s="60"/>
      <c r="EN985" s="73"/>
      <c r="FM985" s="73"/>
      <c r="FN985" s="73"/>
      <c r="FS985" s="73"/>
      <c r="FT985" s="73"/>
      <c r="FU985" s="60"/>
      <c r="FV985" s="73"/>
      <c r="GT985" s="73"/>
      <c r="GU985" s="73"/>
      <c r="HB985" s="73"/>
      <c r="HC985" s="73"/>
      <c r="HD985" s="60"/>
      <c r="HE985" s="73"/>
    </row>
    <row r="986" spans="1:213" s="73" customFormat="1" ht="30.2" customHeight="1">
      <c r="A986" s="72"/>
      <c r="B986" s="71"/>
      <c r="C986" s="71"/>
      <c r="D986" s="71"/>
      <c r="E986" s="71"/>
      <c r="AM986" s="60"/>
      <c r="BV986" s="60"/>
      <c r="DB986" s="73">
        <f>SUM(BX986:DA986)</f>
        <v>0</v>
      </c>
      <c r="DD986" s="60"/>
      <c r="EM986" s="60"/>
      <c r="FU986" s="60"/>
      <c r="HD986" s="60"/>
    </row>
    <row r="987" spans="1:213" s="71" customFormat="1" ht="30.2" customHeight="1">
      <c r="A987" s="72"/>
      <c r="AJ987" s="73"/>
      <c r="AK987" s="73"/>
      <c r="AL987" s="73"/>
      <c r="AM987" s="60"/>
      <c r="AN987" s="73"/>
      <c r="BN987" s="73"/>
      <c r="BO987" s="73"/>
      <c r="BT987" s="73"/>
      <c r="BU987" s="73"/>
      <c r="BV987" s="60"/>
      <c r="BW987" s="73"/>
      <c r="CV987" s="73"/>
      <c r="CW987" s="73"/>
      <c r="CY987" s="73"/>
      <c r="DB987" s="71">
        <f t="shared" si="265"/>
        <v>0</v>
      </c>
      <c r="DD987" s="60"/>
      <c r="DE987" s="73"/>
      <c r="ED987" s="73"/>
      <c r="EE987" s="73"/>
      <c r="EG987" s="73"/>
      <c r="EK987" s="73"/>
      <c r="EL987" s="73"/>
      <c r="EM987" s="60"/>
      <c r="EN987" s="73"/>
      <c r="FM987" s="73"/>
      <c r="FN987" s="73"/>
      <c r="FS987" s="73"/>
      <c r="FT987" s="73"/>
      <c r="FU987" s="60"/>
      <c r="FV987" s="73"/>
      <c r="GT987" s="73"/>
      <c r="GU987" s="73"/>
      <c r="HB987" s="73"/>
      <c r="HC987" s="73"/>
      <c r="HD987" s="60"/>
      <c r="HE987" s="73"/>
    </row>
    <row r="988" spans="1:213" s="71" customFormat="1" ht="30.2" customHeight="1">
      <c r="A988" s="72"/>
      <c r="AJ988" s="73"/>
      <c r="AK988" s="73"/>
      <c r="AL988" s="73"/>
      <c r="AM988" s="60"/>
      <c r="AN988" s="73"/>
      <c r="BN988" s="73"/>
      <c r="BO988" s="73"/>
      <c r="BT988" s="73"/>
      <c r="BU988" s="73"/>
      <c r="BV988" s="60"/>
      <c r="BW988" s="73"/>
      <c r="CV988" s="73"/>
      <c r="CW988" s="73"/>
      <c r="CY988" s="73"/>
      <c r="DB988" s="71">
        <f t="shared" si="265"/>
        <v>0</v>
      </c>
      <c r="DD988" s="60"/>
      <c r="DE988" s="73"/>
      <c r="ED988" s="73"/>
      <c r="EE988" s="73"/>
      <c r="EG988" s="73"/>
      <c r="EK988" s="73"/>
      <c r="EL988" s="73"/>
      <c r="EM988" s="60"/>
      <c r="EN988" s="73"/>
      <c r="FM988" s="73"/>
      <c r="FN988" s="73"/>
      <c r="FS988" s="73"/>
      <c r="FT988" s="73"/>
      <c r="FU988" s="60"/>
      <c r="FV988" s="73"/>
      <c r="GT988" s="73"/>
      <c r="GU988" s="73"/>
      <c r="HB988" s="73"/>
      <c r="HC988" s="73"/>
      <c r="HD988" s="60"/>
      <c r="HE988" s="73"/>
    </row>
    <row r="989" spans="1:213" s="71" customFormat="1" ht="30.2" customHeight="1">
      <c r="A989" s="72"/>
      <c r="AJ989" s="73"/>
      <c r="AK989" s="73"/>
      <c r="AL989" s="73"/>
      <c r="AM989" s="60"/>
      <c r="AN989" s="73"/>
      <c r="BN989" s="73"/>
      <c r="BO989" s="73"/>
      <c r="BT989" s="73"/>
      <c r="BU989" s="73"/>
      <c r="BV989" s="60"/>
      <c r="BW989" s="73"/>
      <c r="CV989" s="73"/>
      <c r="CW989" s="73"/>
      <c r="CY989" s="73"/>
      <c r="DB989" s="71">
        <f t="shared" si="265"/>
        <v>0</v>
      </c>
      <c r="DD989" s="60"/>
      <c r="DE989" s="73"/>
      <c r="ED989" s="73"/>
      <c r="EE989" s="73"/>
      <c r="EG989" s="73"/>
      <c r="EK989" s="73"/>
      <c r="EL989" s="73"/>
      <c r="EM989" s="60"/>
      <c r="EN989" s="73"/>
      <c r="FM989" s="73"/>
      <c r="FN989" s="73"/>
      <c r="FS989" s="73"/>
      <c r="FT989" s="73"/>
      <c r="FU989" s="60"/>
      <c r="FV989" s="73"/>
      <c r="GT989" s="73"/>
      <c r="GU989" s="73"/>
      <c r="HB989" s="73"/>
      <c r="HC989" s="73"/>
      <c r="HD989" s="60"/>
      <c r="HE989" s="73"/>
    </row>
    <row r="990" spans="1:213" s="71" customFormat="1" ht="30.2" customHeight="1">
      <c r="A990" s="72"/>
      <c r="AJ990" s="73"/>
      <c r="AK990" s="73"/>
      <c r="AL990" s="73"/>
      <c r="AM990" s="60"/>
      <c r="AN990" s="73"/>
      <c r="BN990" s="73"/>
      <c r="BO990" s="73"/>
      <c r="BT990" s="73"/>
      <c r="BU990" s="73"/>
      <c r="BV990" s="60"/>
      <c r="BW990" s="73"/>
      <c r="CV990" s="73"/>
      <c r="CW990" s="73"/>
      <c r="CY990" s="73"/>
      <c r="DB990" s="71">
        <f t="shared" si="265"/>
        <v>0</v>
      </c>
      <c r="DD990" s="60"/>
      <c r="DE990" s="73"/>
      <c r="ED990" s="73"/>
      <c r="EE990" s="73"/>
      <c r="EG990" s="73"/>
      <c r="EK990" s="73"/>
      <c r="EL990" s="73"/>
      <c r="EM990" s="60"/>
      <c r="EN990" s="73"/>
      <c r="FM990" s="73"/>
      <c r="FN990" s="73"/>
      <c r="FS990" s="73"/>
      <c r="FT990" s="73"/>
      <c r="FU990" s="60"/>
      <c r="FV990" s="73"/>
      <c r="GT990" s="73"/>
      <c r="GU990" s="73"/>
      <c r="HB990" s="73"/>
      <c r="HC990" s="73"/>
      <c r="HD990" s="60"/>
      <c r="HE990" s="73"/>
    </row>
    <row r="991" spans="1:213" s="71" customFormat="1" ht="30.2" customHeight="1">
      <c r="A991" s="72"/>
      <c r="AJ991" s="73"/>
      <c r="AK991" s="73"/>
      <c r="AL991" s="73"/>
      <c r="AM991" s="60"/>
      <c r="AN991" s="73"/>
      <c r="BN991" s="73"/>
      <c r="BO991" s="73"/>
      <c r="BT991" s="73"/>
      <c r="BU991" s="73"/>
      <c r="BV991" s="60"/>
      <c r="BW991" s="73"/>
      <c r="CV991" s="73"/>
      <c r="CW991" s="73"/>
      <c r="CY991" s="73"/>
      <c r="DB991" s="71">
        <f t="shared" si="265"/>
        <v>0</v>
      </c>
      <c r="DD991" s="60"/>
      <c r="DE991" s="73"/>
      <c r="ED991" s="73"/>
      <c r="EE991" s="73"/>
      <c r="EG991" s="73"/>
      <c r="EK991" s="73"/>
      <c r="EL991" s="73"/>
      <c r="EM991" s="60"/>
      <c r="EN991" s="73"/>
      <c r="FM991" s="73"/>
      <c r="FN991" s="73"/>
      <c r="FS991" s="73"/>
      <c r="FT991" s="73"/>
      <c r="FU991" s="60"/>
      <c r="FV991" s="73"/>
      <c r="GT991" s="73"/>
      <c r="GU991" s="73"/>
      <c r="HB991" s="73"/>
      <c r="HC991" s="73"/>
      <c r="HD991" s="60"/>
      <c r="HE991" s="73"/>
    </row>
    <row r="992" spans="1:213" s="71" customFormat="1" ht="30.2" customHeight="1">
      <c r="A992" s="72"/>
      <c r="AJ992" s="73"/>
      <c r="AK992" s="73"/>
      <c r="AL992" s="73"/>
      <c r="AM992" s="60"/>
      <c r="AN992" s="73"/>
      <c r="BN992" s="73"/>
      <c r="BO992" s="73"/>
      <c r="BT992" s="73"/>
      <c r="BU992" s="73"/>
      <c r="BV992" s="60"/>
      <c r="BW992" s="73"/>
      <c r="CV992" s="73"/>
      <c r="CW992" s="73"/>
      <c r="CY992" s="73"/>
      <c r="DB992" s="71">
        <f t="shared" si="265"/>
        <v>0</v>
      </c>
      <c r="DD992" s="60"/>
      <c r="DE992" s="73"/>
      <c r="ED992" s="73"/>
      <c r="EE992" s="73"/>
      <c r="EG992" s="73"/>
      <c r="EK992" s="73"/>
      <c r="EL992" s="73"/>
      <c r="EM992" s="60"/>
      <c r="EN992" s="73"/>
      <c r="FM992" s="73"/>
      <c r="FN992" s="73"/>
      <c r="FS992" s="73"/>
      <c r="FT992" s="73"/>
      <c r="FU992" s="60"/>
      <c r="FV992" s="73"/>
      <c r="GT992" s="73"/>
      <c r="GU992" s="73"/>
      <c r="HB992" s="73"/>
      <c r="HC992" s="73"/>
      <c r="HD992" s="60"/>
      <c r="HE992" s="73"/>
    </row>
    <row r="993" spans="1:213" s="71" customFormat="1" ht="30.2" customHeight="1">
      <c r="A993" s="72"/>
      <c r="AJ993" s="73"/>
      <c r="AK993" s="73"/>
      <c r="AL993" s="73"/>
      <c r="AM993" s="60"/>
      <c r="AN993" s="73"/>
      <c r="BN993" s="73"/>
      <c r="BO993" s="73"/>
      <c r="BT993" s="73"/>
      <c r="BU993" s="73"/>
      <c r="BV993" s="60"/>
      <c r="BW993" s="73"/>
      <c r="CV993" s="73"/>
      <c r="CW993" s="73"/>
      <c r="CY993" s="73"/>
      <c r="DB993" s="71">
        <f t="shared" si="265"/>
        <v>0</v>
      </c>
      <c r="DD993" s="60"/>
      <c r="DE993" s="73"/>
      <c r="ED993" s="73"/>
      <c r="EE993" s="73"/>
      <c r="EG993" s="73"/>
      <c r="EK993" s="73"/>
      <c r="EL993" s="73"/>
      <c r="EM993" s="60"/>
      <c r="EN993" s="73"/>
      <c r="FM993" s="73"/>
      <c r="FN993" s="73"/>
      <c r="FS993" s="73"/>
      <c r="FT993" s="73"/>
      <c r="FU993" s="60"/>
      <c r="FV993" s="73"/>
      <c r="GT993" s="73"/>
      <c r="GU993" s="73"/>
      <c r="HB993" s="73"/>
      <c r="HC993" s="73"/>
      <c r="HD993" s="60"/>
      <c r="HE993" s="73"/>
    </row>
    <row r="994" spans="1:213" s="73" customFormat="1" ht="30.2" customHeight="1">
      <c r="A994" s="72"/>
      <c r="B994" s="71"/>
      <c r="C994" s="71"/>
      <c r="D994" s="71"/>
      <c r="E994" s="71"/>
      <c r="AM994" s="60"/>
      <c r="BV994" s="60"/>
      <c r="DB994" s="73">
        <f>SUM(BX994:DA994)</f>
        <v>0</v>
      </c>
      <c r="DD994" s="60"/>
      <c r="EM994" s="60"/>
      <c r="FU994" s="60"/>
      <c r="HD994" s="60"/>
    </row>
    <row r="995" spans="1:213" s="71" customFormat="1" ht="30.2" customHeight="1">
      <c r="A995" s="72"/>
      <c r="AJ995" s="73"/>
      <c r="AK995" s="73"/>
      <c r="AL995" s="73"/>
      <c r="AM995" s="60"/>
      <c r="AN995" s="73"/>
      <c r="BN995" s="73"/>
      <c r="BO995" s="73"/>
      <c r="BT995" s="73"/>
      <c r="BU995" s="73"/>
      <c r="BV995" s="60"/>
      <c r="BW995" s="73"/>
      <c r="CV995" s="73"/>
      <c r="CW995" s="73"/>
      <c r="CY995" s="73"/>
      <c r="DB995" s="71">
        <f t="shared" si="265"/>
        <v>0</v>
      </c>
      <c r="DD995" s="60"/>
      <c r="DE995" s="73"/>
      <c r="ED995" s="73"/>
      <c r="EE995" s="73"/>
      <c r="EG995" s="73"/>
      <c r="EK995" s="73"/>
      <c r="EL995" s="73"/>
      <c r="EM995" s="60"/>
      <c r="EN995" s="73"/>
      <c r="FM995" s="73"/>
      <c r="FN995" s="73"/>
      <c r="FS995" s="73"/>
      <c r="FT995" s="73"/>
      <c r="FU995" s="60"/>
      <c r="FV995" s="73"/>
      <c r="GT995" s="73"/>
      <c r="GU995" s="73"/>
      <c r="HB995" s="73"/>
      <c r="HC995" s="73"/>
      <c r="HD995" s="60"/>
      <c r="HE995" s="73"/>
    </row>
    <row r="996" spans="1:213" s="71" customFormat="1" ht="30.2" customHeight="1">
      <c r="A996" s="72"/>
      <c r="AJ996" s="73"/>
      <c r="AK996" s="73"/>
      <c r="AL996" s="73"/>
      <c r="AM996" s="60"/>
      <c r="AN996" s="73"/>
      <c r="BN996" s="73"/>
      <c r="BO996" s="73"/>
      <c r="BT996" s="73"/>
      <c r="BU996" s="73"/>
      <c r="BV996" s="60"/>
      <c r="BW996" s="73"/>
      <c r="CV996" s="73"/>
      <c r="CW996" s="73"/>
      <c r="CY996" s="73"/>
      <c r="DB996" s="71">
        <f t="shared" si="265"/>
        <v>0</v>
      </c>
      <c r="DD996" s="60"/>
      <c r="DE996" s="73"/>
      <c r="ED996" s="73"/>
      <c r="EE996" s="73"/>
      <c r="EG996" s="73"/>
      <c r="EK996" s="73"/>
      <c r="EL996" s="73"/>
      <c r="EM996" s="60"/>
      <c r="EN996" s="73"/>
      <c r="FM996" s="73"/>
      <c r="FN996" s="73"/>
      <c r="FS996" s="73"/>
      <c r="FT996" s="73"/>
      <c r="FU996" s="60"/>
      <c r="FV996" s="73"/>
      <c r="GT996" s="73"/>
      <c r="GU996" s="73"/>
      <c r="HB996" s="73"/>
      <c r="HC996" s="73"/>
      <c r="HD996" s="60"/>
      <c r="HE996" s="73"/>
    </row>
    <row r="997" spans="1:213" s="71" customFormat="1" ht="30.2" customHeight="1">
      <c r="A997" s="72"/>
      <c r="AJ997" s="73"/>
      <c r="AK997" s="73"/>
      <c r="AL997" s="73"/>
      <c r="AM997" s="60"/>
      <c r="AN997" s="73"/>
      <c r="BN997" s="73"/>
      <c r="BO997" s="73"/>
      <c r="BT997" s="73"/>
      <c r="BU997" s="73"/>
      <c r="BV997" s="60"/>
      <c r="BW997" s="73"/>
      <c r="CV997" s="73"/>
      <c r="CW997" s="73"/>
      <c r="CY997" s="73"/>
      <c r="DB997" s="71">
        <f t="shared" si="265"/>
        <v>0</v>
      </c>
      <c r="DD997" s="60"/>
      <c r="DE997" s="73"/>
      <c r="ED997" s="73"/>
      <c r="EE997" s="73"/>
      <c r="EG997" s="73"/>
      <c r="EK997" s="73"/>
      <c r="EL997" s="73"/>
      <c r="EM997" s="60"/>
      <c r="EN997" s="73"/>
      <c r="FM997" s="73"/>
      <c r="FN997" s="73"/>
      <c r="FS997" s="73"/>
      <c r="FT997" s="73"/>
      <c r="FU997" s="60"/>
      <c r="FV997" s="73"/>
      <c r="GT997" s="73"/>
      <c r="GU997" s="73"/>
      <c r="HB997" s="73"/>
      <c r="HC997" s="73"/>
      <c r="HD997" s="60"/>
      <c r="HE997" s="73"/>
    </row>
    <row r="998" spans="1:213" s="71" customFormat="1" ht="30.2" customHeight="1">
      <c r="A998" s="72"/>
      <c r="AJ998" s="73"/>
      <c r="AK998" s="73"/>
      <c r="AL998" s="73"/>
      <c r="AM998" s="60"/>
      <c r="AN998" s="73"/>
      <c r="BN998" s="73"/>
      <c r="BO998" s="73"/>
      <c r="BT998" s="73"/>
      <c r="BU998" s="73"/>
      <c r="BV998" s="60"/>
      <c r="BW998" s="73"/>
      <c r="CV998" s="73"/>
      <c r="CW998" s="73"/>
      <c r="CY998" s="73"/>
      <c r="DB998" s="71">
        <f t="shared" si="265"/>
        <v>0</v>
      </c>
      <c r="DD998" s="60"/>
      <c r="DE998" s="73"/>
      <c r="ED998" s="73"/>
      <c r="EE998" s="73"/>
      <c r="EG998" s="73"/>
      <c r="EK998" s="73"/>
      <c r="EL998" s="73"/>
      <c r="EM998" s="60"/>
      <c r="EN998" s="73"/>
      <c r="FM998" s="73"/>
      <c r="FN998" s="73"/>
      <c r="FS998" s="73"/>
      <c r="FT998" s="73"/>
      <c r="FU998" s="60"/>
      <c r="FV998" s="73"/>
      <c r="GT998" s="73"/>
      <c r="GU998" s="73"/>
      <c r="HB998" s="73"/>
      <c r="HC998" s="73"/>
      <c r="HD998" s="60"/>
      <c r="HE998" s="73"/>
    </row>
    <row r="999" spans="1:213" s="71" customFormat="1" ht="30.2" customHeight="1">
      <c r="A999" s="72"/>
      <c r="AJ999" s="73"/>
      <c r="AK999" s="73"/>
      <c r="AL999" s="73"/>
      <c r="AM999" s="60"/>
      <c r="AN999" s="73"/>
      <c r="BN999" s="73"/>
      <c r="BO999" s="73"/>
      <c r="BT999" s="73"/>
      <c r="BU999" s="73"/>
      <c r="BV999" s="60"/>
      <c r="BW999" s="73"/>
      <c r="CV999" s="73"/>
      <c r="CW999" s="73"/>
      <c r="CY999" s="73"/>
      <c r="DB999" s="71">
        <f t="shared" si="265"/>
        <v>0</v>
      </c>
      <c r="DD999" s="60"/>
      <c r="DE999" s="73"/>
      <c r="ED999" s="73"/>
      <c r="EE999" s="73"/>
      <c r="EG999" s="73"/>
      <c r="EK999" s="73"/>
      <c r="EL999" s="73"/>
      <c r="EM999" s="60"/>
      <c r="EN999" s="73"/>
      <c r="FM999" s="73"/>
      <c r="FN999" s="73"/>
      <c r="FS999" s="73"/>
      <c r="FT999" s="73"/>
      <c r="FU999" s="60"/>
      <c r="FV999" s="73"/>
      <c r="GT999" s="73"/>
      <c r="GU999" s="73"/>
      <c r="HB999" s="73"/>
      <c r="HC999" s="73"/>
      <c r="HD999" s="60"/>
      <c r="HE999" s="73"/>
    </row>
    <row r="1000" spans="1:213" s="71" customFormat="1" ht="30.2" customHeight="1">
      <c r="A1000" s="72"/>
      <c r="AJ1000" s="73"/>
      <c r="AK1000" s="73"/>
      <c r="AL1000" s="73"/>
      <c r="AM1000" s="60"/>
      <c r="AN1000" s="73"/>
      <c r="BN1000" s="73"/>
      <c r="BO1000" s="73"/>
      <c r="BT1000" s="73"/>
      <c r="BU1000" s="73"/>
      <c r="BV1000" s="60"/>
      <c r="BW1000" s="73"/>
      <c r="CV1000" s="73"/>
      <c r="CW1000" s="73"/>
      <c r="CY1000" s="73"/>
      <c r="DB1000" s="71">
        <f t="shared" si="265"/>
        <v>0</v>
      </c>
      <c r="DD1000" s="60"/>
      <c r="DE1000" s="73"/>
      <c r="ED1000" s="73"/>
      <c r="EE1000" s="73"/>
      <c r="EG1000" s="73"/>
      <c r="EK1000" s="73"/>
      <c r="EL1000" s="73"/>
      <c r="EM1000" s="60"/>
      <c r="EN1000" s="73"/>
      <c r="FM1000" s="73"/>
      <c r="FN1000" s="73"/>
      <c r="FS1000" s="73"/>
      <c r="FT1000" s="73"/>
      <c r="FU1000" s="60"/>
      <c r="FV1000" s="73"/>
      <c r="GT1000" s="73"/>
      <c r="GU1000" s="73"/>
      <c r="HB1000" s="73"/>
      <c r="HC1000" s="73"/>
      <c r="HD1000" s="60"/>
      <c r="HE1000" s="73"/>
    </row>
    <row r="1001" spans="1:213" s="71" customFormat="1" ht="30.2" customHeight="1">
      <c r="A1001" s="72"/>
      <c r="AJ1001" s="73"/>
      <c r="AK1001" s="73"/>
      <c r="AL1001" s="73"/>
      <c r="AM1001" s="60"/>
      <c r="AN1001" s="73"/>
      <c r="BN1001" s="73"/>
      <c r="BO1001" s="73"/>
      <c r="BT1001" s="73"/>
      <c r="BU1001" s="73"/>
      <c r="BV1001" s="60"/>
      <c r="BW1001" s="73"/>
      <c r="CV1001" s="73"/>
      <c r="CW1001" s="73"/>
      <c r="CY1001" s="73"/>
      <c r="DB1001" s="71">
        <f t="shared" si="265"/>
        <v>0</v>
      </c>
      <c r="DD1001" s="60"/>
      <c r="DE1001" s="73"/>
      <c r="ED1001" s="73"/>
      <c r="EE1001" s="73"/>
      <c r="EG1001" s="73"/>
      <c r="EK1001" s="73"/>
      <c r="EL1001" s="73"/>
      <c r="EM1001" s="60"/>
      <c r="EN1001" s="73"/>
      <c r="FM1001" s="73"/>
      <c r="FN1001" s="73"/>
      <c r="FS1001" s="73"/>
      <c r="FT1001" s="73"/>
      <c r="FU1001" s="60"/>
      <c r="FV1001" s="73"/>
      <c r="GT1001" s="73"/>
      <c r="GU1001" s="73"/>
      <c r="HB1001" s="73"/>
      <c r="HC1001" s="73"/>
      <c r="HD1001" s="60"/>
      <c r="HE1001" s="73"/>
    </row>
    <row r="1002" spans="1:213" s="73" customFormat="1" ht="30.2" customHeight="1">
      <c r="A1002" s="72"/>
      <c r="B1002" s="71"/>
      <c r="C1002" s="71"/>
      <c r="D1002" s="71"/>
      <c r="E1002" s="71"/>
      <c r="AM1002" s="60"/>
      <c r="BV1002" s="60"/>
      <c r="DB1002" s="73">
        <f>SUM(BX1002:DA1002)</f>
        <v>0</v>
      </c>
      <c r="DD1002" s="60"/>
      <c r="EM1002" s="60"/>
      <c r="FU1002" s="60"/>
      <c r="HD1002" s="60"/>
    </row>
    <row r="1003" spans="1:213" s="56" customFormat="1" ht="30.2" customHeight="1">
      <c r="A1003" s="70"/>
      <c r="AJ1003" s="60"/>
      <c r="AK1003" s="60"/>
      <c r="AL1003" s="60"/>
      <c r="AM1003" s="60"/>
      <c r="AN1003" s="60"/>
      <c r="BN1003" s="60"/>
      <c r="BO1003" s="60"/>
      <c r="BT1003" s="60"/>
      <c r="BU1003" s="60"/>
      <c r="BV1003" s="60"/>
      <c r="BW1003" s="60"/>
      <c r="CV1003" s="60"/>
      <c r="CW1003" s="60"/>
      <c r="CY1003" s="60"/>
      <c r="DB1003" s="56">
        <f t="shared" si="265"/>
        <v>0</v>
      </c>
      <c r="DD1003" s="60"/>
      <c r="DE1003" s="60"/>
      <c r="ED1003" s="60"/>
      <c r="EE1003" s="60"/>
      <c r="EG1003" s="60"/>
      <c r="EK1003" s="60"/>
      <c r="EL1003" s="60"/>
      <c r="EM1003" s="60"/>
      <c r="EN1003" s="60"/>
      <c r="FM1003" s="60"/>
      <c r="FN1003" s="60"/>
      <c r="FS1003" s="60"/>
      <c r="FT1003" s="60"/>
      <c r="FU1003" s="60"/>
      <c r="FV1003" s="60"/>
      <c r="GT1003" s="60"/>
      <c r="GU1003" s="60"/>
      <c r="HB1003" s="60"/>
      <c r="HC1003" s="60"/>
      <c r="HD1003" s="60"/>
      <c r="HE1003" s="60"/>
    </row>
    <row r="1004" spans="1:213" s="56" customFormat="1" ht="30.2" customHeight="1">
      <c r="A1004" s="70"/>
      <c r="AJ1004" s="60"/>
      <c r="AK1004" s="60"/>
      <c r="AL1004" s="60"/>
      <c r="AM1004" s="60"/>
      <c r="AN1004" s="60"/>
      <c r="BN1004" s="60"/>
      <c r="BO1004" s="60"/>
      <c r="BT1004" s="60"/>
      <c r="BU1004" s="60"/>
      <c r="BV1004" s="60"/>
      <c r="BW1004" s="60"/>
      <c r="CV1004" s="60"/>
      <c r="CW1004" s="60"/>
      <c r="CY1004" s="60"/>
      <c r="DB1004" s="56">
        <f t="shared" si="265"/>
        <v>0</v>
      </c>
      <c r="DD1004" s="60"/>
      <c r="DE1004" s="60"/>
      <c r="ED1004" s="60"/>
      <c r="EE1004" s="60"/>
      <c r="EG1004" s="60"/>
      <c r="EK1004" s="60"/>
      <c r="EL1004" s="60"/>
      <c r="EM1004" s="60"/>
      <c r="EN1004" s="60"/>
      <c r="FM1004" s="60"/>
      <c r="FN1004" s="60"/>
      <c r="FS1004" s="60"/>
      <c r="FT1004" s="60"/>
      <c r="FU1004" s="60"/>
      <c r="FV1004" s="60"/>
      <c r="GT1004" s="60"/>
      <c r="GU1004" s="60"/>
      <c r="HB1004" s="60"/>
      <c r="HC1004" s="60"/>
      <c r="HD1004" s="60"/>
      <c r="HE1004" s="60"/>
    </row>
    <row r="1005" spans="1:213" s="56" customFormat="1">
      <c r="A1005" s="70"/>
      <c r="AM1005" s="60"/>
      <c r="BV1005" s="60"/>
      <c r="DD1005" s="60"/>
      <c r="EM1005" s="60"/>
      <c r="FU1005" s="60"/>
      <c r="HD1005" s="60"/>
    </row>
    <row r="1006" spans="1:213" s="56" customFormat="1">
      <c r="A1006" s="70"/>
      <c r="AM1006" s="60"/>
      <c r="BV1006" s="60"/>
      <c r="DD1006" s="60"/>
      <c r="EM1006" s="60"/>
      <c r="FU1006" s="60"/>
      <c r="HD1006" s="60"/>
    </row>
    <row r="1007" spans="1:213" s="56" customFormat="1">
      <c r="A1007" s="70"/>
      <c r="AM1007" s="60"/>
      <c r="BV1007" s="60"/>
      <c r="DD1007" s="60"/>
      <c r="EM1007" s="60"/>
      <c r="FU1007" s="60"/>
      <c r="HD1007" s="60"/>
    </row>
    <row r="1008" spans="1:213" s="56" customFormat="1">
      <c r="A1008" s="70"/>
      <c r="AM1008" s="60"/>
      <c r="BV1008" s="60"/>
      <c r="DD1008" s="60"/>
      <c r="EM1008" s="60"/>
      <c r="FU1008" s="60"/>
      <c r="HD1008" s="60"/>
    </row>
    <row r="1009" spans="1:212" s="56" customFormat="1">
      <c r="A1009" s="70"/>
      <c r="AM1009" s="60"/>
      <c r="BV1009" s="60"/>
      <c r="DD1009" s="60"/>
      <c r="EM1009" s="60"/>
      <c r="FU1009" s="60"/>
      <c r="HD1009" s="60"/>
    </row>
    <row r="1010" spans="1:212" s="56" customFormat="1">
      <c r="A1010" s="70"/>
      <c r="AM1010" s="60"/>
      <c r="BV1010" s="60"/>
      <c r="DD1010" s="60"/>
      <c r="EM1010" s="60"/>
      <c r="FU1010" s="60"/>
      <c r="HD1010" s="60"/>
    </row>
    <row r="1011" spans="1:212" s="56" customFormat="1">
      <c r="A1011" s="70"/>
      <c r="AM1011" s="60"/>
      <c r="BV1011" s="60"/>
      <c r="DD1011" s="60"/>
      <c r="EM1011" s="60"/>
      <c r="FU1011" s="60"/>
      <c r="HD1011" s="60"/>
    </row>
    <row r="1012" spans="1:212">
      <c r="AM1012" s="60"/>
      <c r="BV1012" s="60"/>
      <c r="DD1012" s="60"/>
      <c r="EM1012" s="60"/>
      <c r="FU1012" s="60"/>
      <c r="HD1012" s="60"/>
    </row>
    <row r="1013" spans="1:212">
      <c r="AM1013" s="56"/>
      <c r="BV1013" s="56"/>
      <c r="DD1013" s="56"/>
      <c r="EM1013" s="56"/>
      <c r="FU1013" s="56"/>
      <c r="HD1013" s="56"/>
    </row>
  </sheetData>
  <autoFilter ref="A7:GV1004"/>
  <mergeCells count="1">
    <mergeCell ref="B2:E2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115年度歲入(1-6月)</vt:lpstr>
      <vt:lpstr>115年度歲入(7-12月)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2012-07-13T06:55:27Z</cp:lastPrinted>
  <dcterms:created xsi:type="dcterms:W3CDTF">1998-09-30T17:54:00Z</dcterms:created>
  <dcterms:modified xsi:type="dcterms:W3CDTF">2026-05-06T06:24:04Z</dcterms:modified>
</cp:coreProperties>
</file>